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75" windowWidth="20055" windowHeight="7935" activeTab="3"/>
  </bookViews>
  <sheets>
    <sheet name="awal" sheetId="1" r:id="rId1"/>
    <sheet name="RKPD 2018 revisi" sheetId="2" r:id="rId2"/>
    <sheet name="RKPD 2018 revisi 1" sheetId="3" r:id="rId3"/>
    <sheet name="RKPD 2018 revisi 2" sheetId="6" r:id="rId4"/>
    <sheet name="Sheet1" sheetId="4" state="hidden" r:id="rId5"/>
    <sheet name="Sheet2" sheetId="5" state="hidden" r:id="rId6"/>
  </sheets>
  <calcPr calcId="124519"/>
</workbook>
</file>

<file path=xl/calcChain.xml><?xml version="1.0" encoding="utf-8"?>
<calcChain xmlns="http://schemas.openxmlformats.org/spreadsheetml/2006/main">
  <c r="AJ88" i="6"/>
  <c r="X88"/>
  <c r="X86" s="1"/>
  <c r="AJ87"/>
  <c r="AG86"/>
  <c r="AD86"/>
  <c r="AA86"/>
  <c r="U86"/>
  <c r="AJ85"/>
  <c r="AG84"/>
  <c r="AD84"/>
  <c r="AA84"/>
  <c r="X84"/>
  <c r="U84"/>
  <c r="AJ84" s="1"/>
  <c r="AJ83"/>
  <c r="AG82"/>
  <c r="AD82"/>
  <c r="AA82"/>
  <c r="X82"/>
  <c r="AJ82" s="1"/>
  <c r="U82"/>
  <c r="AJ81"/>
  <c r="AJ79"/>
  <c r="AJ78"/>
  <c r="AJ77"/>
  <c r="AG72"/>
  <c r="AD72"/>
  <c r="AA72"/>
  <c r="X72"/>
  <c r="U72"/>
  <c r="R72"/>
  <c r="AJ72" s="1"/>
  <c r="AJ71"/>
  <c r="AJ70"/>
  <c r="AJ69"/>
  <c r="AJ68"/>
  <c r="AJ67"/>
  <c r="AJ66"/>
  <c r="AJ65"/>
  <c r="AJ64"/>
  <c r="AJ63"/>
  <c r="AJ62"/>
  <c r="AJ61"/>
  <c r="AJ60"/>
  <c r="AG59"/>
  <c r="AD59"/>
  <c r="AA59"/>
  <c r="X59"/>
  <c r="U59"/>
  <c r="R59"/>
  <c r="AJ59" s="1"/>
  <c r="AJ57"/>
  <c r="AJ55"/>
  <c r="X54"/>
  <c r="X53"/>
  <c r="AJ50"/>
  <c r="X49"/>
  <c r="AJ48"/>
  <c r="AJ47"/>
  <c r="AJ46"/>
  <c r="AG45"/>
  <c r="AD45"/>
  <c r="AA45"/>
  <c r="AJ45" s="1"/>
  <c r="AG44"/>
  <c r="AD44"/>
  <c r="AD42" s="1"/>
  <c r="AA44"/>
  <c r="AJ44" s="1"/>
  <c r="AH42"/>
  <c r="AG42"/>
  <c r="AE42"/>
  <c r="AB42"/>
  <c r="AA42"/>
  <c r="Y42"/>
  <c r="X42"/>
  <c r="V42"/>
  <c r="U42"/>
  <c r="S42"/>
  <c r="R42"/>
  <c r="AJ42" s="1"/>
  <c r="P42"/>
  <c r="AJ40"/>
  <c r="AG40"/>
  <c r="AD40"/>
  <c r="AA40"/>
  <c r="AJ39"/>
  <c r="AG39"/>
  <c r="AG37" s="1"/>
  <c r="AD39"/>
  <c r="AA39"/>
  <c r="AJ38"/>
  <c r="AD37"/>
  <c r="AA37"/>
  <c r="X37"/>
  <c r="AJ37" s="1"/>
  <c r="U37"/>
  <c r="R37"/>
  <c r="AJ36"/>
  <c r="AG35"/>
  <c r="AD35"/>
  <c r="AA35"/>
  <c r="X35"/>
  <c r="AJ35" s="1"/>
  <c r="U35"/>
  <c r="R35"/>
  <c r="AG34"/>
  <c r="AG31" s="1"/>
  <c r="AD34"/>
  <c r="AA34"/>
  <c r="AJ33"/>
  <c r="AJ32"/>
  <c r="AE31"/>
  <c r="AD31"/>
  <c r="AB31"/>
  <c r="AA31"/>
  <c r="X31"/>
  <c r="U31"/>
  <c r="U89" s="1"/>
  <c r="AJ30"/>
  <c r="AJ29"/>
  <c r="AJ28"/>
  <c r="AJ27" s="1"/>
  <c r="AG27"/>
  <c r="AD27"/>
  <c r="AA27"/>
  <c r="X27"/>
  <c r="U27"/>
  <c r="R27"/>
  <c r="P27"/>
  <c r="P31" s="1"/>
  <c r="AH26"/>
  <c r="AD26"/>
  <c r="AG26" s="1"/>
  <c r="AG25" s="1"/>
  <c r="AA26"/>
  <c r="AD25"/>
  <c r="AA25"/>
  <c r="X25"/>
  <c r="U25"/>
  <c r="AG24"/>
  <c r="AD24"/>
  <c r="AA24"/>
  <c r="AJ21"/>
  <c r="AJ20"/>
  <c r="AG20"/>
  <c r="AG16" s="1"/>
  <c r="AD20"/>
  <c r="AA20"/>
  <c r="AJ19"/>
  <c r="AG17"/>
  <c r="AD17"/>
  <c r="AA17"/>
  <c r="AJ17" s="1"/>
  <c r="AJ16" s="1"/>
  <c r="AD16"/>
  <c r="X16"/>
  <c r="U16"/>
  <c r="R16"/>
  <c r="AG15"/>
  <c r="AD15"/>
  <c r="AA15"/>
  <c r="AD14"/>
  <c r="AG14" s="1"/>
  <c r="AG13"/>
  <c r="AG11" s="1"/>
  <c r="AD13"/>
  <c r="AA13"/>
  <c r="Y13"/>
  <c r="AJ12"/>
  <c r="AE11"/>
  <c r="AD11"/>
  <c r="AD89" s="1"/>
  <c r="AB11"/>
  <c r="AA11"/>
  <c r="Y11"/>
  <c r="X11"/>
  <c r="V11"/>
  <c r="U11"/>
  <c r="S11"/>
  <c r="R11"/>
  <c r="R89" s="1"/>
  <c r="X49" i="3"/>
  <c r="X54"/>
  <c r="X88"/>
  <c r="X53"/>
  <c r="AJ57"/>
  <c r="X89" i="6" l="1"/>
  <c r="N89" s="1"/>
  <c r="AJ25"/>
  <c r="AJ26"/>
  <c r="AJ86"/>
  <c r="AG89"/>
  <c r="AJ31"/>
  <c r="AJ11"/>
  <c r="AA16"/>
  <c r="AA89" s="1"/>
  <c r="X11" i="3"/>
  <c r="X86"/>
  <c r="AJ88"/>
  <c r="X72"/>
  <c r="X84"/>
  <c r="X82"/>
  <c r="AJ87"/>
  <c r="AJ55"/>
  <c r="X16"/>
  <c r="AJ89" i="6" l="1"/>
  <c r="X59" i="3"/>
  <c r="X42"/>
  <c r="X37"/>
  <c r="X35"/>
  <c r="X31"/>
  <c r="X27"/>
  <c r="AJ50"/>
  <c r="X25"/>
  <c r="AG86"/>
  <c r="AD86"/>
  <c r="AA86"/>
  <c r="U86"/>
  <c r="AJ85"/>
  <c r="AG84"/>
  <c r="AD84"/>
  <c r="AA84"/>
  <c r="U84"/>
  <c r="AJ83"/>
  <c r="AG82"/>
  <c r="AD82"/>
  <c r="AA82"/>
  <c r="U82"/>
  <c r="AJ81"/>
  <c r="AJ79"/>
  <c r="AJ78"/>
  <c r="AJ77"/>
  <c r="AG72"/>
  <c r="AD72"/>
  <c r="AA72"/>
  <c r="U72"/>
  <c r="R72"/>
  <c r="AJ71"/>
  <c r="AJ70"/>
  <c r="AJ69"/>
  <c r="AJ68"/>
  <c r="AJ67"/>
  <c r="AJ66"/>
  <c r="AJ65"/>
  <c r="AJ64"/>
  <c r="AJ63"/>
  <c r="AJ62"/>
  <c r="AJ61"/>
  <c r="AJ60"/>
  <c r="AG59"/>
  <c r="AD59"/>
  <c r="AA59"/>
  <c r="U59"/>
  <c r="R59"/>
  <c r="AJ48"/>
  <c r="AJ47"/>
  <c r="AJ46"/>
  <c r="AG45"/>
  <c r="AD45"/>
  <c r="AA45"/>
  <c r="AG44"/>
  <c r="AD44"/>
  <c r="AA44"/>
  <c r="AH42"/>
  <c r="AE42"/>
  <c r="AB42"/>
  <c r="Y42"/>
  <c r="V42"/>
  <c r="U42"/>
  <c r="S42"/>
  <c r="R42"/>
  <c r="P42"/>
  <c r="AG40"/>
  <c r="AD40"/>
  <c r="AA40"/>
  <c r="AG39"/>
  <c r="AD39"/>
  <c r="AA39"/>
  <c r="AJ38"/>
  <c r="U37"/>
  <c r="R37"/>
  <c r="AJ36"/>
  <c r="AG35"/>
  <c r="AD35"/>
  <c r="AA35"/>
  <c r="U35"/>
  <c r="R35"/>
  <c r="AG34"/>
  <c r="AG31" s="1"/>
  <c r="AD34"/>
  <c r="AD31" s="1"/>
  <c r="AA34"/>
  <c r="AA31" s="1"/>
  <c r="AJ33"/>
  <c r="AJ32"/>
  <c r="AE31"/>
  <c r="AB31"/>
  <c r="U31"/>
  <c r="AJ30"/>
  <c r="AJ29"/>
  <c r="AJ28"/>
  <c r="AG27"/>
  <c r="AD27"/>
  <c r="AA27"/>
  <c r="U27"/>
  <c r="R27"/>
  <c r="P27"/>
  <c r="P31" s="1"/>
  <c r="AH26"/>
  <c r="AA26"/>
  <c r="U25"/>
  <c r="AA24"/>
  <c r="AD24" s="1"/>
  <c r="AG24" s="1"/>
  <c r="AJ21"/>
  <c r="AG20"/>
  <c r="AD20"/>
  <c r="AA20"/>
  <c r="AJ19"/>
  <c r="AG17"/>
  <c r="AD17"/>
  <c r="AA17"/>
  <c r="U16"/>
  <c r="R16"/>
  <c r="AA15"/>
  <c r="AD15" s="1"/>
  <c r="AG15" s="1"/>
  <c r="AD14"/>
  <c r="AG14" s="1"/>
  <c r="AG13"/>
  <c r="AG11" s="1"/>
  <c r="AD13"/>
  <c r="AD11" s="1"/>
  <c r="AA13"/>
  <c r="AA11" s="1"/>
  <c r="Y13"/>
  <c r="AJ12"/>
  <c r="AE11"/>
  <c r="AB11"/>
  <c r="Y11"/>
  <c r="V11"/>
  <c r="U11"/>
  <c r="S11"/>
  <c r="R11"/>
  <c r="AJ117" i="2"/>
  <c r="AJ115"/>
  <c r="AJ114"/>
  <c r="AG113"/>
  <c r="AD113"/>
  <c r="AA113"/>
  <c r="X113"/>
  <c r="AJ113" s="1"/>
  <c r="U113"/>
  <c r="AJ111"/>
  <c r="AG110"/>
  <c r="AD110"/>
  <c r="AA110"/>
  <c r="X110"/>
  <c r="U110"/>
  <c r="AJ110" s="1"/>
  <c r="AJ109"/>
  <c r="AG108"/>
  <c r="AD108"/>
  <c r="AA108"/>
  <c r="X108"/>
  <c r="AJ108" s="1"/>
  <c r="U108"/>
  <c r="AJ107"/>
  <c r="AJ106"/>
  <c r="AJ105"/>
  <c r="AJ104"/>
  <c r="AJ103"/>
  <c r="AJ102"/>
  <c r="AJ101"/>
  <c r="AJ100"/>
  <c r="AJ99"/>
  <c r="AJ98"/>
  <c r="AJ97"/>
  <c r="AJ96"/>
  <c r="AG95"/>
  <c r="AD95"/>
  <c r="AA95"/>
  <c r="X95"/>
  <c r="U95"/>
  <c r="R95"/>
  <c r="AJ95" s="1"/>
  <c r="AJ94"/>
  <c r="AJ93"/>
  <c r="AJ92"/>
  <c r="AJ91"/>
  <c r="AJ90"/>
  <c r="AJ89"/>
  <c r="AJ88"/>
  <c r="AJ87"/>
  <c r="AJ86"/>
  <c r="AJ85"/>
  <c r="AJ84"/>
  <c r="AJ83"/>
  <c r="AJ82"/>
  <c r="AJ81"/>
  <c r="AJ80"/>
  <c r="AG79"/>
  <c r="AD79"/>
  <c r="AA79"/>
  <c r="X79"/>
  <c r="AJ79" s="1"/>
  <c r="U79"/>
  <c r="R79"/>
  <c r="AJ78"/>
  <c r="AJ77"/>
  <c r="AG77"/>
  <c r="AD77"/>
  <c r="AD75" s="1"/>
  <c r="AA77"/>
  <c r="AJ76"/>
  <c r="AH75"/>
  <c r="AG75"/>
  <c r="AE75"/>
  <c r="AB75"/>
  <c r="AA75"/>
  <c r="Y75"/>
  <c r="X75"/>
  <c r="V75"/>
  <c r="U75"/>
  <c r="S75"/>
  <c r="R75"/>
  <c r="AJ75" s="1"/>
  <c r="P75"/>
  <c r="AD74"/>
  <c r="AG74" s="1"/>
  <c r="AA74"/>
  <c r="AJ73"/>
  <c r="AA72"/>
  <c r="AJ71"/>
  <c r="AJ70"/>
  <c r="AG69"/>
  <c r="AD69"/>
  <c r="AA69"/>
  <c r="AJ69" s="1"/>
  <c r="AG68"/>
  <c r="AD68"/>
  <c r="AA68"/>
  <c r="AJ68" s="1"/>
  <c r="X67"/>
  <c r="X66" s="1"/>
  <c r="AH66"/>
  <c r="AE66"/>
  <c r="AB66"/>
  <c r="Y66"/>
  <c r="V66"/>
  <c r="U66"/>
  <c r="S66"/>
  <c r="R66"/>
  <c r="P66"/>
  <c r="AG63"/>
  <c r="AD63"/>
  <c r="AA63"/>
  <c r="AJ63" s="1"/>
  <c r="AG62"/>
  <c r="AD62"/>
  <c r="AD56" s="1"/>
  <c r="AA62"/>
  <c r="AA56" s="1"/>
  <c r="X62"/>
  <c r="AJ62" s="1"/>
  <c r="AJ61"/>
  <c r="AJ60"/>
  <c r="AJ59"/>
  <c r="AJ58"/>
  <c r="AJ57"/>
  <c r="AG56"/>
  <c r="X56"/>
  <c r="U56"/>
  <c r="R56"/>
  <c r="AJ55"/>
  <c r="AG54"/>
  <c r="AD54"/>
  <c r="AA54"/>
  <c r="X54"/>
  <c r="U54"/>
  <c r="AJ54" s="1"/>
  <c r="R54"/>
  <c r="AJ49"/>
  <c r="AG48"/>
  <c r="AD48"/>
  <c r="AD43" s="1"/>
  <c r="AA48"/>
  <c r="AJ47"/>
  <c r="AJ46"/>
  <c r="AJ45"/>
  <c r="AJ44"/>
  <c r="AG43"/>
  <c r="AE43"/>
  <c r="AB43"/>
  <c r="AA43"/>
  <c r="X43"/>
  <c r="U43"/>
  <c r="P43"/>
  <c r="AJ42"/>
  <c r="AJ41"/>
  <c r="AJ39" s="1"/>
  <c r="AJ40"/>
  <c r="AG39"/>
  <c r="AD39"/>
  <c r="AA39"/>
  <c r="X39"/>
  <c r="U39"/>
  <c r="R39"/>
  <c r="P39"/>
  <c r="AH38"/>
  <c r="AA38"/>
  <c r="AA37"/>
  <c r="X37"/>
  <c r="U37"/>
  <c r="AD36"/>
  <c r="AG36" s="1"/>
  <c r="AA36"/>
  <c r="AJ31"/>
  <c r="AJ30"/>
  <c r="AJ29"/>
  <c r="AJ28"/>
  <c r="AJ27"/>
  <c r="AJ26"/>
  <c r="AJ25"/>
  <c r="AG24"/>
  <c r="AG20" s="1"/>
  <c r="AD24"/>
  <c r="AA24"/>
  <c r="AJ24" s="1"/>
  <c r="AJ20" s="1"/>
  <c r="AJ22"/>
  <c r="AJ21"/>
  <c r="AG21"/>
  <c r="AD21"/>
  <c r="AA21"/>
  <c r="AD20"/>
  <c r="X20"/>
  <c r="U20"/>
  <c r="R20"/>
  <c r="R118" s="1"/>
  <c r="AD19"/>
  <c r="AG19" s="1"/>
  <c r="AA19"/>
  <c r="AG18"/>
  <c r="AD18"/>
  <c r="AJ17"/>
  <c r="AJ16"/>
  <c r="AG15"/>
  <c r="AG11" s="1"/>
  <c r="AD15"/>
  <c r="AD11" s="1"/>
  <c r="AA15"/>
  <c r="AA11" s="1"/>
  <c r="Y15"/>
  <c r="X15"/>
  <c r="X11" s="1"/>
  <c r="AJ14"/>
  <c r="AJ13"/>
  <c r="AJ12"/>
  <c r="AE11"/>
  <c r="AB11"/>
  <c r="Y11"/>
  <c r="V11"/>
  <c r="U11"/>
  <c r="U118" s="1"/>
  <c r="S11"/>
  <c r="R11"/>
  <c r="AJ58" i="1"/>
  <c r="AJ117"/>
  <c r="AJ115"/>
  <c r="AJ114"/>
  <c r="AG113"/>
  <c r="AD113"/>
  <c r="AA113"/>
  <c r="X113"/>
  <c r="AJ113" s="1"/>
  <c r="U113"/>
  <c r="AJ111"/>
  <c r="AG110"/>
  <c r="AD110"/>
  <c r="AA110"/>
  <c r="X110"/>
  <c r="AJ110" s="1"/>
  <c r="U110"/>
  <c r="AJ109"/>
  <c r="AG108"/>
  <c r="AD108"/>
  <c r="AA108"/>
  <c r="X108"/>
  <c r="U108"/>
  <c r="AJ108" s="1"/>
  <c r="AJ107"/>
  <c r="AJ106"/>
  <c r="AJ105"/>
  <c r="AJ104"/>
  <c r="AJ103"/>
  <c r="AJ102"/>
  <c r="AJ101"/>
  <c r="AJ100"/>
  <c r="AJ99"/>
  <c r="AJ98"/>
  <c r="AJ97"/>
  <c r="AJ96"/>
  <c r="AG95"/>
  <c r="AD95"/>
  <c r="AA95"/>
  <c r="X95"/>
  <c r="AJ95" s="1"/>
  <c r="U95"/>
  <c r="R95"/>
  <c r="AJ94"/>
  <c r="AJ93"/>
  <c r="AJ92"/>
  <c r="AJ91"/>
  <c r="AJ90"/>
  <c r="AJ89"/>
  <c r="AJ88"/>
  <c r="AJ87"/>
  <c r="AJ86"/>
  <c r="AJ85"/>
  <c r="AJ84"/>
  <c r="AJ83"/>
  <c r="AJ82"/>
  <c r="AJ81"/>
  <c r="AJ80"/>
  <c r="AG79"/>
  <c r="AD79"/>
  <c r="AA79"/>
  <c r="X79"/>
  <c r="U79"/>
  <c r="R79"/>
  <c r="AJ79" s="1"/>
  <c r="AJ78"/>
  <c r="AG77"/>
  <c r="AG75" s="1"/>
  <c r="AD77"/>
  <c r="AA77"/>
  <c r="AJ77" s="1"/>
  <c r="AJ76"/>
  <c r="AH75"/>
  <c r="AE75"/>
  <c r="AD75"/>
  <c r="AB75"/>
  <c r="AA75"/>
  <c r="Y75"/>
  <c r="X75"/>
  <c r="V75"/>
  <c r="U75"/>
  <c r="S75"/>
  <c r="R75"/>
  <c r="P75"/>
  <c r="AA74"/>
  <c r="AD74" s="1"/>
  <c r="AG74" s="1"/>
  <c r="AJ73"/>
  <c r="AD72"/>
  <c r="AD66" s="1"/>
  <c r="AA72"/>
  <c r="AJ71"/>
  <c r="AJ70"/>
  <c r="AJ69"/>
  <c r="AG69"/>
  <c r="AD69"/>
  <c r="AA69"/>
  <c r="AJ68"/>
  <c r="AG68"/>
  <c r="AD68"/>
  <c r="AA68"/>
  <c r="AJ67"/>
  <c r="X67"/>
  <c r="X66" s="1"/>
  <c r="AH66"/>
  <c r="AE66"/>
  <c r="AB66"/>
  <c r="AA66"/>
  <c r="Y66"/>
  <c r="V66"/>
  <c r="U66"/>
  <c r="S66"/>
  <c r="R66"/>
  <c r="P66"/>
  <c r="AJ63"/>
  <c r="AG63"/>
  <c r="AD63"/>
  <c r="AA63"/>
  <c r="AG62"/>
  <c r="AG56" s="1"/>
  <c r="AD62"/>
  <c r="AA62"/>
  <c r="X62"/>
  <c r="X56" s="1"/>
  <c r="AJ61"/>
  <c r="AJ60"/>
  <c r="AJ59"/>
  <c r="AJ57"/>
  <c r="AD56"/>
  <c r="AA56"/>
  <c r="U56"/>
  <c r="R56"/>
  <c r="AJ55"/>
  <c r="AG54"/>
  <c r="AD54"/>
  <c r="AA54"/>
  <c r="X54"/>
  <c r="U54"/>
  <c r="R54"/>
  <c r="AJ49"/>
  <c r="AG48"/>
  <c r="AG43" s="1"/>
  <c r="AD48"/>
  <c r="AA48"/>
  <c r="AA43" s="1"/>
  <c r="AJ47"/>
  <c r="AJ46"/>
  <c r="AJ45"/>
  <c r="AJ44"/>
  <c r="AE43"/>
  <c r="AD43"/>
  <c r="AB43"/>
  <c r="X43"/>
  <c r="AJ43" s="1"/>
  <c r="U43"/>
  <c r="AJ42"/>
  <c r="AJ41"/>
  <c r="AJ40"/>
  <c r="AJ39" s="1"/>
  <c r="AG39"/>
  <c r="AD39"/>
  <c r="AA39"/>
  <c r="X39"/>
  <c r="U39"/>
  <c r="R39"/>
  <c r="P39"/>
  <c r="P43" s="1"/>
  <c r="AH38"/>
  <c r="AD38"/>
  <c r="AG38" s="1"/>
  <c r="AG37" s="1"/>
  <c r="AA38"/>
  <c r="AJ38" s="1"/>
  <c r="AD37"/>
  <c r="AA37"/>
  <c r="X37"/>
  <c r="AJ37" s="1"/>
  <c r="U37"/>
  <c r="AG36"/>
  <c r="AD36"/>
  <c r="AA36"/>
  <c r="AJ31"/>
  <c r="AJ30"/>
  <c r="AJ29"/>
  <c r="AJ28"/>
  <c r="AJ27"/>
  <c r="AJ26"/>
  <c r="AJ25"/>
  <c r="AG24"/>
  <c r="AD24"/>
  <c r="AD20" s="1"/>
  <c r="AD118" s="1"/>
  <c r="AA24"/>
  <c r="AJ24" s="1"/>
  <c r="AJ22"/>
  <c r="AJ21"/>
  <c r="AG21"/>
  <c r="AD21"/>
  <c r="AA21"/>
  <c r="AG20"/>
  <c r="X20"/>
  <c r="U20"/>
  <c r="R20"/>
  <c r="AD19"/>
  <c r="AG19" s="1"/>
  <c r="AA19"/>
  <c r="AG18"/>
  <c r="AD18"/>
  <c r="AJ17"/>
  <c r="AJ16"/>
  <c r="AG15"/>
  <c r="AD15"/>
  <c r="AA15"/>
  <c r="Y15"/>
  <c r="X15"/>
  <c r="AJ14"/>
  <c r="AJ13"/>
  <c r="AJ12"/>
  <c r="AG11"/>
  <c r="AE11"/>
  <c r="AD11"/>
  <c r="AB11"/>
  <c r="AA11"/>
  <c r="Y11"/>
  <c r="X11"/>
  <c r="V11"/>
  <c r="U11"/>
  <c r="U118" s="1"/>
  <c r="S11"/>
  <c r="R11"/>
  <c r="AJ11" s="1"/>
  <c r="X89" i="3" l="1"/>
  <c r="N89" s="1"/>
  <c r="AD37"/>
  <c r="AJ17"/>
  <c r="AG16"/>
  <c r="AJ84"/>
  <c r="AA37"/>
  <c r="AJ45"/>
  <c r="AD16"/>
  <c r="AG37"/>
  <c r="AJ82"/>
  <c r="U89"/>
  <c r="AJ27"/>
  <c r="AJ35"/>
  <c r="AJ40"/>
  <c r="AG42"/>
  <c r="AJ59"/>
  <c r="AJ20"/>
  <c r="AD42"/>
  <c r="AJ72"/>
  <c r="R89"/>
  <c r="AA25"/>
  <c r="AD26"/>
  <c r="AJ44"/>
  <c r="AJ86"/>
  <c r="AJ31"/>
  <c r="AA42"/>
  <c r="AJ11"/>
  <c r="AJ39"/>
  <c r="AA16"/>
  <c r="AJ56" i="2"/>
  <c r="AJ43"/>
  <c r="AJ11"/>
  <c r="X118"/>
  <c r="AD38"/>
  <c r="AA66"/>
  <c r="AJ67"/>
  <c r="AD72"/>
  <c r="AA20"/>
  <c r="AA118" s="1"/>
  <c r="AJ54" i="1"/>
  <c r="AJ20"/>
  <c r="X118"/>
  <c r="AG118"/>
  <c r="AJ56"/>
  <c r="AJ75"/>
  <c r="AJ62"/>
  <c r="AA20"/>
  <c r="AA118" s="1"/>
  <c r="AG72"/>
  <c r="AG66" s="1"/>
  <c r="AJ66" s="1"/>
  <c r="R118"/>
  <c r="AJ16" i="3" l="1"/>
  <c r="AJ37"/>
  <c r="AJ42"/>
  <c r="AG26"/>
  <c r="AG25" s="1"/>
  <c r="AG89" s="1"/>
  <c r="AD25"/>
  <c r="AD89" s="1"/>
  <c r="AA89"/>
  <c r="AJ72" i="2"/>
  <c r="AD37"/>
  <c r="AG38"/>
  <c r="AG37" s="1"/>
  <c r="AG118" s="1"/>
  <c r="AD66"/>
  <c r="AJ66" s="1"/>
  <c r="AG72"/>
  <c r="AG66" s="1"/>
  <c r="AJ118" i="1"/>
  <c r="AJ72"/>
  <c r="AJ26" i="3" l="1"/>
  <c r="AJ25"/>
  <c r="AJ89" s="1"/>
  <c r="AJ37" i="2"/>
  <c r="AJ118" s="1"/>
  <c r="AD118"/>
  <c r="AJ38"/>
</calcChain>
</file>

<file path=xl/sharedStrings.xml><?xml version="1.0" encoding="utf-8"?>
<sst xmlns="http://schemas.openxmlformats.org/spreadsheetml/2006/main" count="5070" uniqueCount="352">
  <si>
    <t>Memberikan Kepastian dalam Pemanfaatan dan Penggunaan Kawasan Hutan Sesuai dengan Fungsi dan Peruntukannya</t>
  </si>
  <si>
    <t>Terwujudnya kepastian dalam pemanfaatan dan penggunaan kawasan hutan sesuai dengan fungsi dan peruntukannya</t>
  </si>
  <si>
    <t>Persentase pemanfaatan dan penggunaan kawasan hutan sesuai dengan fungsi dan peruntukannya</t>
  </si>
  <si>
    <t>2</t>
  </si>
  <si>
    <t>02</t>
  </si>
  <si>
    <t>01</t>
  </si>
  <si>
    <t>Perencanaan Makro dan Pemantapan Kawasan Hutan</t>
  </si>
  <si>
    <t>Persentase pemanfaatan dan penggunaan kawasan hutan yang sesuai dengan fungsi dan peruntukannya</t>
  </si>
  <si>
    <t>%</t>
  </si>
  <si>
    <t>DINAS KEHUTANAN</t>
  </si>
  <si>
    <t>Prov. Sumatera Barat</t>
  </si>
  <si>
    <t>-</t>
  </si>
  <si>
    <t>Pemeliharaan Batas  Kawasan Hutan</t>
  </si>
  <si>
    <t>Terpeliharanya batas kawasan hutan</t>
  </si>
  <si>
    <t>km</t>
  </si>
  <si>
    <t>Inventarisasi Potensi Hasil Hutan Bukan Kayu</t>
  </si>
  <si>
    <t>Tersedianya data potensi hasil hutan bukan kayu</t>
  </si>
  <si>
    <t>lok</t>
  </si>
  <si>
    <t>03</t>
  </si>
  <si>
    <t>Pengendalian Penggunaan Kawasan Hutan</t>
  </si>
  <si>
    <t>Terpantau dan termonitornya penggunaan kawasan hutan sesuai peruntukannya</t>
  </si>
  <si>
    <t>delete</t>
  </si>
  <si>
    <t>kab/ kota</t>
  </si>
  <si>
    <t>UPTD/ KPH</t>
  </si>
  <si>
    <t>Pengendalian Penggunaan dan Pemanfaatan Kawasan Hutan</t>
  </si>
  <si>
    <t>Terpantau dan termonitornya penggunaan dan pemanfaatan kawasan hutan sesuai peruntukannya</t>
  </si>
  <si>
    <t>baru</t>
  </si>
  <si>
    <t>Unit</t>
  </si>
  <si>
    <t>04</t>
  </si>
  <si>
    <t>Pembuatan Petak Ukur Permanen</t>
  </si>
  <si>
    <t>Terbangunnya petak ukur permanen</t>
  </si>
  <si>
    <t>Petak</t>
  </si>
  <si>
    <t>05</t>
  </si>
  <si>
    <t>Kajian Perubahan Fungsi dan Peruntukan Kawasan Hutan *</t>
  </si>
  <si>
    <t xml:space="preserve">Teridentifikasi usulan perubahan kawasan hutan dan terlaksananya kajian usulan perubahan kawasan hutan dalam RTRW Provinsi Sumatera Barat </t>
  </si>
  <si>
    <t>Pengendalian Perencanaan dan Tata hutan</t>
  </si>
  <si>
    <t>Lap</t>
  </si>
  <si>
    <t>Meningkatnya daya dukung hutan dan lahan dalam peningkatan fungsi ekologis serta pemulihan cadangan sumber daya alam</t>
  </si>
  <si>
    <t>Persentase jumlah kasus illegal logging yang tertangani</t>
  </si>
  <si>
    <t>1</t>
  </si>
  <si>
    <t>08</t>
  </si>
  <si>
    <t>Perlindungan dan Konservasi sumber Daya Alam</t>
  </si>
  <si>
    <t xml:space="preserve">Persentase jumlah kasus illegal logging yang tertangani </t>
  </si>
  <si>
    <t>Pengamanan dan Perlindungan Hutan</t>
  </si>
  <si>
    <t>KPH</t>
  </si>
  <si>
    <t xml:space="preserve">- </t>
  </si>
  <si>
    <t>Pengembangan Ekowisata dan Jasa Lingkungan</t>
  </si>
  <si>
    <t xml:space="preserve">Terlaksananya fasilitasi pengembangan potensi jasa lingkungan </t>
  </si>
  <si>
    <t>Lok</t>
  </si>
  <si>
    <t xml:space="preserve"> Lok</t>
  </si>
  <si>
    <t>Pengendalian Kerusakan Hutan dan Lahan</t>
  </si>
  <si>
    <t>Teridentifikasinya kawasan hutan rawan bencana/perambahan</t>
  </si>
  <si>
    <t>Peningkatan peran serta masyarakat dalam Perlindungan dan Konservasi SDA</t>
  </si>
  <si>
    <t>orang</t>
  </si>
  <si>
    <t>Pengendalian Dampak Perubahan Iklim</t>
  </si>
  <si>
    <t>Terlaksananya Monev implementasi REDD+ dan inventarisasi gas rumah kaca bidang Kehutanan</t>
  </si>
  <si>
    <t xml:space="preserve">Identifikasi, Inventarisasi dan Pengembangan Kawasan Ekosistem Essensial </t>
  </si>
  <si>
    <t>Terbentuk dan teridentifikasinya kawasan ekosistem esensial di Provinsi Sumatera Barat</t>
  </si>
  <si>
    <t xml:space="preserve">Identifikasi dan pengendalian pemanfaatan tumbuhan dan satwa liar </t>
  </si>
  <si>
    <t>Teridentikasi dan termonitornya pemanfaatan tumbuhan dan satwa liar di Provinsi Sumatera Barat</t>
  </si>
  <si>
    <t xml:space="preserve">Identifikasi dan Inventarisasi Daerah penyangga </t>
  </si>
  <si>
    <t>Teridentifikasinya potensi pemanfaatan daerah penyangga di Provinsi Sumatera Barat</t>
  </si>
  <si>
    <t xml:space="preserve">Monitoring Evaluasi dan Pembinaan Pengelolaan Ekosistem Esensial </t>
  </si>
  <si>
    <t>Termonitornya pengelolaan kawasan ekosistem esensial di Prov. Sumatera Barat</t>
  </si>
  <si>
    <t xml:space="preserve">Pengembangan dan Pembentukan Ekosistem Esensial </t>
  </si>
  <si>
    <t xml:space="preserve">Terfasilitasinya Pembentukan Kawasan Ekosistem Esensial </t>
  </si>
  <si>
    <t>Identifikasi, inventarisasi, serta pengembangan kawasan ekosistem esensial dan daerah penyangga</t>
  </si>
  <si>
    <t>Terbentuk, teridentifikasinya dan terinventarisasinya kawasan ekosistem esensial di Sumatera Barat</t>
  </si>
  <si>
    <t>Monitoring dan Evaluasi Pengembangan Ekosistem Esensial</t>
  </si>
  <si>
    <t>Termonitor pelaksanaan dan rencana pengelolaan ekosistem esensial</t>
  </si>
  <si>
    <t>Pengelolaan Keanekaragaan Hayati dan Ekosistem</t>
  </si>
  <si>
    <t>Terbentuknya kawasan ekosistem esensial dan tersedianya data pengelolaan satwa dan tumbuhan liar yang tidak dilindungi</t>
  </si>
  <si>
    <t>Baru</t>
  </si>
  <si>
    <t>Persentase penurunan jumlah titik panas (hot spot) dari rerata angka periode tahun sebelumnya (2011-2015)</t>
  </si>
  <si>
    <t>Program Pengendalian Kebakaran Hutan</t>
  </si>
  <si>
    <r>
      <rPr>
        <sz val="10"/>
        <rFont val="Arial"/>
        <charset val="134"/>
      </rPr>
      <t>Persentase penurunan jumlah titik panas (hot spot) dari rerata angka periode tahun sebelumnya (</t>
    </r>
    <r>
      <rPr>
        <sz val="9"/>
        <rFont val="Arial"/>
        <charset val="134"/>
      </rPr>
      <t>2011-2015</t>
    </r>
    <r>
      <rPr>
        <sz val="10"/>
        <rFont val="Arial"/>
        <charset val="134"/>
      </rPr>
      <t>)</t>
    </r>
  </si>
  <si>
    <t>titik panas</t>
  </si>
  <si>
    <t>Pencegahan dan Pengendalian Kebakaran Hutan dan Lahan</t>
  </si>
  <si>
    <t>Kali</t>
  </si>
  <si>
    <t xml:space="preserve"> Lap</t>
  </si>
  <si>
    <t>Persentase penurunan Luas Lahan Kritis</t>
  </si>
  <si>
    <t>Rehabilitasi Hutan dan lahan</t>
  </si>
  <si>
    <t>Ha</t>
  </si>
  <si>
    <t>Tersedianya jumlah bibit yang berkualitas dan terlaksananya pembinaan terhadap pengedar dan penangkar benih</t>
  </si>
  <si>
    <t>Btg</t>
  </si>
  <si>
    <t>Pengembangan Perbenihan Tanaman Hutan</t>
  </si>
  <si>
    <t>Kab/ kota</t>
  </si>
  <si>
    <t>06</t>
  </si>
  <si>
    <t>Konservasi Sumber Daya Genetik</t>
  </si>
  <si>
    <t>Program Rehabilitasi dan Pemulihan Cadangan Sumber Daya Alam</t>
  </si>
  <si>
    <t xml:space="preserve"> Rehabilitasi Hutan dan Lahan  di Luar Kawasan Hutan</t>
  </si>
  <si>
    <t>Tunggu konfirmasi</t>
  </si>
  <si>
    <t>Pengembangan Sarana Konservasi tanah</t>
  </si>
  <si>
    <t xml:space="preserve">Terbangunnya bangunan konservasi tanah </t>
  </si>
  <si>
    <t>Monitoring dan pembinaan Kegiatan RHL</t>
  </si>
  <si>
    <t>Terlaksananya monitoring dan pembinaan RHL/ Reklamasi</t>
  </si>
  <si>
    <t>lokasi</t>
  </si>
  <si>
    <t>Lokasi</t>
  </si>
  <si>
    <t>Pembinaan dan Monitoring Pengelolaan DAS</t>
  </si>
  <si>
    <t>Terlaksananya pembinaan dan monitoring pengelolaan DAS</t>
  </si>
  <si>
    <t>Judul</t>
  </si>
  <si>
    <t xml:space="preserve">Tersediannya dokumen rancangan Kegiatan RHL dan terbinanya pelaksanaan Rehabiliasi DAS oleh pemegang Izin </t>
  </si>
  <si>
    <t>DAS</t>
  </si>
  <si>
    <t>Rehabiltasi Hutan Wilayah Kelola KPH</t>
  </si>
  <si>
    <t>delete tdk sesuai kewenangan</t>
  </si>
  <si>
    <t>Rehabiltasi Hutan Wilayah Kelola KPH (DAK)</t>
  </si>
  <si>
    <t>Terlaksanaanya penanaman Rotan dan Pembangunan Bank Buah</t>
  </si>
  <si>
    <t>Rehabiltasi Hutan dan Lahan Kritis pada Blok Pemanfaatan KPHL Bukit Barisan (DAK dan Pendukung)</t>
  </si>
  <si>
    <t>Terlaksananya pembangunan hutan tanaman Jabon dan Pemeliharaan I Tanaman Jabon pada Blok Pemanfaatan KPH</t>
  </si>
  <si>
    <t>Rehabiltasi Hutan Wilayah Kelola KPH (DAK + Pendukung)</t>
  </si>
  <si>
    <t>Terlaksananya pengayaan hutan lindung dan reboisasi pengayaan lanjutan pada wilayah kelola KPH</t>
  </si>
  <si>
    <t>Peningkatan Sarana Prasarana Operasional KPH  (DAK )</t>
  </si>
  <si>
    <t>Tersedianya sarana prasarana KPH</t>
  </si>
  <si>
    <t xml:space="preserve">Mengoptimalkan pemanfaatan sumber daya hutan </t>
  </si>
  <si>
    <t>Peningkatan produksi dan pendapatan hasil hutan kayu dan hasil hutan non kayu</t>
  </si>
  <si>
    <t>Optimalisasi PNBP Sektor Kehutanan dari HHK dan HHBK</t>
  </si>
  <si>
    <t>Program Pemanfaatan Potensi Sumber Daya Hutan</t>
  </si>
  <si>
    <t>Optimalisasi PNBP</t>
  </si>
  <si>
    <t>Persentase pencapaian target produksi HHK (Hasil Hutan Kayu) dan HHBK (Hasil Hutan Bukan Kayu)</t>
  </si>
  <si>
    <t>Pembinaan dan Pengendalian Produksi Hasi Hutan</t>
  </si>
  <si>
    <t>Laporan Pembinaan dan Pengendalian Produksi Hasi Hutan (Tambahkan lokasi PHBM)</t>
  </si>
  <si>
    <t>Pengembangan Industri, Hutan Alam dan Hutan Tanaman</t>
  </si>
  <si>
    <t>Laporan monitoring dan evaluasi/pembinaan penatausahaan produksi hasil hutan Olahan, Realisasi Pemenuhan bahan baku dan pemasaran hasil hutan, produksi hutan alam dan hutan tanaman</t>
  </si>
  <si>
    <t>Pengembangan Pengujian dan Pengendalian  Peredaran Hasil Hutan</t>
  </si>
  <si>
    <t>Laporan monitoring dan evaluasi/pembinaan penatausahaan peredaran hasil hutan</t>
  </si>
  <si>
    <t>Pembinaan dan Pengembangan Aneka Guna Hutan (AGH)</t>
  </si>
  <si>
    <t>Terbinanya kelompok tani dalam budidaya aneka usaha kehutanan</t>
  </si>
  <si>
    <t>Kelp</t>
  </si>
  <si>
    <t>Pengelolaan Potensi Hutan pada Wilayah Kelola KPH</t>
  </si>
  <si>
    <t>Pengembangan Agroekowisata Kehutanan</t>
  </si>
  <si>
    <t>Terlaksananya pengembangan kawasan agroekowisata bidang kehutanan</t>
  </si>
  <si>
    <t xml:space="preserve">Pengembangan Kemitraan Kehutanan </t>
  </si>
  <si>
    <t>Jumlah unit kemitraan</t>
  </si>
  <si>
    <t>Memberikan akses masyarakat dalam perencanaan dan pengelolaan hutan melalui kemitraan</t>
  </si>
  <si>
    <t>Peningkatan Kemitraan dengan masyarakat dalam perencanaan dan pengelolaan hutan melalui pola HTR, HN dan HKm</t>
  </si>
  <si>
    <t>Persentase luas kawasan hutan yang dikelola oleh masyarakat/kemitraan</t>
  </si>
  <si>
    <t>Program Perencanaan dan Pengembangan Hutan</t>
  </si>
  <si>
    <t>Persentase luas kawasan hutan yang dikelola oleh masyarakat/ kemitraan</t>
  </si>
  <si>
    <t>Koordinasi dan Sinkronisasi Perencanaan Kehutanan</t>
  </si>
  <si>
    <t>Terlaksananya Musrenbanghutda, koordinasi dan sinkronisasi perencanaan antara pusat, provinsi dan kab/kota</t>
  </si>
  <si>
    <t>07</t>
  </si>
  <si>
    <t>Peningkatan Kapasitas SDM Pengelola HKm, HN, HTR dan HR Kemitraan</t>
  </si>
  <si>
    <t>Terlaksananya peningkatan kapasitas SDM dan wawasan pengelola HN, HKm, HTR dan HR Kemitraan</t>
  </si>
  <si>
    <t>Org</t>
  </si>
  <si>
    <t>09</t>
  </si>
  <si>
    <t>Penguatan Forum komunikasi PHBM Sumatera Barat</t>
  </si>
  <si>
    <t>Terjalinnya komunikasi dan sharing wawasan antar pengelola hutan berbasis masyarakat (HN, HKm, HTR dan HR Kemitraan)</t>
  </si>
  <si>
    <t>Pengembangan Hutan Mangrove</t>
  </si>
  <si>
    <t>Terlaksananya koordinasi pembinaan dan bimbingan teknis pengelolaan hutan mangrove</t>
  </si>
  <si>
    <t>kali</t>
  </si>
  <si>
    <t>Pengembangan Agroforestry, Silvofasture dan silvofishery dalam HKM, HN dan HTR</t>
  </si>
  <si>
    <t>Berkembang agroforestry silvopasture, silvofishery</t>
  </si>
  <si>
    <t>unit</t>
  </si>
  <si>
    <t>Terlaksananya peningkatan kapasitas penyuluh kehutanan di Sumatera Barat</t>
  </si>
  <si>
    <t>Pengembangan Unit Percontohan Penyuluh Kehutanan</t>
  </si>
  <si>
    <t>Terbangunnya  Unit Percontohan Penyuluh Kehutanan</t>
  </si>
  <si>
    <t>Program Peningkatan Kualitas dan Akses informasi sumber Daya Alam dan Lingkungan Hidup</t>
  </si>
  <si>
    <t>Pengembangan Data  dan Informasi Kehutanan</t>
  </si>
  <si>
    <t xml:space="preserve">Terlaksananya  pengembangan wabsite dan sistem informasi kehutanan </t>
  </si>
  <si>
    <t>Monitoring Pelaksanaan Pembangunan Kehutanan</t>
  </si>
  <si>
    <t>Terlaksananya monitoring, evaluasi dan pengawasan kegiatan pembangunan Kehutanan</t>
  </si>
  <si>
    <t>Implementasi ISO Pelayanan Dinas Kehutanan dan Operasional SPIP</t>
  </si>
  <si>
    <t>Terlaksananya implementasi ISO 900:2008 lingkup pelayanan Dinas Kehutanan Provinsi Sumatera Barat</t>
  </si>
  <si>
    <t>Program Pelayanan Administrasi Perkantoran</t>
  </si>
  <si>
    <t>Persentase pelayanan administrasi perkantoran</t>
  </si>
  <si>
    <t>Penyediaan Jasa Surat-Menyurat</t>
  </si>
  <si>
    <t xml:space="preserve">Tersedianya barang-barang pendukung jasa surat menyuratUPTD. </t>
  </si>
  <si>
    <t>Bulan</t>
  </si>
  <si>
    <t>Penyediaan Jasa Komunikasi, Sumber Daya Air dan Listrik</t>
  </si>
  <si>
    <t>Terlaksananya pembayaran tagihan rekening telepon,
listrik, air dan internet</t>
  </si>
  <si>
    <t>Penyediaan Jasa Jaminan Barang Milik Daerah</t>
  </si>
  <si>
    <t>Terpenuhinya pembayaran tagihan rekening pajak bumi dan bangunan</t>
  </si>
  <si>
    <t>Penyediaan Jasa Kebersihan Kantor</t>
  </si>
  <si>
    <t>Terlaksananya penyediaan jasa kebersihan kantor</t>
  </si>
  <si>
    <t>Penyediaan Alat Tulis Kantor</t>
  </si>
  <si>
    <t xml:space="preserve">Tersedianya alat-alat tulis kantor </t>
  </si>
  <si>
    <t>Thn</t>
  </si>
  <si>
    <t>Penyediaan Barang Cetakan dan Penggandaan</t>
  </si>
  <si>
    <t>Terlaksananya pengadaan barang-barang cetakan untuk dinas dan UPTD
untuk Dinas dan UPTD</t>
  </si>
  <si>
    <t>Penyediaan Komponen Instalasi Listrik/penerangan bangunan kantor</t>
  </si>
  <si>
    <t>Tersedianya komponen instalasi listrik/penerangan
bangunan kantor</t>
  </si>
  <si>
    <t>Penyediaan Peralatan dan Perlengkapan Kantor</t>
  </si>
  <si>
    <t>Tersedianya peralatan dan perlengkapan kantor</t>
  </si>
  <si>
    <t>Penyediaan barang bacaan dan peraturan perundang-undangan</t>
  </si>
  <si>
    <t>Tersedianya bahan bacaan berupa surat kabar dan
warta perundang-undangan</t>
  </si>
  <si>
    <t>Penyediaan Makanan dan Minuman</t>
  </si>
  <si>
    <t>Tersedianya makanan dan minuman rapat</t>
  </si>
  <si>
    <t>Rapat-rapat Koordinasi dan Konsultasi Keluar dan Dalam Daerah</t>
  </si>
  <si>
    <t>Terselenggaranya rapat-rapat koordinasi dan
konsultasi kedalam dan luar daerah</t>
  </si>
  <si>
    <t>Penyediaan Jasa Sopir Kantor</t>
  </si>
  <si>
    <t>Tersedianya Jasa Sopir Kantor</t>
  </si>
  <si>
    <t>Penyediaan Jasa Pengaman Kantor</t>
  </si>
  <si>
    <t>Tersedianya makan dan minum untuk piket senjata api
dan pengamanan kantor</t>
  </si>
  <si>
    <t>Penyediaan Jasa Informasi Dokumenter dan Publikasi</t>
  </si>
  <si>
    <t>Tersedianya Jasa Dokumentasi dan Publikasi</t>
  </si>
  <si>
    <t>Penyediaan Jasa Pembinaan Mental dan Fisik Aparatur</t>
  </si>
  <si>
    <t>Tersedianya jasa pembinaan mental dan fisik aparatur : instruktur senam, pembacaan al quran, ustadz</t>
  </si>
  <si>
    <t>Program Peningkatan Sarana dan Prasarana Aparatur</t>
  </si>
  <si>
    <t>Persentase berfungsinya sarana dan prasarana aparatur</t>
  </si>
  <si>
    <t>Padang</t>
  </si>
  <si>
    <t>Pembangunan Gedung kantor</t>
  </si>
  <si>
    <t xml:space="preserve">Terlaksananya pembangunan gedung kantor  </t>
  </si>
  <si>
    <t>Pengadaan Kendaaraan Dinas/Operasional</t>
  </si>
  <si>
    <t>Terlaksananya pengadaan kendaraan roda empat dan roda dua</t>
  </si>
  <si>
    <t>Pengadaan Meubelair</t>
  </si>
  <si>
    <t xml:space="preserve">Terlaksananya pengadaan meubelair </t>
  </si>
  <si>
    <t>Pengadaan Komputer dan Jaringan Komputerisasi</t>
  </si>
  <si>
    <t>Terlaksananya pengadaan Komputer  dan Jaringan Komputerisasi</t>
  </si>
  <si>
    <t>Pengadaan peralatan studio, alat komunikasi dan informasi</t>
  </si>
  <si>
    <t>Terlaksananya pengadaan alat studio, komunikasi dan informasi</t>
  </si>
  <si>
    <t>Pemeliharaan Rutin/Berkala Rumah Jabatan/Rumah Dinas/Mess</t>
  </si>
  <si>
    <t xml:space="preserve">Terlaksananya pemeliharaan rutin/berkala  rumah Dinas </t>
  </si>
  <si>
    <t>Pemeliharaan Rutin/Berkala Gedung Kantor</t>
  </si>
  <si>
    <t>Terlaksananya perbaikan sarana prasarana mushala, jendela dan atap gedung</t>
  </si>
  <si>
    <t>Pemeliharaan Rutin/Berkala Kendaraan Dinas  Operasional</t>
  </si>
  <si>
    <t xml:space="preserve">Terlaksananya pemeliharaan kendaraan operasional </t>
  </si>
  <si>
    <t>Pemeliharaan Rutin/Berkala Peralatan dan perlengkapan Kantor</t>
  </si>
  <si>
    <t xml:space="preserve">Terlaksananya pemeliharaan rutin/berkala peralatan dan perlengkapan kantor </t>
  </si>
  <si>
    <t>Pemeliharaan Rutin/Berkala Komputer dan Jaringan Komputerisasi</t>
  </si>
  <si>
    <t xml:space="preserve">Terlaksananya pemeliharaan rutin/berkala komputer dan jaringan komputerisasi </t>
  </si>
  <si>
    <t>Pemeliharaan Rutin/Berkala Instalasi dan Jaringan</t>
  </si>
  <si>
    <t>Terlaksananya pemeliharaan instalasi listrik dan jaringan internet kantor</t>
  </si>
  <si>
    <t>Tahun</t>
  </si>
  <si>
    <t>Pengelolaan, Pengawasan dan Pengendalian Aset SKPD</t>
  </si>
  <si>
    <t>Terlaksananya pengelolaan dan pengendalian aset</t>
  </si>
  <si>
    <t>Program Peningkatan Disiplin Aparatur</t>
  </si>
  <si>
    <t>Persentase disiplin aparatur dalam berpakaian dinas</t>
  </si>
  <si>
    <t>Pengadaan Pakaian Dinas Beserta Kelengkapannya</t>
  </si>
  <si>
    <t xml:space="preserve">Tersedianya pengadaan pakaian Pakaian Dinas Beserta Kelengkapannya </t>
  </si>
  <si>
    <t>Program Peningkatan Kapasitas Sumber Daya Aparatur</t>
  </si>
  <si>
    <t>Rata-rata lama PNS mengikuti Diklat</t>
  </si>
  <si>
    <t>Bimtek Implementasi Peraturan Perundang-undangan</t>
  </si>
  <si>
    <t>Terlaksananya keikutsertaan aparatur dalam mengikuti bimtek implementasi peraturan Perundang-undangan</t>
  </si>
  <si>
    <t>Penigkatan kapasitas SDM</t>
  </si>
  <si>
    <t>Program Peningkatan Pengembangan Sistem Pelaporan Capaian Kinerja dan Keuangan</t>
  </si>
  <si>
    <t>Tingkat kesesuaian pelaporan capaian kinerja pada unit kinerja SKPD</t>
  </si>
  <si>
    <t xml:space="preserve">Penyusunan Laporan Capaian Kinerja dan Ikhtisar Realisasi Kinerja SKPD </t>
  </si>
  <si>
    <t xml:space="preserve">Terlaksananya penyusunan laporan keuangan, LAKIP, LPPD, LKPJ dan Laporan Tahunan </t>
  </si>
  <si>
    <t>Dok</t>
  </si>
  <si>
    <t>Penyusunan Perencanaan dan Penganggaran SKPD</t>
  </si>
  <si>
    <t>Tersusunya dokumen RKA, DPA, DPPA, Renja dan Renstra</t>
  </si>
  <si>
    <t>Peningkatan pengelolaan kehutanan</t>
  </si>
  <si>
    <t>Penatausahaan Keuangan SKPD</t>
  </si>
  <si>
    <t>Terlaksananya kegiatan penatausahaan keuangan SKPD baik penerimaan maupun pengeluaran</t>
  </si>
  <si>
    <t>Jumlah Anggaran APBD</t>
  </si>
  <si>
    <t>Tabel 5.1</t>
  </si>
  <si>
    <t>TUJUAN</t>
  </si>
  <si>
    <t>SASARAN</t>
  </si>
  <si>
    <t>INDIKATOR SASARAN</t>
  </si>
  <si>
    <t>KODE</t>
  </si>
  <si>
    <t>PROGRAM/KEGIATAN</t>
  </si>
  <si>
    <t>INDIKATOR KINERJA PROGRAM (OUTCAME) DAN KEGIATAN (OUTPUT)</t>
  </si>
  <si>
    <t xml:space="preserve"> DATA CAPAIAN PADA TAHUN AWAL PERENCANAAN</t>
  </si>
  <si>
    <t>TARGET KINERJA DAN KERANGKA PENDANAAN</t>
  </si>
  <si>
    <t>KONDISI KINERJA PADA AKHIR PERIODE RENSTRA</t>
  </si>
  <si>
    <t>UNIT SKPD PENANGGUNG JAWAB</t>
  </si>
  <si>
    <t>LOKASI</t>
  </si>
  <si>
    <t xml:space="preserve">TARGET KINERJA </t>
  </si>
  <si>
    <t>Rp.                    (x  Juta)</t>
  </si>
  <si>
    <t>PADANG,      FEBRUARI 2017</t>
  </si>
  <si>
    <t xml:space="preserve">KEPALA DINAS KEHUTANAN </t>
  </si>
  <si>
    <t>PROVINSI SUMATERA BARAT</t>
  </si>
  <si>
    <t>Ir. HENDRI OCTAVIA, M.Si</t>
  </si>
  <si>
    <t>NIP. 19581029 198703 1 003</t>
  </si>
  <si>
    <t>RANCANGAN AWAL RKPD DINAS KEHUTANAN</t>
  </si>
  <si>
    <t>TAHUN 2018</t>
  </si>
  <si>
    <t>Tersusunya buku pengendalian, perencanaan dan tata hutan</t>
  </si>
  <si>
    <t>buku</t>
  </si>
  <si>
    <r>
      <t xml:space="preserve">Penanganan Konflik Tenurial dan Hutan Adat. </t>
    </r>
    <r>
      <rPr>
        <u/>
        <sz val="10"/>
        <color rgb="FFFF0000"/>
        <rFont val="Arial"/>
        <family val="2"/>
      </rPr>
      <t xml:space="preserve">Berubah Menjadi : </t>
    </r>
    <r>
      <rPr>
        <sz val="10"/>
        <rFont val="Arial"/>
        <family val="2"/>
      </rPr>
      <t>Sosialisasi, identifikasi hutan adat dan penanganan konflik tenurial</t>
    </r>
  </si>
  <si>
    <r>
      <t xml:space="preserve">Tertanganinya konflik tenurial masyarakat dan hutan adat. </t>
    </r>
    <r>
      <rPr>
        <u/>
        <sz val="10"/>
        <color rgb="FFFF0000"/>
        <rFont val="Arial"/>
        <family val="2"/>
      </rPr>
      <t>Berubah menjadi :</t>
    </r>
    <r>
      <rPr>
        <sz val="10"/>
        <rFont val="Arial"/>
        <family val="2"/>
      </rPr>
      <t xml:space="preserve"> Terlaksananya sosialisasi, identifikasi hutan adat dan penanganan konflik tenurial</t>
    </r>
  </si>
  <si>
    <t>Memulihkan daya dukung hutan dan lahan serta memastikan terjaganya sumber daya hutan sesuai fungsi dan peruntukannya sehingga dapat berfungsi secara optimal</t>
  </si>
  <si>
    <r>
      <t xml:space="preserve">Terlaksananya psikotes, operasi intelijen, operasi prefresif/pamhut, monev kasus, tindak lanjut penyelesaian kasus tindak pidana kehutanan (tipihut) dan Koordinasi. </t>
    </r>
    <r>
      <rPr>
        <u/>
        <sz val="10"/>
        <color rgb="FFFF0000"/>
        <rFont val="Arial"/>
        <family val="2"/>
      </rPr>
      <t>Berubah Menjadi :</t>
    </r>
    <r>
      <rPr>
        <sz val="10"/>
        <color rgb="FFFF0000"/>
        <rFont val="Arial"/>
        <family val="2"/>
      </rPr>
      <t xml:space="preserve"> Kasus tindak pidana hutan yang ditindak lanjuti</t>
    </r>
  </si>
  <si>
    <r>
      <t xml:space="preserve">Terlaksananya Penguatan Lembaga PPHBN melalui Pembinaan intensif serta Sosialisasi Perda peran Serta masyarakat dalam upaya perlindungan hutan </t>
    </r>
    <r>
      <rPr>
        <u/>
        <sz val="10"/>
        <color rgb="FFFF0000"/>
        <rFont val="Arial"/>
        <family val="2"/>
      </rPr>
      <t>Berubah Menjadi :</t>
    </r>
    <r>
      <rPr>
        <sz val="10"/>
        <color rgb="FFFF0000"/>
        <rFont val="Arial"/>
        <family val="2"/>
      </rPr>
      <t xml:space="preserve"> </t>
    </r>
    <r>
      <rPr>
        <sz val="10"/>
        <rFont val="Arial"/>
        <family val="2"/>
      </rPr>
      <t>Jumlah masyarakat yang berperan serta dalam perlindungan dan Konservasi SDA</t>
    </r>
  </si>
  <si>
    <r>
      <t xml:space="preserve">Perlindungan dan Konservasi Alam di Wilayah Kelola KPH. </t>
    </r>
    <r>
      <rPr>
        <u/>
        <sz val="10"/>
        <color rgb="FFFF0000"/>
        <rFont val="Arial"/>
        <family val="2"/>
      </rPr>
      <t xml:space="preserve">Berubah Menjadi : </t>
    </r>
    <r>
      <rPr>
        <sz val="10"/>
        <rFont val="Arial"/>
        <family val="2"/>
      </rPr>
      <t>Konservasi Alam di Wilayah Kelola KPH.</t>
    </r>
  </si>
  <si>
    <r>
      <t xml:space="preserve">Termonitornya kondisi pengamanan dan perlindungan kawasan hutan serta tersedianya data satwa dan tumbuhan liar kawasan hutan wilayah kelola KPH. </t>
    </r>
    <r>
      <rPr>
        <u/>
        <sz val="10"/>
        <color rgb="FFFF0000"/>
        <rFont val="Arial"/>
        <family val="2"/>
      </rPr>
      <t>Berubah Menjadi :</t>
    </r>
    <r>
      <rPr>
        <sz val="10"/>
        <rFont val="Arial"/>
        <family val="2"/>
      </rPr>
      <t xml:space="preserve"> Wilayah kelola KPH yang dikonservasi</t>
    </r>
  </si>
  <si>
    <r>
      <t xml:space="preserve">Monitoring Kawasan Hutan Rawan Becana. </t>
    </r>
    <r>
      <rPr>
        <u/>
        <sz val="10"/>
        <color rgb="FFFF0000"/>
        <rFont val="Arial"/>
        <family val="2"/>
      </rPr>
      <t>Berubah Menjadi :</t>
    </r>
    <r>
      <rPr>
        <sz val="10"/>
        <color rgb="FFFF0000"/>
        <rFont val="Arial"/>
        <family val="2"/>
      </rPr>
      <t xml:space="preserve"> </t>
    </r>
    <r>
      <rPr>
        <sz val="10"/>
        <rFont val="Arial"/>
        <family val="2"/>
      </rPr>
      <t>Penyusunan peta rawan bencana kawasan hutan</t>
    </r>
  </si>
  <si>
    <t>Peta</t>
  </si>
  <si>
    <r>
      <t xml:space="preserve">Kawasan Hutan Rawan Bencana yang termonitor. </t>
    </r>
    <r>
      <rPr>
        <u/>
        <sz val="10"/>
        <color rgb="FFFF0000"/>
        <rFont val="Arial"/>
        <family val="2"/>
      </rPr>
      <t>Berubah Menjadi:</t>
    </r>
    <r>
      <rPr>
        <sz val="10"/>
        <rFont val="Arial"/>
        <family val="2"/>
      </rPr>
      <t xml:space="preserve"> Peta rawan bencana kawasan hutan</t>
    </r>
  </si>
  <si>
    <t>Pengukuran Simpanan Karbon</t>
  </si>
  <si>
    <t>Tersedianya data simpanan karbon</t>
  </si>
  <si>
    <t>Baru : Petak ukur permanen</t>
  </si>
  <si>
    <r>
      <t xml:space="preserve">Terlaksananya pemantauan titik panas, patroli pengendalian kebakaran hutan dan lahan, koordinasi pengendalian kebakaran hutan dan lahan, sosialisasi pencegahan kebakaran hutan, pemadaman kebakaran hutan dan lahan, serta bimbingan teknis kelompok Masyarakat Peduli Api (MPA). </t>
    </r>
    <r>
      <rPr>
        <u/>
        <sz val="10"/>
        <color rgb="FFFF0000"/>
        <rFont val="Arial"/>
        <family val="2"/>
      </rPr>
      <t>Berubah Menjadi :</t>
    </r>
    <r>
      <rPr>
        <sz val="10"/>
        <rFont val="Arial"/>
        <family val="2"/>
      </rPr>
      <t xml:space="preserve"> Persentase penurunan luas kebakaran hutan dan lahan.</t>
    </r>
  </si>
  <si>
    <r>
      <t xml:space="preserve">Pembuatan Bibit/Benih Tanaman Hutan. </t>
    </r>
    <r>
      <rPr>
        <u/>
        <sz val="10"/>
        <color rgb="FFFF0000"/>
        <rFont val="Arial"/>
        <family val="2"/>
      </rPr>
      <t>Berubah Menjadi :</t>
    </r>
    <r>
      <rPr>
        <sz val="10"/>
        <rFont val="Arial"/>
        <family val="2"/>
      </rPr>
      <t xml:space="preserve"> Pembuatan Bibit Tanaman Hutan</t>
    </r>
  </si>
  <si>
    <r>
      <t xml:space="preserve">Tersedianya data produksi dan peredaran benih/bibit tanaman hutan untuk kegiatan rehabilitasi hutan dan lahan. </t>
    </r>
    <r>
      <rPr>
        <u/>
        <sz val="10"/>
        <color rgb="FFFF0000"/>
        <rFont val="Arial"/>
        <family val="2"/>
      </rPr>
      <t>Berubah menjadi :</t>
    </r>
    <r>
      <rPr>
        <sz val="10"/>
        <rFont val="Arial"/>
        <family val="2"/>
      </rPr>
      <t xml:space="preserve"> Sertifikasi mutu benih/bibit tanaman hutan, informasi dan publikasi perbenihan tanaman hutan.</t>
    </r>
  </si>
  <si>
    <r>
      <t xml:space="preserve">Terpeliharanya sumber daya genetik tanaman hutan jabon. </t>
    </r>
    <r>
      <rPr>
        <u/>
        <sz val="10"/>
        <color rgb="FFFF0000"/>
        <rFont val="Arial"/>
        <family val="2"/>
      </rPr>
      <t>Berubah menjadi :</t>
    </r>
    <r>
      <rPr>
        <sz val="10"/>
        <rFont val="Arial"/>
        <family val="2"/>
      </rPr>
      <t xml:space="preserve"> Terbangun dan terpeliharanya sumberdaya genetik.</t>
    </r>
  </si>
  <si>
    <t>2.00</t>
  </si>
  <si>
    <r>
      <t xml:space="preserve">Terehabilitasinya lahan kritis di daerah penyangga Hutan Desa/HKm, (KBD). </t>
    </r>
    <r>
      <rPr>
        <u/>
        <sz val="10"/>
        <color rgb="FFFF0000"/>
        <rFont val="Arial"/>
        <family val="2"/>
      </rPr>
      <t>Berubah menjadi :</t>
    </r>
    <r>
      <rPr>
        <sz val="10"/>
        <rFont val="Arial"/>
        <family val="2"/>
      </rPr>
      <t xml:space="preserve"> Terehabilitasinya lahan kritis diluar kawasan hutan</t>
    </r>
  </si>
  <si>
    <t>Pengendalian Pengelolaan Daerah Aliran Sungai</t>
  </si>
  <si>
    <t>Daerah Aliran Sungai yang terkendali</t>
  </si>
  <si>
    <r>
      <t xml:space="preserve">Laporan monitoring dan evaluasi/pembinaan penatausahaan produksi hasil hutan, iuran Kehutanan dan  penggunaan peralatan pada IUPHHK Hutan Alam. </t>
    </r>
    <r>
      <rPr>
        <u/>
        <sz val="10"/>
        <color rgb="FFFF0000"/>
        <rFont val="Arial"/>
        <family val="2"/>
      </rPr>
      <t>Berubah Menjadi :</t>
    </r>
    <r>
      <rPr>
        <sz val="10"/>
        <rFont val="Arial"/>
        <family val="2"/>
      </rPr>
      <t xml:space="preserve"> Termonitornya Produksi hasil hutan dan PNBP sektor kehutanan.</t>
    </r>
  </si>
  <si>
    <t>Kab/ Kota</t>
  </si>
  <si>
    <r>
      <t xml:space="preserve">Pembinaan dan Pengembangan Hasil Hutan Bukan Kayu. </t>
    </r>
    <r>
      <rPr>
        <u/>
        <sz val="10"/>
        <color rgb="FFFF0000"/>
        <rFont val="Arial"/>
        <family val="2"/>
      </rPr>
      <t>Berubah menjadi:</t>
    </r>
    <r>
      <rPr>
        <sz val="10"/>
        <rFont val="Arial"/>
        <family val="2"/>
      </rPr>
      <t xml:space="preserve"> Pembinaan dan Pengembangan Hasil Hutan Bukan Kayu dan industri kehutanan</t>
    </r>
  </si>
  <si>
    <r>
      <t xml:space="preserve">Laporan monitoring dan evaluasi/pembinaan penatausahaan produksih Hasil Hutan Bukan Kayu. </t>
    </r>
    <r>
      <rPr>
        <u/>
        <sz val="10"/>
        <color rgb="FFFF0000"/>
        <rFont val="Arial"/>
        <family val="2"/>
      </rPr>
      <t>Berubah menjadi :</t>
    </r>
    <r>
      <rPr>
        <sz val="10"/>
        <color rgb="FFFF0000"/>
        <rFont val="Arial"/>
        <family val="2"/>
      </rPr>
      <t xml:space="preserve"> </t>
    </r>
    <r>
      <rPr>
        <sz val="10"/>
        <rFont val="Arial"/>
        <family val="2"/>
      </rPr>
      <t>Termonitornya izin pemanfaatan hasil hutan bukan kayu (IPHHBK) dan izin usaha industri pengolahan hasil hutan kayu (IUIPHHK).</t>
    </r>
  </si>
  <si>
    <r>
      <t xml:space="preserve">Pemanfaatan Hutan pada Wilayah Tertentu pada Wilayah KPH </t>
    </r>
    <r>
      <rPr>
        <u/>
        <sz val="10"/>
        <color rgb="FFFF0000"/>
        <rFont val="Arial"/>
        <family val="2"/>
      </rPr>
      <t>Berubah Menjadi :</t>
    </r>
    <r>
      <rPr>
        <sz val="10"/>
        <color rgb="FFFF0000"/>
        <rFont val="Arial"/>
        <family val="2"/>
      </rPr>
      <t xml:space="preserve"> </t>
    </r>
    <r>
      <rPr>
        <sz val="10"/>
        <rFont val="Arial"/>
        <family val="2"/>
      </rPr>
      <t>Perencanaan dan pemanfaatan hutan pada wilayah KPH</t>
    </r>
  </si>
  <si>
    <r>
      <t xml:space="preserve">Tersedianya rencana areal pengembangan hasil hutan bukan kayu pada wilayah KPH. </t>
    </r>
    <r>
      <rPr>
        <u/>
        <sz val="10"/>
        <rFont val="Arial"/>
        <family val="2"/>
      </rPr>
      <t>Berubah Menjadi :</t>
    </r>
    <r>
      <rPr>
        <sz val="10"/>
        <rFont val="Arial"/>
        <family val="2"/>
      </rPr>
      <t xml:space="preserve"> Hutan pada wilayah KPH terencana dan termanfaatkan</t>
    </r>
  </si>
  <si>
    <r>
      <t xml:space="preserve">Tersedianya data potensi wisata alam dan terbentuknya/terbinanya kelompok kepariwisataan alam pada wilayah Kelola KPH. </t>
    </r>
    <r>
      <rPr>
        <u/>
        <sz val="10"/>
        <color rgb="FFFF0000"/>
        <rFont val="Arial"/>
        <family val="2"/>
      </rPr>
      <t>Berubah Menjadi :</t>
    </r>
    <r>
      <rPr>
        <sz val="10"/>
        <rFont val="Arial"/>
        <family val="2"/>
      </rPr>
      <t xml:space="preserve"> Potensi hasil hutan diwilayah kelola KPH yang terkelola.</t>
    </r>
  </si>
  <si>
    <t>komoditi</t>
  </si>
  <si>
    <r>
      <t xml:space="preserve">Penyiapan, Pembinaan dan Pengembangan  Hutan Kemasyarakatan, Hutan Nagari, Hutan Tanaman Rakyat dan Hutan Rakyat Kemitraan. </t>
    </r>
    <r>
      <rPr>
        <u/>
        <sz val="10"/>
        <color rgb="FFFF0000"/>
        <rFont val="Arial"/>
        <family val="2"/>
      </rPr>
      <t>Berubah menjadi :</t>
    </r>
    <r>
      <rPr>
        <sz val="10"/>
        <color rgb="FFFF0000"/>
        <rFont val="Arial"/>
        <family val="2"/>
      </rPr>
      <t xml:space="preserve"> </t>
    </r>
    <r>
      <rPr>
        <sz val="10"/>
        <rFont val="Arial"/>
        <family val="2"/>
      </rPr>
      <t>Penyiapan, Pembinaan dan Pengembangan  HKM, HN, dan HTR.</t>
    </r>
  </si>
  <si>
    <r>
      <t xml:space="preserve">Meningkatnya kelompok/lembaga masyarakat yang mengelola hutan (Hkm, HN, HTR dan HR Kemitraan) </t>
    </r>
    <r>
      <rPr>
        <u/>
        <sz val="10"/>
        <color rgb="FFFF0000"/>
        <rFont val="Arial"/>
        <family val="2"/>
      </rPr>
      <t>Berubah Menjadi :</t>
    </r>
    <r>
      <rPr>
        <sz val="10"/>
        <color rgb="FFFF0000"/>
        <rFont val="Arial"/>
        <family val="2"/>
      </rPr>
      <t xml:space="preserve"> </t>
    </r>
    <r>
      <rPr>
        <sz val="10"/>
        <rFont val="Arial"/>
        <family val="2"/>
      </rPr>
      <t>Meningkatnya kelompok/lembaga masyarakat yang mengelola hutan (Hkm, HN, HTR).</t>
    </r>
  </si>
  <si>
    <t>baru (dimulai 2019, mengikuti proses hibah)</t>
  </si>
  <si>
    <t>Peningkatan Kapasitas Penyuluh Kehutanan</t>
  </si>
  <si>
    <t>Sosialisasi, identifikasi hutan adat dan penanganan konflik tenurial</t>
  </si>
  <si>
    <t>Terlaksananya sosialisasi, identifikasi hutan adat dan penanganan konflik tenurial</t>
  </si>
  <si>
    <t>Kasus tindak pidana hutan yang ditindak lanjuti</t>
  </si>
  <si>
    <t>Jumlah masyarakat yang berperan serta dalam perlindungan dan Konservasi SDA</t>
  </si>
  <si>
    <t>Konservasi Alam di Wilayah Kelola KPH.</t>
  </si>
  <si>
    <t>Wilayah kelola KPH yang dikonservasi</t>
  </si>
  <si>
    <t>Penyusunan peta rawan bencana kawasan hutan</t>
  </si>
  <si>
    <t>Peta rawan bencana kawasan hutan</t>
  </si>
  <si>
    <t>Persentase penurunan luas kebakaran hutan dan lahan.</t>
  </si>
  <si>
    <t>Pembuatan Bibit Tanaman Hutan</t>
  </si>
  <si>
    <t>Sertifikasi mutu benih/bibit tanaman hutan, informasi dan publikasi perbenihan tanaman hutan.</t>
  </si>
  <si>
    <t>Terbangun dan terpeliharanya sumberdaya genetik.</t>
  </si>
  <si>
    <t>Terehabilitasinya lahan kritis diluar kawasan hutan</t>
  </si>
  <si>
    <t>ha</t>
  </si>
  <si>
    <t>Termonitornya Produksi hasil hutan dan PNBP sektor kehutanan.</t>
  </si>
  <si>
    <t>Pembinaan dan Pengembangan Hasil Hutan Bukan Kayu dan industri kehutanan</t>
  </si>
  <si>
    <t>Termonitornya izin pemanfaatan hasil hutan bukan kayu (IPHHBK) dan izin usaha industri pengolahan hasil hutan kayu (IUIPHHK).</t>
  </si>
  <si>
    <t>Perencanaan dan pemanfaatan hutan pada wilayah KPH</t>
  </si>
  <si>
    <t>Hutan pada wilayah KPH terencana dan termanfaatkan</t>
  </si>
  <si>
    <t>Potensi hasil hutan diwilayah kelola KPH yang terkelola.</t>
  </si>
  <si>
    <t>Penyiapan, Pembinaan dan Pengembangan  HKM, HN, dan HTR.</t>
  </si>
  <si>
    <t>Meningkatnya kelompok/lembaga masyarakat yang mengelola hutan (Hkm, HN, HTR).</t>
  </si>
  <si>
    <t>Pengendalian dampak perubahan iklim</t>
  </si>
  <si>
    <t>Terlaksananya Monev implementasi REDD+ dan inventarisasi gas rumah kaca bidang kehutanan</t>
  </si>
  <si>
    <t>Penyusunan Neraca Sumber Daya Hutan</t>
  </si>
  <si>
    <t>Tersedianya Data NSDH</t>
  </si>
  <si>
    <t>Program Peningkatan Kualitas dan Akses Informasi Sumberdaya alam dan lingkungan hidup</t>
  </si>
  <si>
    <t>Terbentuknya kawasan ekosistem esensial.</t>
  </si>
  <si>
    <t>Tersedianya jumlah bibit yang berkualitas dan terlaksananya pembinaan terhadap penangkar benih</t>
  </si>
  <si>
    <t>Optimalisasi PNBP sektor kehutanan</t>
  </si>
  <si>
    <t>Optimalisasi PNBP Sektor Kehutanan.</t>
  </si>
  <si>
    <t>Persentase luas kawasan hutan yang dikelola oleh masyarakat/ kemitraan dari tahun sebelumnya</t>
  </si>
  <si>
    <t>Peningkatan kapasitas SDM</t>
  </si>
  <si>
    <t>Kebutuhan peningkatan SDM yang terpenuhi</t>
  </si>
  <si>
    <t>Program Perencanaan, Pengelolaan, Pengawasan dan pengendalian kegiatan aset</t>
  </si>
  <si>
    <t>Tingkat kesesuaian perencanaan, pengelolaan, pengawasan dan pengendalian kegiatan dan aset</t>
  </si>
  <si>
    <r>
      <t>Persentase penurunan jumlah titik panas (hot spot) dari angka rerata periode tahun sebelumnya (</t>
    </r>
    <r>
      <rPr>
        <sz val="9"/>
        <rFont val="Arial"/>
        <charset val="134"/>
      </rPr>
      <t>2011-2015</t>
    </r>
    <r>
      <rPr>
        <sz val="10"/>
        <rFont val="Arial"/>
        <charset val="134"/>
      </rPr>
      <t>)</t>
    </r>
  </si>
  <si>
    <t>Rehabilitasi Hutan dan Lahan  di Luar Kawasan Hutan</t>
  </si>
  <si>
    <t>.</t>
  </si>
  <si>
    <t xml:space="preserve">Tersedianya barang-barang pendukung jasa surat menyurat UPTD. </t>
  </si>
  <si>
    <t>Koordinasi dan sinkronisasi perencanaan Kehutanan</t>
  </si>
  <si>
    <t>Terlaksananya musrenbanghutda, koordinasi dan sinkronisasi perencanaan atara pusat, provinsi dan kab/kota.</t>
  </si>
  <si>
    <t>Pengadaan peralatan dan perlengkapan kantor</t>
  </si>
  <si>
    <t>Terpenuhinya pengadaan dan perlengkapan kantor</t>
  </si>
  <si>
    <t>Penyediaan Jasa Kebersihan, pengamanan dan supir Kantor</t>
  </si>
  <si>
    <t>Terlaksananya penyediaan Jasa Kebersihan, pengamanan dan supir Kantor</t>
  </si>
  <si>
    <t>RANCANGAN AWAL RKPD DINAS KEHUTANAN (Revisi Setelah Pembahasan di Bappeda)</t>
  </si>
  <si>
    <t>BULAN MEI - TAHUN 2018</t>
  </si>
  <si>
    <t>PADANG,      MEI 2017</t>
  </si>
  <si>
    <t>Tersusunya buku pengendalian perencanaan dan tata hutan</t>
  </si>
  <si>
    <t>RANCANGAN AWAL RKPD DINAS KEHUTANAN (Revisi Setelah Konsinyuasi)</t>
  </si>
</sst>
</file>

<file path=xl/styles.xml><?xml version="1.0" encoding="utf-8"?>
<styleSheet xmlns="http://schemas.openxmlformats.org/spreadsheetml/2006/main">
  <numFmts count="7">
    <numFmt numFmtId="43" formatCode="_(* #,##0.00_);_(* \(#,##0.00\);_(* &quot;-&quot;??_);_(@_)"/>
    <numFmt numFmtId="164" formatCode="#,##0;[Red]#,##0"/>
    <numFmt numFmtId="165" formatCode="#,##0.00;[Red]#,##0.00"/>
    <numFmt numFmtId="166" formatCode="_(* #,##0_);_(* \(#,##0\);_(* &quot;-&quot;??_);_(@_)"/>
    <numFmt numFmtId="167" formatCode="#,##0.000;[Red]#,##0.000"/>
    <numFmt numFmtId="168" formatCode="0_ "/>
    <numFmt numFmtId="169" formatCode="0.00_ "/>
  </numFmts>
  <fonts count="35">
    <font>
      <sz val="11"/>
      <color theme="1"/>
      <name val="Calibri"/>
      <family val="2"/>
      <charset val="1"/>
      <scheme val="minor"/>
    </font>
    <font>
      <sz val="11"/>
      <color theme="1"/>
      <name val="Calibri"/>
      <family val="2"/>
      <charset val="1"/>
      <scheme val="minor"/>
    </font>
    <font>
      <sz val="10"/>
      <name val="Arial"/>
      <charset val="134"/>
    </font>
    <font>
      <sz val="9"/>
      <name val="Arial"/>
      <charset val="134"/>
    </font>
    <font>
      <sz val="11"/>
      <color indexed="8"/>
      <name val="Calibri"/>
      <charset val="134"/>
    </font>
    <font>
      <b/>
      <sz val="10"/>
      <name val="Arial"/>
      <charset val="134"/>
    </font>
    <font>
      <b/>
      <sz val="9"/>
      <name val="Arial"/>
      <charset val="134"/>
    </font>
    <font>
      <b/>
      <u/>
      <sz val="10"/>
      <name val="Arial"/>
      <charset val="134"/>
    </font>
    <font>
      <sz val="10"/>
      <color theme="1"/>
      <name val="Arial"/>
      <charset val="134"/>
    </font>
    <font>
      <sz val="10"/>
      <color rgb="FFFF0000"/>
      <name val="Arial"/>
      <charset val="134"/>
    </font>
    <font>
      <sz val="9"/>
      <color theme="1"/>
      <name val="Arial"/>
      <charset val="134"/>
    </font>
    <font>
      <b/>
      <sz val="10"/>
      <color theme="1"/>
      <name val="Arial"/>
      <charset val="134"/>
    </font>
    <font>
      <b/>
      <sz val="9"/>
      <color theme="1"/>
      <name val="Arial"/>
      <charset val="134"/>
    </font>
    <font>
      <b/>
      <u/>
      <sz val="10"/>
      <color theme="1"/>
      <name val="Arial"/>
      <charset val="134"/>
    </font>
    <font>
      <sz val="10"/>
      <color indexed="8"/>
      <name val="Arial"/>
      <charset val="134"/>
    </font>
    <font>
      <b/>
      <sz val="11"/>
      <name val="Tahoma"/>
      <charset val="134"/>
    </font>
    <font>
      <sz val="11"/>
      <name val="Tahoma"/>
      <charset val="134"/>
    </font>
    <font>
      <sz val="10"/>
      <name val="Arial Narrow"/>
      <charset val="134"/>
    </font>
    <font>
      <sz val="9"/>
      <name val="Arial Narrow"/>
      <charset val="134"/>
    </font>
    <font>
      <sz val="8"/>
      <name val="Arial"/>
      <charset val="134"/>
    </font>
    <font>
      <sz val="12"/>
      <name val="Arial"/>
      <charset val="134"/>
    </font>
    <font>
      <sz val="12"/>
      <color theme="1"/>
      <name val="Arial Narrow"/>
      <charset val="134"/>
    </font>
    <font>
      <sz val="12"/>
      <name val="Arial Narrow"/>
      <charset val="134"/>
    </font>
    <font>
      <b/>
      <u/>
      <sz val="12"/>
      <color theme="1"/>
      <name val="Arial Narrow"/>
      <charset val="134"/>
    </font>
    <font>
      <sz val="11"/>
      <name val="Arial"/>
      <charset val="134"/>
    </font>
    <font>
      <sz val="11"/>
      <name val="Arial Narrow"/>
      <charset val="134"/>
    </font>
    <font>
      <sz val="10"/>
      <name val="Arial"/>
      <family val="2"/>
    </font>
    <font>
      <sz val="10"/>
      <color rgb="FFFF0000"/>
      <name val="Arial"/>
      <family val="2"/>
    </font>
    <font>
      <u/>
      <sz val="10"/>
      <color rgb="FFFF0000"/>
      <name val="Arial"/>
      <family val="2"/>
    </font>
    <font>
      <u/>
      <sz val="10"/>
      <name val="Arial"/>
      <family val="2"/>
    </font>
    <font>
      <sz val="9"/>
      <name val="Arial"/>
      <family val="2"/>
    </font>
    <font>
      <b/>
      <sz val="10"/>
      <color theme="1"/>
      <name val="Arial"/>
      <family val="2"/>
    </font>
    <font>
      <sz val="10"/>
      <color theme="0"/>
      <name val="Arial"/>
      <family val="2"/>
    </font>
    <font>
      <sz val="9"/>
      <color theme="0"/>
      <name val="Arial"/>
      <family val="2"/>
    </font>
    <font>
      <b/>
      <sz val="11"/>
      <name val="Tahoma"/>
      <family val="2"/>
    </font>
  </fonts>
  <fills count="8">
    <fill>
      <patternFill patternType="none"/>
    </fill>
    <fill>
      <patternFill patternType="gray125"/>
    </fill>
    <fill>
      <patternFill patternType="solid">
        <fgColor theme="0"/>
        <bgColor indexed="64"/>
      </patternFill>
    </fill>
    <fill>
      <patternFill patternType="solid">
        <fgColor theme="0" tint="-0.14993743705557422"/>
        <bgColor indexed="64"/>
      </patternFill>
    </fill>
    <fill>
      <patternFill patternType="solid">
        <fgColor theme="4"/>
        <bgColor indexed="64"/>
      </patternFill>
    </fill>
    <fill>
      <patternFill patternType="solid">
        <fgColor rgb="FFFFFF00"/>
        <bgColor indexed="64"/>
      </patternFill>
    </fill>
    <fill>
      <patternFill patternType="solid">
        <fgColor rgb="FF92D050"/>
        <bgColor indexed="64"/>
      </patternFill>
    </fill>
    <fill>
      <patternFill patternType="solid">
        <fgColor theme="0" tint="-0.14999847407452621"/>
        <bgColor indexed="64"/>
      </patternFill>
    </fill>
  </fills>
  <borders count="132">
    <border>
      <left/>
      <right/>
      <top/>
      <bottom/>
      <diagonal/>
    </border>
    <border>
      <left style="medium">
        <color auto="1"/>
      </left>
      <right style="thin">
        <color auto="1"/>
      </right>
      <top style="hair">
        <color auto="1"/>
      </top>
      <bottom/>
      <diagonal/>
    </border>
    <border>
      <left style="thin">
        <color auto="1"/>
      </left>
      <right style="thin">
        <color auto="1"/>
      </right>
      <top style="hair">
        <color auto="1"/>
      </top>
      <bottom/>
      <diagonal/>
    </border>
    <border>
      <left style="thin">
        <color auto="1"/>
      </left>
      <right style="thin">
        <color indexed="63"/>
      </right>
      <top style="hair">
        <color auto="1"/>
      </top>
      <bottom/>
      <diagonal/>
    </border>
    <border>
      <left style="thin">
        <color indexed="63"/>
      </left>
      <right style="thin">
        <color indexed="63"/>
      </right>
      <top style="hair">
        <color auto="1"/>
      </top>
      <bottom style="hair">
        <color indexed="63"/>
      </bottom>
      <diagonal/>
    </border>
    <border>
      <left style="thin">
        <color indexed="63"/>
      </left>
      <right style="thin">
        <color auto="1"/>
      </right>
      <top style="hair">
        <color auto="1"/>
      </top>
      <bottom style="hair">
        <color indexed="63"/>
      </bottom>
      <diagonal/>
    </border>
    <border>
      <left style="thin">
        <color auto="1"/>
      </left>
      <right/>
      <top style="hair">
        <color auto="1"/>
      </top>
      <bottom style="hair">
        <color auto="1"/>
      </bottom>
      <diagonal/>
    </border>
    <border>
      <left/>
      <right style="thin">
        <color auto="1"/>
      </right>
      <top style="hair">
        <color auto="1"/>
      </top>
      <bottom style="hair">
        <color auto="1"/>
      </bottom>
      <diagonal/>
    </border>
    <border>
      <left style="thin">
        <color auto="1"/>
      </left>
      <right/>
      <top style="hair">
        <color indexed="63"/>
      </top>
      <bottom/>
      <diagonal/>
    </border>
    <border>
      <left style="thin">
        <color auto="1"/>
      </left>
      <right/>
      <top style="hair">
        <color indexed="63"/>
      </top>
      <bottom style="hair">
        <color indexed="63"/>
      </bottom>
      <diagonal/>
    </border>
    <border>
      <left/>
      <right style="thin">
        <color auto="1"/>
      </right>
      <top style="hair">
        <color indexed="63"/>
      </top>
      <bottom style="hair">
        <color indexed="63"/>
      </bottom>
      <diagonal/>
    </border>
    <border>
      <left style="thin">
        <color auto="1"/>
      </left>
      <right/>
      <top style="hair">
        <color auto="1"/>
      </top>
      <bottom style="hair">
        <color indexed="63"/>
      </bottom>
      <diagonal/>
    </border>
    <border>
      <left/>
      <right style="thin">
        <color auto="1"/>
      </right>
      <top style="hair">
        <color auto="1"/>
      </top>
      <bottom style="hair">
        <color indexed="63"/>
      </bottom>
      <diagonal/>
    </border>
    <border>
      <left style="thin">
        <color auto="1"/>
      </left>
      <right style="thin">
        <color auto="1"/>
      </right>
      <top style="hair">
        <color auto="1"/>
      </top>
      <bottom style="hair">
        <color indexed="63"/>
      </bottom>
      <diagonal/>
    </border>
    <border>
      <left style="thin">
        <color auto="1"/>
      </left>
      <right style="medium">
        <color auto="1"/>
      </right>
      <top/>
      <bottom/>
      <diagonal/>
    </border>
    <border>
      <left style="medium">
        <color auto="1"/>
      </left>
      <right style="thin">
        <color auto="1"/>
      </right>
      <top/>
      <bottom/>
      <diagonal/>
    </border>
    <border>
      <left style="thin">
        <color auto="1"/>
      </left>
      <right style="thin">
        <color auto="1"/>
      </right>
      <top/>
      <bottom/>
      <diagonal/>
    </border>
    <border>
      <left style="thin">
        <color auto="1"/>
      </left>
      <right style="thin">
        <color indexed="63"/>
      </right>
      <top/>
      <bottom/>
      <diagonal/>
    </border>
    <border>
      <left style="thin">
        <color indexed="63"/>
      </left>
      <right style="thin">
        <color indexed="63"/>
      </right>
      <top style="hair">
        <color indexed="63"/>
      </top>
      <bottom style="hair">
        <color indexed="63"/>
      </bottom>
      <diagonal/>
    </border>
    <border>
      <left style="thin">
        <color indexed="63"/>
      </left>
      <right style="thin">
        <color auto="1"/>
      </right>
      <top style="hair">
        <color indexed="63"/>
      </top>
      <bottom style="hair">
        <color indexed="63"/>
      </bottom>
      <diagonal/>
    </border>
    <border>
      <left/>
      <right style="thin">
        <color indexed="63"/>
      </right>
      <top style="hair">
        <color indexed="63"/>
      </top>
      <bottom style="hair">
        <color indexed="63"/>
      </bottom>
      <diagonal/>
    </border>
    <border>
      <left/>
      <right/>
      <top style="hair">
        <color indexed="63"/>
      </top>
      <bottom style="hair">
        <color indexed="63"/>
      </bottom>
      <diagonal/>
    </border>
    <border>
      <left style="thin">
        <color auto="1"/>
      </left>
      <right style="thin">
        <color auto="1"/>
      </right>
      <top style="hair">
        <color indexed="63"/>
      </top>
      <bottom style="hair">
        <color indexed="63"/>
      </bottom>
      <diagonal/>
    </border>
    <border>
      <left/>
      <right style="thin">
        <color auto="1"/>
      </right>
      <top/>
      <bottom style="hair">
        <color indexed="63"/>
      </bottom>
      <diagonal/>
    </border>
    <border>
      <left/>
      <right/>
      <top style="hair">
        <color auto="1"/>
      </top>
      <bottom style="hair">
        <color auto="1"/>
      </bottom>
      <diagonal/>
    </border>
    <border>
      <left style="medium">
        <color auto="1"/>
      </left>
      <right style="thin">
        <color auto="1"/>
      </right>
      <top/>
      <bottom style="hair">
        <color auto="1"/>
      </bottom>
      <diagonal/>
    </border>
    <border>
      <left style="thin">
        <color auto="1"/>
      </left>
      <right style="thin">
        <color auto="1"/>
      </right>
      <top/>
      <bottom style="hair">
        <color auto="1"/>
      </bottom>
      <diagonal/>
    </border>
    <border>
      <left style="thin">
        <color auto="1"/>
      </left>
      <right style="thin">
        <color indexed="63"/>
      </right>
      <top/>
      <bottom style="hair">
        <color auto="1"/>
      </bottom>
      <diagonal/>
    </border>
    <border>
      <left style="thin">
        <color auto="1"/>
      </left>
      <right style="medium">
        <color auto="1"/>
      </right>
      <top/>
      <bottom style="hair">
        <color auto="1"/>
      </bottom>
      <diagonal/>
    </border>
    <border>
      <left style="thin">
        <color auto="1"/>
      </left>
      <right/>
      <top/>
      <bottom/>
      <diagonal/>
    </border>
    <border>
      <left style="thin">
        <color auto="1"/>
      </left>
      <right style="thin">
        <color auto="1"/>
      </right>
      <top/>
      <bottom style="hair">
        <color indexed="63"/>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style="thin">
        <color auto="1"/>
      </left>
      <right style="medium">
        <color auto="1"/>
      </right>
      <top/>
      <bottom style="thin">
        <color auto="1"/>
      </bottom>
      <diagonal/>
    </border>
    <border>
      <left/>
      <right style="thin">
        <color rgb="FF3F3F3F"/>
      </right>
      <top style="hair">
        <color rgb="FF3F3F3F"/>
      </top>
      <bottom style="hair">
        <color rgb="FF3F3F3F"/>
      </bottom>
      <diagonal/>
    </border>
    <border>
      <left/>
      <right/>
      <top style="hair">
        <color rgb="FF3F3F3F"/>
      </top>
      <bottom style="hair">
        <color rgb="FF3F3F3F"/>
      </bottom>
      <diagonal/>
    </border>
    <border>
      <left style="thin">
        <color auto="1"/>
      </left>
      <right style="thin">
        <color auto="1"/>
      </right>
      <top style="hair">
        <color rgb="FF3F3F3F"/>
      </top>
      <bottom/>
      <diagonal/>
    </border>
    <border>
      <left style="thin">
        <color auto="1"/>
      </left>
      <right style="thin">
        <color auto="1"/>
      </right>
      <top style="hair">
        <color rgb="FF3F3F3F"/>
      </top>
      <bottom style="hair">
        <color rgb="FF3F3F3F"/>
      </bottom>
      <diagonal/>
    </border>
    <border>
      <left style="thin">
        <color auto="1"/>
      </left>
      <right style="thin">
        <color auto="1"/>
      </right>
      <top style="hair">
        <color rgb="FF3F3F3F"/>
      </top>
      <bottom style="hair">
        <color indexed="63"/>
      </bottom>
      <diagonal/>
    </border>
    <border>
      <left style="thin">
        <color indexed="63"/>
      </left>
      <right style="thin">
        <color indexed="63"/>
      </right>
      <top style="hair">
        <color indexed="63"/>
      </top>
      <bottom style="thin">
        <color auto="1"/>
      </bottom>
      <diagonal/>
    </border>
    <border>
      <left style="thin">
        <color indexed="63"/>
      </left>
      <right style="thin">
        <color auto="1"/>
      </right>
      <top style="hair">
        <color indexed="63"/>
      </top>
      <bottom style="thin">
        <color auto="1"/>
      </bottom>
      <diagonal/>
    </border>
    <border>
      <left style="thin">
        <color auto="1"/>
      </left>
      <right/>
      <top style="hair">
        <color indexed="63"/>
      </top>
      <bottom style="thin">
        <color auto="1"/>
      </bottom>
      <diagonal/>
    </border>
    <border>
      <left/>
      <right style="thin">
        <color auto="1"/>
      </right>
      <top style="hair">
        <color indexed="63"/>
      </top>
      <bottom style="thin">
        <color auto="1"/>
      </bottom>
      <diagonal/>
    </border>
    <border>
      <left style="thin">
        <color auto="1"/>
      </left>
      <right style="thin">
        <color auto="1"/>
      </right>
      <top style="hair">
        <color indexed="63"/>
      </top>
      <bottom style="thin">
        <color auto="1"/>
      </bottom>
      <diagonal/>
    </border>
    <border>
      <left style="thin">
        <color auto="1"/>
      </left>
      <right style="thin">
        <color auto="1"/>
      </right>
      <top style="hair">
        <color auto="1"/>
      </top>
      <bottom style="thin">
        <color auto="1"/>
      </bottom>
      <diagonal/>
    </border>
    <border>
      <left/>
      <right style="thin">
        <color auto="1"/>
      </right>
      <top/>
      <bottom style="thin">
        <color auto="1"/>
      </bottom>
      <diagonal/>
    </border>
    <border>
      <left style="thin">
        <color indexed="63"/>
      </left>
      <right style="thin">
        <color indexed="63"/>
      </right>
      <top/>
      <bottom style="hair">
        <color indexed="63"/>
      </bottom>
      <diagonal/>
    </border>
    <border>
      <left style="thin">
        <color indexed="63"/>
      </left>
      <right style="thin">
        <color auto="1"/>
      </right>
      <top/>
      <bottom style="hair">
        <color indexed="63"/>
      </bottom>
      <diagonal/>
    </border>
    <border>
      <left style="thin">
        <color auto="1"/>
      </left>
      <right/>
      <top/>
      <bottom style="hair">
        <color indexed="63"/>
      </bottom>
      <diagonal/>
    </border>
    <border>
      <left style="thin">
        <color indexed="63"/>
      </left>
      <right style="thin">
        <color indexed="63"/>
      </right>
      <top style="hair">
        <color indexed="63"/>
      </top>
      <bottom/>
      <diagonal/>
    </border>
    <border>
      <left style="thin">
        <color auto="1"/>
      </left>
      <right style="thin">
        <color indexed="63"/>
      </right>
      <top/>
      <bottom style="thin">
        <color auto="1"/>
      </bottom>
      <diagonal/>
    </border>
    <border>
      <left/>
      <right/>
      <top style="hair">
        <color indexed="63"/>
      </top>
      <bottom style="thin">
        <color auto="1"/>
      </bottom>
      <diagonal/>
    </border>
    <border>
      <left/>
      <right style="thin">
        <color indexed="63"/>
      </right>
      <top/>
      <bottom style="hair">
        <color indexed="63"/>
      </bottom>
      <diagonal/>
    </border>
    <border>
      <left/>
      <right style="thin">
        <color auto="1"/>
      </right>
      <top style="hair">
        <color rgb="FF3F3F3F"/>
      </top>
      <bottom style="hair">
        <color rgb="FF3F3F3F"/>
      </bottom>
      <diagonal/>
    </border>
    <border>
      <left style="thin">
        <color auto="1"/>
      </left>
      <right style="medium">
        <color auto="1"/>
      </right>
      <top style="thin">
        <color auto="1"/>
      </top>
      <bottom/>
      <diagonal/>
    </border>
    <border>
      <left/>
      <right style="thin">
        <color indexed="63"/>
      </right>
      <top style="hair">
        <color indexed="63"/>
      </top>
      <bottom style="thin">
        <color auto="1"/>
      </bottom>
      <diagonal/>
    </border>
    <border>
      <left style="thin">
        <color indexed="63"/>
      </left>
      <right style="thin">
        <color auto="1"/>
      </right>
      <top style="hair">
        <color indexed="63"/>
      </top>
      <bottom/>
      <diagonal/>
    </border>
    <border>
      <left/>
      <right style="thin">
        <color auto="1"/>
      </right>
      <top style="hair">
        <color indexed="63"/>
      </top>
      <bottom/>
      <diagonal/>
    </border>
    <border>
      <left/>
      <right style="thin">
        <color indexed="63"/>
      </right>
      <top style="hair">
        <color indexed="63"/>
      </top>
      <bottom/>
      <diagonal/>
    </border>
    <border>
      <left/>
      <right style="thin">
        <color auto="1"/>
      </right>
      <top/>
      <bottom/>
      <diagonal/>
    </border>
    <border>
      <left style="thin">
        <color auto="1"/>
      </left>
      <right style="thin">
        <color auto="1"/>
      </right>
      <top style="hair">
        <color indexed="63"/>
      </top>
      <bottom/>
      <diagonal/>
    </border>
    <border>
      <left style="thin">
        <color indexed="63"/>
      </left>
      <right style="thin">
        <color indexed="63"/>
      </right>
      <top style="hair">
        <color indexed="63"/>
      </top>
      <bottom style="medium">
        <color auto="1"/>
      </bottom>
      <diagonal/>
    </border>
    <border>
      <left style="thin">
        <color indexed="63"/>
      </left>
      <right style="thin">
        <color auto="1"/>
      </right>
      <top style="hair">
        <color indexed="63"/>
      </top>
      <bottom style="medium">
        <color auto="1"/>
      </bottom>
      <diagonal/>
    </border>
    <border>
      <left style="thin">
        <color auto="1"/>
      </left>
      <right/>
      <top style="hair">
        <color indexed="63"/>
      </top>
      <bottom style="medium">
        <color auto="1"/>
      </bottom>
      <diagonal/>
    </border>
    <border>
      <left/>
      <right style="thin">
        <color auto="1"/>
      </right>
      <top style="hair">
        <color indexed="63"/>
      </top>
      <bottom style="medium">
        <color auto="1"/>
      </bottom>
      <diagonal/>
    </border>
    <border>
      <left/>
      <right style="thin">
        <color indexed="63"/>
      </right>
      <top style="hair">
        <color indexed="63"/>
      </top>
      <bottom style="medium">
        <color auto="1"/>
      </bottom>
      <diagonal/>
    </border>
    <border>
      <left style="thin">
        <color auto="1"/>
      </left>
      <right style="thin">
        <color auto="1"/>
      </right>
      <top style="hair">
        <color indexed="63"/>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right/>
      <top style="medium">
        <color auto="1"/>
      </top>
      <bottom/>
      <diagonal/>
    </border>
    <border>
      <left/>
      <right style="thin">
        <color auto="1"/>
      </right>
      <top style="medium">
        <color auto="1"/>
      </top>
      <bottom/>
      <diagonal/>
    </border>
    <border>
      <left style="thin">
        <color auto="1"/>
      </left>
      <right/>
      <top style="medium">
        <color auto="1"/>
      </top>
      <bottom style="thin">
        <color auto="1"/>
      </bottom>
      <diagonal/>
    </border>
    <border>
      <left/>
      <right/>
      <top style="medium">
        <color auto="1"/>
      </top>
      <bottom style="thin">
        <color auto="1"/>
      </bottom>
      <diagonal/>
    </border>
    <border>
      <left/>
      <right style="thin">
        <color auto="1"/>
      </right>
      <top style="medium">
        <color auto="1"/>
      </top>
      <bottom style="thin">
        <color auto="1"/>
      </bottom>
      <diagonal/>
    </border>
    <border>
      <left style="thin">
        <color auto="1"/>
      </left>
      <right style="medium">
        <color auto="1"/>
      </right>
      <top style="medium">
        <color auto="1"/>
      </top>
      <bottom/>
      <diagonal/>
    </border>
    <border>
      <left/>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medium">
        <color auto="1"/>
      </right>
      <top style="thin">
        <color auto="1"/>
      </top>
      <bottom style="hair">
        <color auto="1"/>
      </bottom>
      <diagonal/>
    </border>
    <border>
      <left style="medium">
        <color auto="1"/>
      </left>
      <right style="thin">
        <color auto="1"/>
      </right>
      <top style="thin">
        <color indexed="64"/>
      </top>
      <bottom/>
      <diagonal/>
    </border>
    <border>
      <left style="thin">
        <color auto="1"/>
      </left>
      <right style="thin">
        <color auto="1"/>
      </right>
      <top style="thin">
        <color indexed="64"/>
      </top>
      <bottom/>
      <diagonal/>
    </border>
    <border>
      <left style="thin">
        <color auto="1"/>
      </left>
      <right style="thin">
        <color indexed="63"/>
      </right>
      <top style="thin">
        <color indexed="64"/>
      </top>
      <bottom/>
      <diagonal/>
    </border>
    <border>
      <left/>
      <right/>
      <top style="hair">
        <color indexed="63"/>
      </top>
      <bottom/>
      <diagonal/>
    </border>
    <border>
      <left style="thin">
        <color indexed="63"/>
      </left>
      <right style="thin">
        <color indexed="63"/>
      </right>
      <top style="thin">
        <color indexed="64"/>
      </top>
      <bottom style="hair">
        <color indexed="63"/>
      </bottom>
      <diagonal/>
    </border>
    <border>
      <left style="thin">
        <color indexed="63"/>
      </left>
      <right style="thin">
        <color auto="1"/>
      </right>
      <top style="thin">
        <color indexed="64"/>
      </top>
      <bottom style="hair">
        <color indexed="63"/>
      </bottom>
      <diagonal/>
    </border>
    <border>
      <left style="thin">
        <color auto="1"/>
      </left>
      <right/>
      <top style="thin">
        <color indexed="64"/>
      </top>
      <bottom style="hair">
        <color indexed="63"/>
      </bottom>
      <diagonal/>
    </border>
    <border>
      <left/>
      <right style="thin">
        <color auto="1"/>
      </right>
      <top style="thin">
        <color indexed="64"/>
      </top>
      <bottom style="hair">
        <color indexed="63"/>
      </bottom>
      <diagonal/>
    </border>
    <border>
      <left style="thin">
        <color auto="1"/>
      </left>
      <right style="thin">
        <color auto="1"/>
      </right>
      <top style="thin">
        <color indexed="64"/>
      </top>
      <bottom style="hair">
        <color indexed="63"/>
      </bottom>
      <diagonal/>
    </border>
    <border>
      <left/>
      <right/>
      <top style="thin">
        <color indexed="64"/>
      </top>
      <bottom/>
      <diagonal/>
    </border>
    <border>
      <left/>
      <right/>
      <top style="thin">
        <color indexed="64"/>
      </top>
      <bottom style="hair">
        <color indexed="63"/>
      </bottom>
      <diagonal/>
    </border>
    <border>
      <left style="medium">
        <color auto="1"/>
      </left>
      <right/>
      <top/>
      <bottom/>
      <diagonal/>
    </border>
    <border>
      <left style="thin">
        <color indexed="63"/>
      </left>
      <right style="thin">
        <color auto="1"/>
      </right>
      <top style="thin">
        <color indexed="63"/>
      </top>
      <bottom style="thin">
        <color indexed="63"/>
      </bottom>
      <diagonal/>
    </border>
    <border>
      <left style="thin">
        <color indexed="63"/>
      </left>
      <right style="thin">
        <color indexed="63"/>
      </right>
      <top style="thin">
        <color indexed="63"/>
      </top>
      <bottom style="thin">
        <color indexed="63"/>
      </bottom>
      <diagonal/>
    </border>
    <border>
      <left style="thin">
        <color auto="1"/>
      </left>
      <right/>
      <top style="thin">
        <color indexed="63"/>
      </top>
      <bottom style="thin">
        <color indexed="63"/>
      </bottom>
      <diagonal/>
    </border>
    <border>
      <left/>
      <right style="thin">
        <color auto="1"/>
      </right>
      <top style="thin">
        <color indexed="63"/>
      </top>
      <bottom style="thin">
        <color indexed="63"/>
      </bottom>
      <diagonal/>
    </border>
    <border>
      <left/>
      <right style="thin">
        <color indexed="63"/>
      </right>
      <top style="thin">
        <color indexed="63"/>
      </top>
      <bottom style="thin">
        <color indexed="63"/>
      </bottom>
      <diagonal/>
    </border>
    <border>
      <left style="thin">
        <color auto="1"/>
      </left>
      <right style="thin">
        <color auto="1"/>
      </right>
      <top style="thin">
        <color indexed="63"/>
      </top>
      <bottom style="thin">
        <color indexed="63"/>
      </bottom>
      <diagonal/>
    </border>
    <border>
      <left/>
      <right style="thin">
        <color auto="1"/>
      </right>
      <top style="medium">
        <color indexed="63"/>
      </top>
      <bottom style="medium">
        <color auto="1"/>
      </bottom>
      <diagonal/>
    </border>
    <border>
      <left style="thin">
        <color indexed="63"/>
      </left>
      <right style="thin">
        <color indexed="63"/>
      </right>
      <top style="thin">
        <color indexed="63"/>
      </top>
      <bottom/>
      <diagonal/>
    </border>
    <border>
      <left style="thin">
        <color indexed="63"/>
      </left>
      <right style="thin">
        <color auto="1"/>
      </right>
      <top style="thin">
        <color indexed="63"/>
      </top>
      <bottom/>
      <diagonal/>
    </border>
    <border>
      <left style="thin">
        <color auto="1"/>
      </left>
      <right/>
      <top style="thin">
        <color indexed="63"/>
      </top>
      <bottom/>
      <diagonal/>
    </border>
    <border>
      <left/>
      <right style="thin">
        <color auto="1"/>
      </right>
      <top style="thin">
        <color indexed="63"/>
      </top>
      <bottom/>
      <diagonal/>
    </border>
    <border>
      <left/>
      <right style="thin">
        <color indexed="63"/>
      </right>
      <top style="thin">
        <color indexed="63"/>
      </top>
      <bottom/>
      <diagonal/>
    </border>
    <border>
      <left style="thin">
        <color auto="1"/>
      </left>
      <right style="thin">
        <color auto="1"/>
      </right>
      <top style="thin">
        <color indexed="63"/>
      </top>
      <bottom/>
      <diagonal/>
    </border>
    <border>
      <left/>
      <right/>
      <top style="medium">
        <color indexed="63"/>
      </top>
      <bottom style="medium">
        <color auto="1"/>
      </bottom>
      <diagonal/>
    </border>
    <border>
      <left style="thin">
        <color auto="1"/>
      </left>
      <right/>
      <top style="medium">
        <color indexed="63"/>
      </top>
      <bottom style="medium">
        <color auto="1"/>
      </bottom>
      <diagonal/>
    </border>
    <border>
      <left style="thin">
        <color auto="1"/>
      </left>
      <right style="thin">
        <color auto="1"/>
      </right>
      <top style="medium">
        <color indexed="63"/>
      </top>
      <bottom style="medium">
        <color auto="1"/>
      </bottom>
      <diagonal/>
    </border>
    <border>
      <left style="thin">
        <color indexed="63"/>
      </left>
      <right style="thin">
        <color indexed="63"/>
      </right>
      <top/>
      <bottom/>
      <diagonal/>
    </border>
    <border>
      <left/>
      <right style="thin">
        <color auto="1"/>
      </right>
      <top style="hair">
        <color rgb="FF3F3F3F"/>
      </top>
      <bottom/>
      <diagonal/>
    </border>
    <border>
      <left style="thin">
        <color indexed="63"/>
      </left>
      <right style="thin">
        <color auto="1"/>
      </right>
      <top style="thin">
        <color indexed="64"/>
      </top>
      <bottom/>
      <diagonal/>
    </border>
    <border>
      <left/>
      <right style="thin">
        <color auto="1"/>
      </right>
      <top style="thin">
        <color auto="1"/>
      </top>
      <bottom/>
      <diagonal/>
    </border>
    <border>
      <left style="thin">
        <color auto="1"/>
      </left>
      <right/>
      <top style="thin">
        <color auto="1"/>
      </top>
      <bottom/>
      <diagonal/>
    </border>
    <border>
      <left style="thin">
        <color auto="1"/>
      </left>
      <right style="medium">
        <color auto="1"/>
      </right>
      <top style="thin">
        <color auto="1"/>
      </top>
      <bottom/>
      <diagonal/>
    </border>
    <border>
      <left style="thin">
        <color auto="1"/>
      </left>
      <right style="thin">
        <color auto="1"/>
      </right>
      <top style="thin">
        <color indexed="64"/>
      </top>
      <bottom/>
      <diagonal/>
    </border>
    <border>
      <left style="thin">
        <color auto="1"/>
      </left>
      <right style="thin">
        <color indexed="63"/>
      </right>
      <top style="thin">
        <color indexed="64"/>
      </top>
      <bottom/>
      <diagonal/>
    </border>
    <border>
      <left style="thin">
        <color auto="1"/>
      </left>
      <right/>
      <top style="thin">
        <color indexed="64"/>
      </top>
      <bottom style="hair">
        <color auto="1"/>
      </bottom>
      <diagonal/>
    </border>
    <border>
      <left/>
      <right style="thin">
        <color auto="1"/>
      </right>
      <top style="thin">
        <color indexed="64"/>
      </top>
      <bottom style="hair">
        <color auto="1"/>
      </bottom>
      <diagonal/>
    </border>
    <border>
      <left style="thin">
        <color indexed="63"/>
      </left>
      <right style="thin">
        <color indexed="63"/>
      </right>
      <top style="thin">
        <color indexed="64"/>
      </top>
      <bottom/>
      <diagonal/>
    </border>
  </borders>
  <cellStyleXfs count="4">
    <xf numFmtId="0" fontId="0" fillId="0" borderId="0"/>
    <xf numFmtId="9" fontId="1" fillId="0" borderId="0" applyFont="0" applyFill="0" applyBorder="0" applyAlignment="0" applyProtection="0"/>
    <xf numFmtId="43" fontId="4" fillId="0" borderId="0" applyFont="0" applyFill="0" applyBorder="0" applyAlignment="0" applyProtection="0">
      <alignment vertical="center"/>
    </xf>
    <xf numFmtId="43" fontId="4" fillId="0" borderId="0" applyFont="0" applyFill="0" applyBorder="0" applyAlignment="0" applyProtection="0">
      <alignment vertical="center"/>
    </xf>
  </cellStyleXfs>
  <cellXfs count="907">
    <xf numFmtId="0" fontId="0" fillId="0" borderId="0" xfId="0"/>
    <xf numFmtId="0" fontId="3" fillId="3" borderId="4" xfId="0" quotePrefix="1" applyFont="1" applyFill="1" applyBorder="1" applyAlignment="1">
      <alignment vertical="top"/>
    </xf>
    <xf numFmtId="0" fontId="3" fillId="3" borderId="4" xfId="0" applyFont="1" applyFill="1" applyBorder="1" applyAlignment="1">
      <alignment vertical="top"/>
    </xf>
    <xf numFmtId="0" fontId="3" fillId="3" borderId="5" xfId="0" applyFont="1" applyFill="1" applyBorder="1" applyAlignment="1">
      <alignment vertical="top"/>
    </xf>
    <xf numFmtId="0" fontId="2" fillId="3" borderId="8" xfId="0" applyFont="1" applyFill="1" applyBorder="1" applyAlignment="1">
      <alignment vertical="top" wrapText="1"/>
    </xf>
    <xf numFmtId="1" fontId="5" fillId="3" borderId="9" xfId="1" applyNumberFormat="1" applyFont="1" applyFill="1" applyBorder="1" applyAlignment="1">
      <alignment horizontal="right" vertical="top" wrapText="1"/>
    </xf>
    <xf numFmtId="9" fontId="5" fillId="3" borderId="10" xfId="0" applyNumberFormat="1" applyFont="1" applyFill="1" applyBorder="1" applyAlignment="1">
      <alignment horizontal="left" vertical="top" wrapText="1"/>
    </xf>
    <xf numFmtId="0" fontId="3" fillId="2" borderId="18" xfId="0" quotePrefix="1" applyFont="1" applyFill="1" applyBorder="1" applyAlignment="1">
      <alignment vertical="top"/>
    </xf>
    <xf numFmtId="0" fontId="3" fillId="2" borderId="18" xfId="0" applyFont="1" applyFill="1" applyBorder="1" applyAlignment="1">
      <alignment vertical="top"/>
    </xf>
    <xf numFmtId="0" fontId="3" fillId="2" borderId="19" xfId="0" quotePrefix="1" applyFont="1" applyFill="1" applyBorder="1" applyAlignment="1">
      <alignment horizontal="right" vertical="top"/>
    </xf>
    <xf numFmtId="0" fontId="2" fillId="2" borderId="9" xfId="0" quotePrefix="1" applyFont="1" applyFill="1" applyBorder="1" applyAlignment="1">
      <alignment horizontal="left" vertical="top" wrapText="1"/>
    </xf>
    <xf numFmtId="0" fontId="2" fillId="2" borderId="20" xfId="0" applyFont="1" applyFill="1" applyBorder="1" applyAlignment="1">
      <alignment vertical="top" wrapText="1"/>
    </xf>
    <xf numFmtId="0" fontId="2" fillId="2" borderId="21" xfId="0" applyFont="1" applyFill="1" applyBorder="1" applyAlignment="1">
      <alignment vertical="top" wrapText="1"/>
    </xf>
    <xf numFmtId="0" fontId="2" fillId="2" borderId="9" xfId="0" applyFont="1" applyFill="1" applyBorder="1" applyAlignment="1">
      <alignment vertical="top" wrapText="1"/>
    </xf>
    <xf numFmtId="0" fontId="2" fillId="2" borderId="10" xfId="0" applyFont="1" applyFill="1" applyBorder="1" applyAlignment="1">
      <alignment vertical="top" wrapText="1"/>
    </xf>
    <xf numFmtId="0" fontId="8" fillId="2" borderId="20" xfId="0" applyFont="1" applyFill="1" applyBorder="1" applyAlignment="1">
      <alignment vertical="top" wrapText="1"/>
    </xf>
    <xf numFmtId="0" fontId="2" fillId="2" borderId="9" xfId="1" applyNumberFormat="1" applyFont="1" applyFill="1" applyBorder="1" applyAlignment="1">
      <alignment horizontal="left" vertical="top" wrapText="1"/>
    </xf>
    <xf numFmtId="9" fontId="2" fillId="2" borderId="10" xfId="0" applyNumberFormat="1" applyFont="1" applyFill="1" applyBorder="1" applyAlignment="1">
      <alignment horizontal="left" vertical="top" wrapText="1"/>
    </xf>
    <xf numFmtId="0" fontId="3" fillId="2" borderId="19" xfId="0" applyFont="1" applyFill="1" applyBorder="1" applyAlignment="1">
      <alignment horizontal="right" vertical="top"/>
    </xf>
    <xf numFmtId="0" fontId="2" fillId="2" borderId="15" xfId="0" applyFont="1" applyFill="1" applyBorder="1" applyAlignment="1">
      <alignment horizontal="left" vertical="top" wrapText="1"/>
    </xf>
    <xf numFmtId="0" fontId="2" fillId="2" borderId="16" xfId="0" applyFont="1" applyFill="1" applyBorder="1" applyAlignment="1">
      <alignment horizontal="left" vertical="top" wrapText="1"/>
    </xf>
    <xf numFmtId="0" fontId="2" fillId="2" borderId="29" xfId="0" applyFont="1" applyFill="1" applyBorder="1" applyAlignment="1">
      <alignment vertical="top" wrapText="1"/>
    </xf>
    <xf numFmtId="0" fontId="3" fillId="3" borderId="18" xfId="0" quotePrefix="1" applyFont="1" applyFill="1" applyBorder="1" applyAlignment="1">
      <alignment vertical="top"/>
    </xf>
    <xf numFmtId="0" fontId="3" fillId="3" borderId="18" xfId="0" applyFont="1" applyFill="1" applyBorder="1" applyAlignment="1">
      <alignment vertical="top"/>
    </xf>
    <xf numFmtId="0" fontId="3" fillId="3" borderId="19" xfId="0" applyFont="1" applyFill="1" applyBorder="1" applyAlignment="1">
      <alignment vertical="top"/>
    </xf>
    <xf numFmtId="0" fontId="2" fillId="3" borderId="22" xfId="0" applyFont="1" applyFill="1" applyBorder="1" applyAlignment="1">
      <alignment vertical="top" wrapText="1"/>
    </xf>
    <xf numFmtId="0" fontId="5" fillId="3" borderId="9" xfId="1" applyNumberFormat="1" applyFont="1" applyFill="1" applyBorder="1" applyAlignment="1">
      <alignment horizontal="right" vertical="top" wrapText="1"/>
    </xf>
    <xf numFmtId="9" fontId="6" fillId="3" borderId="10" xfId="0" applyNumberFormat="1" applyFont="1" applyFill="1" applyBorder="1" applyAlignment="1">
      <alignment horizontal="left" vertical="top" wrapText="1"/>
    </xf>
    <xf numFmtId="0" fontId="3" fillId="2" borderId="19" xfId="0" applyFont="1" applyFill="1" applyBorder="1" applyAlignment="1">
      <alignment vertical="top"/>
    </xf>
    <xf numFmtId="0" fontId="2" fillId="2" borderId="22" xfId="0" applyFont="1" applyFill="1" applyBorder="1" applyAlignment="1">
      <alignment vertical="top" wrapText="1"/>
    </xf>
    <xf numFmtId="165" fontId="2" fillId="2" borderId="22" xfId="2" applyNumberFormat="1" applyFont="1" applyFill="1" applyBorder="1" applyAlignment="1">
      <alignment vertical="top"/>
    </xf>
    <xf numFmtId="0" fontId="9" fillId="2" borderId="15" xfId="0" applyFont="1" applyFill="1" applyBorder="1" applyAlignment="1">
      <alignment horizontal="left" vertical="top" wrapText="1"/>
    </xf>
    <xf numFmtId="0" fontId="2" fillId="2" borderId="16" xfId="0" applyFont="1" applyFill="1" applyBorder="1" applyAlignment="1">
      <alignment vertical="top" wrapText="1"/>
    </xf>
    <xf numFmtId="0" fontId="2" fillId="2" borderId="31" xfId="0" applyFont="1" applyFill="1" applyBorder="1" applyAlignment="1">
      <alignment vertical="top" wrapText="1"/>
    </xf>
    <xf numFmtId="0" fontId="2" fillId="2" borderId="32" xfId="0" applyFont="1" applyFill="1" applyBorder="1" applyAlignment="1">
      <alignment vertical="top" wrapText="1"/>
    </xf>
    <xf numFmtId="0" fontId="2" fillId="2" borderId="33" xfId="0" applyFont="1" applyFill="1" applyBorder="1" applyAlignment="1">
      <alignment vertical="top" wrapText="1"/>
    </xf>
    <xf numFmtId="0" fontId="2" fillId="2" borderId="15" xfId="0" applyFont="1" applyFill="1" applyBorder="1" applyAlignment="1">
      <alignment vertical="top" wrapText="1"/>
    </xf>
    <xf numFmtId="0" fontId="2" fillId="2" borderId="27" xfId="0" applyFont="1" applyFill="1" applyBorder="1" applyAlignment="1">
      <alignment vertical="top" wrapText="1"/>
    </xf>
    <xf numFmtId="0" fontId="2" fillId="2" borderId="17" xfId="0" applyFont="1" applyFill="1" applyBorder="1" applyAlignment="1">
      <alignment vertical="top" wrapText="1"/>
    </xf>
    <xf numFmtId="0" fontId="2" fillId="2" borderId="9" xfId="0" applyFont="1" applyFill="1" applyBorder="1" applyAlignment="1">
      <alignment horizontal="left" vertical="top" wrapText="1"/>
    </xf>
    <xf numFmtId="0" fontId="2" fillId="2" borderId="37" xfId="0" applyFont="1" applyFill="1" applyBorder="1" applyAlignment="1">
      <alignment vertical="top" wrapText="1"/>
    </xf>
    <xf numFmtId="0" fontId="3" fillId="2" borderId="19" xfId="0" quotePrefix="1" applyFont="1" applyFill="1" applyBorder="1" applyAlignment="1">
      <alignment vertical="top"/>
    </xf>
    <xf numFmtId="0" fontId="2" fillId="3" borderId="15" xfId="0" applyFont="1" applyFill="1" applyBorder="1" applyAlignment="1">
      <alignment vertical="top" wrapText="1"/>
    </xf>
    <xf numFmtId="0" fontId="2" fillId="3" borderId="16" xfId="0" applyFont="1" applyFill="1" applyBorder="1" applyAlignment="1">
      <alignment vertical="top" wrapText="1"/>
    </xf>
    <xf numFmtId="0" fontId="3" fillId="3" borderId="19" xfId="0" applyFont="1" applyFill="1" applyBorder="1" applyAlignment="1">
      <alignment horizontal="right" vertical="top"/>
    </xf>
    <xf numFmtId="0" fontId="2" fillId="3" borderId="9" xfId="0" applyFont="1" applyFill="1" applyBorder="1" applyAlignment="1">
      <alignment horizontal="left" vertical="top" wrapText="1"/>
    </xf>
    <xf numFmtId="0" fontId="2" fillId="3" borderId="10" xfId="0" applyFont="1" applyFill="1" applyBorder="1" applyAlignment="1">
      <alignment horizontal="left" vertical="top" wrapText="1"/>
    </xf>
    <xf numFmtId="0" fontId="2" fillId="3" borderId="21" xfId="0" applyFont="1" applyFill="1" applyBorder="1" applyAlignment="1">
      <alignment vertical="top" wrapText="1"/>
    </xf>
    <xf numFmtId="0" fontId="5" fillId="3" borderId="9" xfId="0" applyFont="1" applyFill="1" applyBorder="1" applyAlignment="1">
      <alignment vertical="top" wrapText="1"/>
    </xf>
    <xf numFmtId="164" fontId="5" fillId="3" borderId="10" xfId="0" applyNumberFormat="1" applyFont="1" applyFill="1" applyBorder="1" applyAlignment="1">
      <alignment horizontal="left" vertical="top" wrapText="1"/>
    </xf>
    <xf numFmtId="164" fontId="5" fillId="3" borderId="9" xfId="0" applyNumberFormat="1" applyFont="1" applyFill="1" applyBorder="1" applyAlignment="1">
      <alignment horizontal="right" vertical="top" wrapText="1"/>
    </xf>
    <xf numFmtId="164" fontId="6" fillId="3" borderId="10" xfId="0" applyNumberFormat="1" applyFont="1" applyFill="1" applyBorder="1" applyAlignment="1">
      <alignment horizontal="left" vertical="top" wrapText="1"/>
    </xf>
    <xf numFmtId="166" fontId="2" fillId="2" borderId="9" xfId="0" applyNumberFormat="1" applyFont="1" applyFill="1" applyBorder="1" applyAlignment="1">
      <alignment vertical="top" wrapText="1"/>
    </xf>
    <xf numFmtId="0" fontId="10" fillId="3" borderId="18" xfId="0" quotePrefix="1" applyFont="1" applyFill="1" applyBorder="1" applyAlignment="1">
      <alignment vertical="top"/>
    </xf>
    <xf numFmtId="0" fontId="10" fillId="3" borderId="18" xfId="0" applyFont="1" applyFill="1" applyBorder="1" applyAlignment="1">
      <alignment vertical="top"/>
    </xf>
    <xf numFmtId="0" fontId="10" fillId="3" borderId="19" xfId="0" applyFont="1" applyFill="1" applyBorder="1" applyAlignment="1">
      <alignment vertical="top"/>
    </xf>
    <xf numFmtId="0" fontId="8" fillId="3" borderId="22" xfId="0" applyFont="1" applyFill="1" applyBorder="1" applyAlignment="1">
      <alignment vertical="top" wrapText="1"/>
    </xf>
    <xf numFmtId="0" fontId="2" fillId="2" borderId="15" xfId="0" applyFont="1" applyFill="1" applyBorder="1" applyAlignment="1">
      <alignment vertical="top" wrapText="1"/>
    </xf>
    <xf numFmtId="0" fontId="2" fillId="2" borderId="29" xfId="0" applyFont="1" applyFill="1" applyBorder="1" applyAlignment="1">
      <alignment vertical="top" wrapText="1"/>
    </xf>
    <xf numFmtId="0" fontId="3" fillId="2" borderId="40" xfId="0" quotePrefix="1" applyFont="1" applyFill="1" applyBorder="1" applyAlignment="1">
      <alignment vertical="top"/>
    </xf>
    <xf numFmtId="0" fontId="3" fillId="2" borderId="40" xfId="0" applyFont="1" applyFill="1" applyBorder="1" applyAlignment="1">
      <alignment vertical="top"/>
    </xf>
    <xf numFmtId="0" fontId="3" fillId="2" borderId="41" xfId="0" quotePrefix="1" applyFont="1" applyFill="1" applyBorder="1" applyAlignment="1">
      <alignment vertical="top"/>
    </xf>
    <xf numFmtId="0" fontId="2" fillId="2" borderId="42" xfId="0" quotePrefix="1" applyFont="1" applyFill="1" applyBorder="1" applyAlignment="1">
      <alignment horizontal="left" vertical="top" wrapText="1"/>
    </xf>
    <xf numFmtId="0" fontId="2" fillId="2" borderId="43" xfId="0" applyFont="1" applyFill="1" applyBorder="1" applyAlignment="1">
      <alignment vertical="top" wrapText="1"/>
    </xf>
    <xf numFmtId="0" fontId="2" fillId="2" borderId="42" xfId="0" applyFont="1" applyFill="1" applyBorder="1" applyAlignment="1">
      <alignment vertical="top" wrapText="1"/>
    </xf>
    <xf numFmtId="0" fontId="8" fillId="3" borderId="15" xfId="0" applyFont="1" applyFill="1" applyBorder="1" applyAlignment="1">
      <alignment vertical="top" wrapText="1"/>
    </xf>
    <xf numFmtId="0" fontId="8" fillId="3" borderId="16" xfId="0" applyFont="1" applyFill="1" applyBorder="1" applyAlignment="1">
      <alignment vertical="top" wrapText="1"/>
    </xf>
    <xf numFmtId="0" fontId="8" fillId="3" borderId="29" xfId="0" applyFont="1" applyFill="1" applyBorder="1" applyAlignment="1">
      <alignment vertical="top" wrapText="1"/>
    </xf>
    <xf numFmtId="0" fontId="10" fillId="3" borderId="47" xfId="0" quotePrefix="1" applyFont="1" applyFill="1" applyBorder="1" applyAlignment="1">
      <alignment vertical="top"/>
    </xf>
    <xf numFmtId="0" fontId="10" fillId="3" borderId="47" xfId="0" applyFont="1" applyFill="1" applyBorder="1" applyAlignment="1">
      <alignment vertical="top"/>
    </xf>
    <xf numFmtId="0" fontId="10" fillId="3" borderId="48" xfId="0" applyFont="1" applyFill="1" applyBorder="1" applyAlignment="1">
      <alignment vertical="top"/>
    </xf>
    <xf numFmtId="0" fontId="8" fillId="3" borderId="30" xfId="0" applyFont="1" applyFill="1" applyBorder="1" applyAlignment="1">
      <alignment vertical="top" wrapText="1"/>
    </xf>
    <xf numFmtId="0" fontId="2" fillId="2" borderId="9" xfId="0" quotePrefix="1" applyFont="1" applyFill="1" applyBorder="1" applyAlignment="1">
      <alignment horizontal="center" vertical="top" wrapText="1"/>
    </xf>
    <xf numFmtId="165" fontId="2" fillId="2" borderId="9" xfId="0" applyNumberFormat="1" applyFont="1" applyFill="1" applyBorder="1" applyAlignment="1">
      <alignment horizontal="right" vertical="top"/>
    </xf>
    <xf numFmtId="0" fontId="2" fillId="0" borderId="15" xfId="0" applyFont="1" applyFill="1" applyBorder="1" applyAlignment="1">
      <alignment vertical="top" wrapText="1"/>
    </xf>
    <xf numFmtId="0" fontId="2" fillId="0" borderId="16" xfId="0" applyFont="1" applyFill="1" applyBorder="1" applyAlignment="1">
      <alignment vertical="top" wrapText="1"/>
    </xf>
    <xf numFmtId="0" fontId="2" fillId="0" borderId="29" xfId="0" applyFont="1" applyFill="1" applyBorder="1" applyAlignment="1">
      <alignment vertical="top" wrapText="1"/>
    </xf>
    <xf numFmtId="0" fontId="3" fillId="0" borderId="18" xfId="0" quotePrefix="1" applyFont="1" applyFill="1" applyBorder="1" applyAlignment="1">
      <alignment vertical="top"/>
    </xf>
    <xf numFmtId="0" fontId="3" fillId="0" borderId="18" xfId="0" applyFont="1" applyFill="1" applyBorder="1" applyAlignment="1">
      <alignment vertical="top"/>
    </xf>
    <xf numFmtId="0" fontId="3" fillId="0" borderId="19" xfId="0" applyFont="1" applyFill="1" applyBorder="1" applyAlignment="1">
      <alignment vertical="top"/>
    </xf>
    <xf numFmtId="0" fontId="2" fillId="0" borderId="9" xfId="0" quotePrefix="1" applyFont="1" applyFill="1" applyBorder="1" applyAlignment="1">
      <alignment horizontal="center" vertical="top" wrapText="1"/>
    </xf>
    <xf numFmtId="0" fontId="2" fillId="0" borderId="10" xfId="0" applyFont="1" applyFill="1" applyBorder="1" applyAlignment="1">
      <alignment vertical="top" wrapText="1"/>
    </xf>
    <xf numFmtId="0" fontId="2" fillId="0" borderId="9" xfId="0" applyFont="1" applyFill="1" applyBorder="1" applyAlignment="1">
      <alignment vertical="top" wrapText="1"/>
    </xf>
    <xf numFmtId="165" fontId="2" fillId="0" borderId="22" xfId="2" applyNumberFormat="1" applyFont="1" applyFill="1" applyBorder="1" applyAlignment="1">
      <alignment vertical="top"/>
    </xf>
    <xf numFmtId="0" fontId="2" fillId="0" borderId="9" xfId="0" applyFont="1" applyFill="1" applyBorder="1" applyAlignment="1">
      <alignment horizontal="center" vertical="top" wrapText="1"/>
    </xf>
    <xf numFmtId="0" fontId="2" fillId="2" borderId="9" xfId="0" applyFont="1" applyFill="1" applyBorder="1" applyAlignment="1">
      <alignment horizontal="center" vertical="top" wrapText="1"/>
    </xf>
    <xf numFmtId="0" fontId="2" fillId="2" borderId="25" xfId="0" applyFont="1" applyFill="1" applyBorder="1" applyAlignment="1">
      <alignment vertical="top" wrapText="1"/>
    </xf>
    <xf numFmtId="0" fontId="2" fillId="2" borderId="26" xfId="0" applyFont="1" applyFill="1" applyBorder="1" applyAlignment="1">
      <alignment vertical="top" wrapText="1"/>
    </xf>
    <xf numFmtId="0" fontId="3" fillId="2" borderId="50" xfId="0" applyFont="1" applyFill="1" applyBorder="1" applyAlignment="1">
      <alignment vertical="top"/>
    </xf>
    <xf numFmtId="0" fontId="2" fillId="3" borderId="15" xfId="0" applyFont="1" applyFill="1" applyBorder="1" applyAlignment="1">
      <alignment horizontal="left" vertical="top" wrapText="1"/>
    </xf>
    <xf numFmtId="0" fontId="2" fillId="3" borderId="29" xfId="0" applyFont="1" applyFill="1" applyBorder="1" applyAlignment="1">
      <alignment vertical="top" wrapText="1"/>
    </xf>
    <xf numFmtId="168" fontId="5" fillId="3" borderId="9" xfId="1" applyNumberFormat="1" applyFont="1" applyFill="1" applyBorder="1" applyAlignment="1">
      <alignment horizontal="right" vertical="top" wrapText="1"/>
    </xf>
    <xf numFmtId="0" fontId="3" fillId="2" borderId="41" xfId="0" applyFont="1" applyFill="1" applyBorder="1" applyAlignment="1">
      <alignment vertical="top"/>
    </xf>
    <xf numFmtId="0" fontId="2" fillId="2" borderId="52" xfId="0" applyFont="1" applyFill="1" applyBorder="1" applyAlignment="1">
      <alignment vertical="top" wrapText="1"/>
    </xf>
    <xf numFmtId="0" fontId="3" fillId="2" borderId="47" xfId="0" quotePrefix="1" applyFont="1" applyFill="1" applyBorder="1" applyAlignment="1">
      <alignment vertical="top"/>
    </xf>
    <xf numFmtId="0" fontId="3" fillId="2" borderId="47" xfId="0" applyFont="1" applyFill="1" applyBorder="1" applyAlignment="1">
      <alignment vertical="top"/>
    </xf>
    <xf numFmtId="0" fontId="2" fillId="2" borderId="49" xfId="0" quotePrefix="1" applyFont="1" applyFill="1" applyBorder="1" applyAlignment="1">
      <alignment horizontal="center" vertical="top" wrapText="1"/>
    </xf>
    <xf numFmtId="0" fontId="2" fillId="2" borderId="23" xfId="0" applyFont="1" applyFill="1" applyBorder="1" applyAlignment="1">
      <alignment vertical="top" wrapText="1"/>
    </xf>
    <xf numFmtId="0" fontId="2" fillId="2" borderId="53" xfId="0" applyFont="1" applyFill="1" applyBorder="1" applyAlignment="1">
      <alignment vertical="top" wrapText="1"/>
    </xf>
    <xf numFmtId="0" fontId="2" fillId="2" borderId="49" xfId="0" applyFont="1" applyFill="1" applyBorder="1" applyAlignment="1">
      <alignment vertical="top" wrapText="1"/>
    </xf>
    <xf numFmtId="0" fontId="2" fillId="2" borderId="54" xfId="0" applyFont="1" applyFill="1" applyBorder="1" applyAlignment="1">
      <alignment vertical="top" wrapText="1"/>
    </xf>
    <xf numFmtId="0" fontId="2" fillId="3" borderId="9" xfId="0" applyFont="1" applyFill="1" applyBorder="1" applyAlignment="1">
      <alignment vertical="top" wrapText="1"/>
    </xf>
    <xf numFmtId="3" fontId="5" fillId="3" borderId="9" xfId="0" applyNumberFormat="1" applyFont="1" applyFill="1" applyBorder="1" applyAlignment="1">
      <alignment horizontal="right" vertical="top" wrapText="1"/>
    </xf>
    <xf numFmtId="3" fontId="5" fillId="3" borderId="10" xfId="0" applyNumberFormat="1" applyFont="1" applyFill="1" applyBorder="1" applyAlignment="1">
      <alignment horizontal="right" vertical="top" wrapText="1"/>
    </xf>
    <xf numFmtId="4" fontId="5" fillId="3" borderId="9" xfId="0" applyNumberFormat="1" applyFont="1" applyFill="1" applyBorder="1" applyAlignment="1">
      <alignment horizontal="right" vertical="top" wrapText="1"/>
    </xf>
    <xf numFmtId="3" fontId="6" fillId="3" borderId="10" xfId="0" applyNumberFormat="1" applyFont="1" applyFill="1" applyBorder="1" applyAlignment="1">
      <alignment horizontal="left" vertical="top" wrapText="1"/>
    </xf>
    <xf numFmtId="3" fontId="5" fillId="3" borderId="10" xfId="0" applyNumberFormat="1" applyFont="1" applyFill="1" applyBorder="1" applyAlignment="1">
      <alignment horizontal="left" vertical="top" wrapText="1"/>
    </xf>
    <xf numFmtId="0" fontId="2" fillId="2" borderId="42" xfId="0" quotePrefix="1" applyFont="1" applyFill="1" applyBorder="1" applyAlignment="1">
      <alignment horizontal="center" vertical="top" wrapText="1"/>
    </xf>
    <xf numFmtId="165" fontId="2" fillId="2" borderId="42" xfId="0" applyNumberFormat="1" applyFont="1" applyFill="1" applyBorder="1" applyAlignment="1">
      <alignment horizontal="right" vertical="top"/>
    </xf>
    <xf numFmtId="0" fontId="6" fillId="3" borderId="47" xfId="0" quotePrefix="1" applyFont="1" applyFill="1" applyBorder="1" applyAlignment="1">
      <alignment vertical="top"/>
    </xf>
    <xf numFmtId="0" fontId="6" fillId="3" borderId="47" xfId="0" applyFont="1" applyFill="1" applyBorder="1" applyAlignment="1">
      <alignment vertical="top"/>
    </xf>
    <xf numFmtId="0" fontId="6" fillId="3" borderId="48" xfId="0" applyFont="1" applyFill="1" applyBorder="1" applyAlignment="1">
      <alignment vertical="top"/>
    </xf>
    <xf numFmtId="0" fontId="2" fillId="3" borderId="49" xfId="0" applyFont="1" applyFill="1" applyBorder="1" applyAlignment="1">
      <alignment vertical="top" wrapText="1"/>
    </xf>
    <xf numFmtId="3" fontId="5" fillId="3" borderId="49" xfId="0" applyNumberFormat="1" applyFont="1" applyFill="1" applyBorder="1" applyAlignment="1">
      <alignment horizontal="right" vertical="top" wrapText="1"/>
    </xf>
    <xf numFmtId="3" fontId="5" fillId="3" borderId="23" xfId="0" applyNumberFormat="1" applyFont="1" applyFill="1" applyBorder="1" applyAlignment="1">
      <alignment horizontal="right" vertical="top" wrapText="1"/>
    </xf>
    <xf numFmtId="4" fontId="5" fillId="3" borderId="49" xfId="0" applyNumberFormat="1" applyFont="1" applyFill="1" applyBorder="1" applyAlignment="1">
      <alignment horizontal="right" vertical="top" wrapText="1"/>
    </xf>
    <xf numFmtId="3" fontId="6" fillId="3" borderId="23" xfId="0" applyNumberFormat="1" applyFont="1" applyFill="1" applyBorder="1" applyAlignment="1">
      <alignment horizontal="left" vertical="top" wrapText="1"/>
    </xf>
    <xf numFmtId="0" fontId="2" fillId="2" borderId="9" xfId="0" applyFont="1" applyFill="1" applyBorder="1" applyAlignment="1">
      <alignment horizontal="right" vertical="top" wrapText="1"/>
    </xf>
    <xf numFmtId="0" fontId="3" fillId="2" borderId="10" xfId="0" applyFont="1" applyFill="1" applyBorder="1" applyAlignment="1">
      <alignment horizontal="left" vertical="top" wrapText="1"/>
    </xf>
    <xf numFmtId="0" fontId="5" fillId="3" borderId="15" xfId="0" applyFont="1" applyFill="1" applyBorder="1" applyAlignment="1">
      <alignment vertical="top" wrapText="1"/>
    </xf>
    <xf numFmtId="0" fontId="5" fillId="3" borderId="16" xfId="0" applyFont="1" applyFill="1" applyBorder="1" applyAlignment="1">
      <alignment vertical="top" wrapText="1"/>
    </xf>
    <xf numFmtId="0" fontId="5" fillId="3" borderId="29" xfId="0" applyFont="1" applyFill="1" applyBorder="1" applyAlignment="1">
      <alignment vertical="top" wrapText="1"/>
    </xf>
    <xf numFmtId="0" fontId="6" fillId="3" borderId="18" xfId="0" quotePrefix="1" applyFont="1" applyFill="1" applyBorder="1" applyAlignment="1">
      <alignment vertical="top"/>
    </xf>
    <xf numFmtId="0" fontId="6" fillId="3" borderId="19" xfId="0" applyFont="1" applyFill="1" applyBorder="1" applyAlignment="1">
      <alignment vertical="top"/>
    </xf>
    <xf numFmtId="0" fontId="2" fillId="3" borderId="10" xfId="0" applyFont="1" applyFill="1" applyBorder="1" applyAlignment="1">
      <alignment vertical="top" wrapText="1"/>
    </xf>
    <xf numFmtId="0" fontId="2" fillId="2" borderId="9" xfId="0" quotePrefix="1" applyFont="1" applyFill="1" applyBorder="1" applyAlignment="1">
      <alignment vertical="top" wrapText="1"/>
    </xf>
    <xf numFmtId="166" fontId="2" fillId="2" borderId="9" xfId="3" applyNumberFormat="1" applyFont="1" applyFill="1" applyBorder="1" applyAlignment="1">
      <alignment horizontal="right" vertical="top" wrapText="1"/>
    </xf>
    <xf numFmtId="165" fontId="2" fillId="2" borderId="22" xfId="0" applyNumberFormat="1" applyFont="1" applyFill="1" applyBorder="1" applyAlignment="1">
      <alignment vertical="top"/>
    </xf>
    <xf numFmtId="0" fontId="2" fillId="2" borderId="56" xfId="0" applyFont="1" applyFill="1" applyBorder="1" applyAlignment="1">
      <alignment vertical="top" wrapText="1"/>
    </xf>
    <xf numFmtId="0" fontId="3" fillId="2" borderId="48" xfId="0" applyFont="1" applyFill="1" applyBorder="1" applyAlignment="1">
      <alignment vertical="top"/>
    </xf>
    <xf numFmtId="166" fontId="2" fillId="2" borderId="49" xfId="3" applyNumberFormat="1" applyFont="1" applyFill="1" applyBorder="1" applyAlignment="1">
      <alignment horizontal="right" vertical="top" wrapText="1"/>
    </xf>
    <xf numFmtId="165" fontId="2" fillId="2" borderId="30" xfId="2" applyNumberFormat="1" applyFont="1" applyFill="1" applyBorder="1" applyAlignment="1">
      <alignment vertical="top"/>
    </xf>
    <xf numFmtId="0" fontId="2" fillId="0" borderId="20" xfId="0" applyFont="1" applyFill="1" applyBorder="1" applyAlignment="1">
      <alignment vertical="top" wrapText="1"/>
    </xf>
    <xf numFmtId="166" fontId="2" fillId="0" borderId="9" xfId="3" applyNumberFormat="1" applyFont="1" applyFill="1" applyBorder="1" applyAlignment="1">
      <alignment horizontal="right" vertical="top" wrapText="1"/>
    </xf>
    <xf numFmtId="0" fontId="2" fillId="0" borderId="9" xfId="0" quotePrefix="1" applyFont="1" applyFill="1" applyBorder="1" applyAlignment="1">
      <alignment vertical="top"/>
    </xf>
    <xf numFmtId="0" fontId="2" fillId="2" borderId="9" xfId="0" quotePrefix="1" applyFont="1" applyFill="1" applyBorder="1" applyAlignment="1">
      <alignment vertical="top"/>
    </xf>
    <xf numFmtId="169" fontId="2" fillId="2" borderId="9" xfId="0" applyNumberFormat="1" applyFont="1" applyFill="1" applyBorder="1" applyAlignment="1">
      <alignment vertical="top" wrapText="1"/>
    </xf>
    <xf numFmtId="0" fontId="3" fillId="2" borderId="57" xfId="0" applyFont="1" applyFill="1" applyBorder="1" applyAlignment="1">
      <alignment vertical="top"/>
    </xf>
    <xf numFmtId="0" fontId="2" fillId="2" borderId="8" xfId="0" applyFont="1" applyFill="1" applyBorder="1" applyAlignment="1">
      <alignment horizontal="center" vertical="top" wrapText="1"/>
    </xf>
    <xf numFmtId="0" fontId="2" fillId="2" borderId="58" xfId="0" applyFont="1" applyFill="1" applyBorder="1" applyAlignment="1">
      <alignment vertical="top" wrapText="1"/>
    </xf>
    <xf numFmtId="0" fontId="2" fillId="2" borderId="59" xfId="0" applyFont="1" applyFill="1" applyBorder="1" applyAlignment="1">
      <alignment vertical="top" wrapText="1"/>
    </xf>
    <xf numFmtId="0" fontId="2" fillId="2" borderId="8" xfId="0" applyFont="1" applyFill="1" applyBorder="1" applyAlignment="1">
      <alignment vertical="top" wrapText="1"/>
    </xf>
    <xf numFmtId="0" fontId="3" fillId="2" borderId="62" xfId="0" quotePrefix="1" applyFont="1" applyFill="1" applyBorder="1" applyAlignment="1">
      <alignment vertical="top"/>
    </xf>
    <xf numFmtId="0" fontId="3" fillId="2" borderId="63" xfId="0" quotePrefix="1" applyFont="1" applyFill="1" applyBorder="1" applyAlignment="1">
      <alignment vertical="top"/>
    </xf>
    <xf numFmtId="0" fontId="2" fillId="2" borderId="64" xfId="0" applyFont="1" applyFill="1" applyBorder="1" applyAlignment="1">
      <alignment horizontal="left" vertical="top" wrapText="1"/>
    </xf>
    <xf numFmtId="0" fontId="2" fillId="2" borderId="65" xfId="0" applyFont="1" applyFill="1" applyBorder="1" applyAlignment="1">
      <alignment vertical="top" wrapText="1"/>
    </xf>
    <xf numFmtId="0" fontId="2" fillId="2" borderId="66" xfId="0" applyFont="1" applyFill="1" applyBorder="1" applyAlignment="1">
      <alignment vertical="top" wrapText="1"/>
    </xf>
    <xf numFmtId="0" fontId="2" fillId="2" borderId="64" xfId="0" applyFont="1" applyFill="1" applyBorder="1" applyAlignment="1">
      <alignment vertical="top" wrapText="1"/>
    </xf>
    <xf numFmtId="0" fontId="2" fillId="2" borderId="70" xfId="0" applyFont="1" applyFill="1" applyBorder="1" applyAlignment="1">
      <alignment vertical="center" wrapText="1"/>
    </xf>
    <xf numFmtId="0" fontId="3" fillId="2" borderId="71" xfId="0" applyFont="1" applyFill="1" applyBorder="1" applyAlignment="1">
      <alignment vertical="center"/>
    </xf>
    <xf numFmtId="0" fontId="3" fillId="2" borderId="69" xfId="0" applyFont="1" applyFill="1" applyBorder="1" applyAlignment="1">
      <alignment vertical="center"/>
    </xf>
    <xf numFmtId="0" fontId="3" fillId="2" borderId="70" xfId="0" applyFont="1" applyFill="1" applyBorder="1" applyAlignment="1">
      <alignment vertical="center"/>
    </xf>
    <xf numFmtId="0" fontId="2" fillId="2" borderId="71" xfId="0" applyFont="1" applyFill="1" applyBorder="1" applyAlignment="1">
      <alignment horizontal="left" vertical="center" wrapText="1"/>
    </xf>
    <xf numFmtId="0" fontId="2" fillId="2" borderId="69" xfId="0" applyFont="1" applyFill="1" applyBorder="1" applyAlignment="1">
      <alignment vertical="center" wrapText="1"/>
    </xf>
    <xf numFmtId="0" fontId="2" fillId="2" borderId="71" xfId="0" applyFont="1" applyFill="1" applyBorder="1" applyAlignment="1">
      <alignment vertical="center" wrapText="1"/>
    </xf>
    <xf numFmtId="0" fontId="16" fillId="2" borderId="0" xfId="0" applyFont="1" applyFill="1" applyAlignment="1"/>
    <xf numFmtId="0" fontId="16" fillId="2" borderId="0" xfId="0" applyFont="1" applyFill="1" applyBorder="1" applyAlignment="1"/>
    <xf numFmtId="0" fontId="17" fillId="2" borderId="0" xfId="0" applyFont="1" applyFill="1" applyAlignment="1"/>
    <xf numFmtId="0" fontId="2" fillId="2" borderId="0" xfId="0" applyFont="1" applyFill="1" applyAlignment="1"/>
    <xf numFmtId="0" fontId="17" fillId="2" borderId="0" xfId="0" applyFont="1" applyFill="1" applyAlignment="1">
      <alignment horizontal="right"/>
    </xf>
    <xf numFmtId="0" fontId="18" fillId="2" borderId="0" xfId="0" applyFont="1" applyFill="1" applyAlignment="1">
      <alignment horizontal="left"/>
    </xf>
    <xf numFmtId="0" fontId="18" fillId="2" borderId="0" xfId="0" applyFont="1" applyFill="1" applyAlignment="1"/>
    <xf numFmtId="0" fontId="17" fillId="2" borderId="0" xfId="0" applyNumberFormat="1" applyFont="1" applyFill="1" applyAlignment="1"/>
    <xf numFmtId="0" fontId="18" fillId="2" borderId="0" xfId="0" applyNumberFormat="1" applyFont="1" applyFill="1" applyAlignment="1"/>
    <xf numFmtId="164" fontId="17" fillId="2" borderId="0" xfId="0" applyNumberFormat="1" applyFont="1" applyFill="1" applyAlignment="1"/>
    <xf numFmtId="165" fontId="17" fillId="2" borderId="0" xfId="0" applyNumberFormat="1" applyFont="1" applyFill="1" applyAlignment="1"/>
    <xf numFmtId="0" fontId="17" fillId="2" borderId="0" xfId="0" applyFont="1" applyFill="1" applyBorder="1" applyAlignment="1"/>
    <xf numFmtId="0" fontId="2" fillId="2" borderId="0" xfId="0" applyFont="1" applyFill="1" applyAlignment="1">
      <alignment vertical="center"/>
    </xf>
    <xf numFmtId="164" fontId="2" fillId="2" borderId="32" xfId="0" applyNumberFormat="1" applyFont="1" applyFill="1" applyBorder="1" applyAlignment="1">
      <alignment horizontal="center" vertical="center" wrapText="1"/>
    </xf>
    <xf numFmtId="165" fontId="2" fillId="2" borderId="32" xfId="0" applyNumberFormat="1" applyFont="1" applyFill="1" applyBorder="1" applyAlignment="1">
      <alignment horizontal="center" vertical="center" wrapText="1"/>
    </xf>
    <xf numFmtId="0" fontId="19" fillId="2" borderId="86" xfId="0" applyFont="1" applyFill="1" applyBorder="1" applyAlignment="1">
      <alignment horizontal="center" vertical="center"/>
    </xf>
    <xf numFmtId="0" fontId="19" fillId="2" borderId="87" xfId="0" applyFont="1" applyFill="1" applyBorder="1" applyAlignment="1">
      <alignment horizontal="center" vertical="center"/>
    </xf>
    <xf numFmtId="0" fontId="2" fillId="2" borderId="87" xfId="0" applyFont="1" applyFill="1" applyBorder="1" applyAlignment="1">
      <alignment horizontal="center"/>
    </xf>
    <xf numFmtId="0" fontId="19" fillId="2" borderId="84" xfId="0" applyFont="1" applyFill="1" applyBorder="1" applyAlignment="1">
      <alignment horizontal="center"/>
    </xf>
    <xf numFmtId="0" fontId="19" fillId="2" borderId="84" xfId="0" applyFont="1" applyFill="1" applyBorder="1" applyAlignment="1">
      <alignment horizontal="right"/>
    </xf>
    <xf numFmtId="0" fontId="3" fillId="2" borderId="85" xfId="0" applyFont="1" applyFill="1" applyBorder="1" applyAlignment="1">
      <alignment horizontal="center"/>
    </xf>
    <xf numFmtId="0" fontId="19" fillId="2" borderId="84" xfId="0" applyFont="1" applyFill="1" applyBorder="1" applyAlignment="1">
      <alignment horizontal="center" wrapText="1"/>
    </xf>
    <xf numFmtId="0" fontId="3" fillId="2" borderId="85" xfId="0" applyFont="1" applyFill="1" applyBorder="1" applyAlignment="1">
      <alignment horizontal="center" wrapText="1"/>
    </xf>
    <xf numFmtId="0" fontId="19" fillId="2" borderId="85" xfId="0" applyFont="1" applyFill="1" applyBorder="1" applyAlignment="1">
      <alignment horizontal="center"/>
    </xf>
    <xf numFmtId="165" fontId="19" fillId="2" borderId="84" xfId="0" applyNumberFormat="1" applyFont="1" applyFill="1" applyBorder="1" applyAlignment="1">
      <alignment horizontal="center"/>
    </xf>
    <xf numFmtId="0" fontId="19" fillId="2" borderId="87" xfId="0" applyFont="1" applyFill="1" applyBorder="1" applyAlignment="1">
      <alignment horizontal="center"/>
    </xf>
    <xf numFmtId="0" fontId="19" fillId="2" borderId="89" xfId="0" applyFont="1" applyFill="1" applyBorder="1" applyAlignment="1">
      <alignment horizontal="center"/>
    </xf>
    <xf numFmtId="0" fontId="19" fillId="2" borderId="0" xfId="0" applyFont="1" applyFill="1" applyBorder="1" applyAlignment="1">
      <alignment horizontal="center"/>
    </xf>
    <xf numFmtId="0" fontId="19" fillId="2" borderId="0" xfId="0" applyFont="1" applyFill="1" applyAlignment="1">
      <alignment horizontal="center"/>
    </xf>
    <xf numFmtId="0" fontId="19" fillId="2" borderId="15" xfId="0" applyFont="1" applyFill="1" applyBorder="1" applyAlignment="1">
      <alignment horizontal="center" vertical="center"/>
    </xf>
    <xf numFmtId="0" fontId="19" fillId="2" borderId="16" xfId="0" applyFont="1" applyFill="1" applyBorder="1" applyAlignment="1">
      <alignment horizontal="center" vertical="center"/>
    </xf>
    <xf numFmtId="0" fontId="19" fillId="2" borderId="29" xfId="0" applyFont="1" applyFill="1" applyBorder="1" applyAlignment="1">
      <alignment horizontal="center" vertical="center"/>
    </xf>
    <xf numFmtId="0" fontId="19" fillId="2" borderId="60" xfId="0" applyFont="1" applyFill="1" applyBorder="1" applyAlignment="1">
      <alignment horizontal="center"/>
    </xf>
    <xf numFmtId="0" fontId="2" fillId="2" borderId="29" xfId="0" applyFont="1" applyFill="1" applyBorder="1" applyAlignment="1">
      <alignment horizontal="center"/>
    </xf>
    <xf numFmtId="0" fontId="2" fillId="2" borderId="60" xfId="0" applyFont="1" applyFill="1" applyBorder="1" applyAlignment="1">
      <alignment horizontal="center"/>
    </xf>
    <xf numFmtId="0" fontId="19" fillId="2" borderId="90" xfId="0" applyFont="1" applyFill="1" applyBorder="1" applyAlignment="1">
      <alignment horizontal="center"/>
    </xf>
    <xf numFmtId="0" fontId="19" fillId="2" borderId="91" xfId="0" applyFont="1" applyFill="1" applyBorder="1" applyAlignment="1">
      <alignment horizontal="center"/>
    </xf>
    <xf numFmtId="0" fontId="19" fillId="2" borderId="90" xfId="0" applyFont="1" applyFill="1" applyBorder="1" applyAlignment="1">
      <alignment horizontal="right"/>
    </xf>
    <xf numFmtId="0" fontId="3" fillId="2" borderId="91" xfId="0" applyFont="1" applyFill="1" applyBorder="1" applyAlignment="1">
      <alignment horizontal="left"/>
    </xf>
    <xf numFmtId="0" fontId="19" fillId="2" borderId="29" xfId="0" applyFont="1" applyFill="1" applyBorder="1" applyAlignment="1">
      <alignment horizontal="center"/>
    </xf>
    <xf numFmtId="0" fontId="19" fillId="2" borderId="29" xfId="0" applyFont="1" applyFill="1" applyBorder="1" applyAlignment="1">
      <alignment horizontal="right"/>
    </xf>
    <xf numFmtId="0" fontId="3" fillId="2" borderId="60" xfId="0" applyFont="1" applyFill="1" applyBorder="1" applyAlignment="1">
      <alignment horizontal="center"/>
    </xf>
    <xf numFmtId="0" fontId="19" fillId="2" borderId="29" xfId="0" applyFont="1" applyFill="1" applyBorder="1" applyAlignment="1">
      <alignment horizontal="center" wrapText="1"/>
    </xf>
    <xf numFmtId="0" fontId="3" fillId="2" borderId="60" xfId="0" applyFont="1" applyFill="1" applyBorder="1" applyAlignment="1">
      <alignment horizontal="center" wrapText="1"/>
    </xf>
    <xf numFmtId="165" fontId="19" fillId="2" borderId="29" xfId="0" applyNumberFormat="1" applyFont="1" applyFill="1" applyBorder="1" applyAlignment="1">
      <alignment horizontal="center"/>
    </xf>
    <xf numFmtId="0" fontId="19" fillId="2" borderId="16" xfId="0" applyFont="1" applyFill="1" applyBorder="1" applyAlignment="1">
      <alignment horizontal="center"/>
    </xf>
    <xf numFmtId="0" fontId="19" fillId="2" borderId="92" xfId="0" applyFont="1" applyFill="1" applyBorder="1" applyAlignment="1">
      <alignment horizontal="center"/>
    </xf>
    <xf numFmtId="164" fontId="5" fillId="3" borderId="11" xfId="3" applyNumberFormat="1" applyFont="1" applyFill="1" applyBorder="1" applyAlignment="1">
      <alignment horizontal="right" vertical="top" wrapText="1"/>
    </xf>
    <xf numFmtId="43" fontId="6" fillId="3" borderId="12" xfId="3" applyNumberFormat="1" applyFont="1" applyFill="1" applyBorder="1" applyAlignment="1">
      <alignment horizontal="left" vertical="top" wrapText="1"/>
    </xf>
    <xf numFmtId="165" fontId="5" fillId="3" borderId="13" xfId="3" applyNumberFormat="1" applyFont="1" applyFill="1" applyBorder="1" applyAlignment="1">
      <alignment horizontal="right" vertical="top"/>
    </xf>
    <xf numFmtId="43" fontId="5" fillId="3" borderId="12" xfId="3" applyNumberFormat="1" applyFont="1" applyFill="1" applyBorder="1" applyAlignment="1">
      <alignment horizontal="left" vertical="top" wrapText="1"/>
    </xf>
    <xf numFmtId="165" fontId="7" fillId="3" borderId="13" xfId="3" applyNumberFormat="1" applyFont="1" applyFill="1" applyBorder="1" applyAlignment="1">
      <alignment horizontal="right" vertical="top" wrapText="1"/>
    </xf>
    <xf numFmtId="0" fontId="2" fillId="3" borderId="13" xfId="3" applyNumberFormat="1" applyFont="1" applyFill="1" applyBorder="1" applyAlignment="1">
      <alignment vertical="top" wrapText="1"/>
    </xf>
    <xf numFmtId="0" fontId="2" fillId="3" borderId="14" xfId="3" applyNumberFormat="1" applyFont="1" applyFill="1" applyBorder="1" applyAlignment="1">
      <alignment vertical="top" wrapText="1"/>
    </xf>
    <xf numFmtId="0" fontId="6" fillId="3" borderId="0" xfId="3" applyNumberFormat="1" applyFont="1" applyFill="1" applyBorder="1" applyAlignment="1">
      <alignment vertical="top" wrapText="1"/>
    </xf>
    <xf numFmtId="0" fontId="6" fillId="3" borderId="0" xfId="0" applyFont="1" applyFill="1" applyAlignment="1">
      <alignment vertical="top" wrapText="1"/>
    </xf>
    <xf numFmtId="166" fontId="3" fillId="2" borderId="10" xfId="3" applyNumberFormat="1" applyFont="1" applyFill="1" applyBorder="1" applyAlignment="1">
      <alignment horizontal="left" vertical="top" wrapText="1"/>
    </xf>
    <xf numFmtId="165" fontId="2" fillId="2" borderId="22" xfId="3" applyNumberFormat="1" applyFont="1" applyFill="1" applyBorder="1" applyAlignment="1">
      <alignment horizontal="right" vertical="top"/>
    </xf>
    <xf numFmtId="165" fontId="2" fillId="2" borderId="13" xfId="3" applyNumberFormat="1" applyFont="1" applyFill="1" applyBorder="1" applyAlignment="1">
      <alignment horizontal="right" vertical="top"/>
    </xf>
    <xf numFmtId="166" fontId="2" fillId="2" borderId="9" xfId="3" applyNumberFormat="1" applyFont="1" applyFill="1" applyBorder="1" applyAlignment="1">
      <alignment vertical="top" wrapText="1"/>
    </xf>
    <xf numFmtId="166" fontId="2" fillId="2" borderId="23" xfId="3" applyNumberFormat="1" applyFont="1" applyFill="1" applyBorder="1" applyAlignment="1">
      <alignment vertical="top" wrapText="1"/>
    </xf>
    <xf numFmtId="165" fontId="2" fillId="2" borderId="13" xfId="3" applyNumberFormat="1" applyFont="1" applyFill="1" applyBorder="1" applyAlignment="1">
      <alignment horizontal="right" vertical="top" wrapText="1"/>
    </xf>
    <xf numFmtId="0" fontId="2" fillId="2" borderId="22" xfId="3" applyNumberFormat="1" applyFont="1" applyFill="1" applyBorder="1" applyAlignment="1">
      <alignment vertical="top" wrapText="1"/>
    </xf>
    <xf numFmtId="166" fontId="2" fillId="2" borderId="14" xfId="3" applyNumberFormat="1" applyFont="1" applyFill="1" applyBorder="1" applyAlignment="1">
      <alignment vertical="top" wrapText="1"/>
    </xf>
    <xf numFmtId="166" fontId="3" fillId="2" borderId="0" xfId="3" applyNumberFormat="1" applyFont="1" applyFill="1" applyBorder="1" applyAlignment="1">
      <alignment vertical="top" wrapText="1"/>
    </xf>
    <xf numFmtId="0" fontId="3" fillId="2" borderId="0" xfId="0" applyFont="1" applyFill="1" applyAlignment="1">
      <alignment vertical="top" wrapText="1"/>
    </xf>
    <xf numFmtId="43" fontId="3" fillId="2" borderId="10" xfId="3" applyFont="1" applyFill="1" applyBorder="1" applyAlignment="1">
      <alignment horizontal="left" vertical="top" wrapText="1"/>
    </xf>
    <xf numFmtId="43" fontId="2" fillId="2" borderId="22" xfId="3" applyFont="1" applyFill="1" applyBorder="1" applyAlignment="1">
      <alignment horizontal="center" vertical="top" wrapText="1"/>
    </xf>
    <xf numFmtId="43" fontId="2" fillId="2" borderId="9" xfId="3" applyFont="1" applyFill="1" applyBorder="1" applyAlignment="1">
      <alignment horizontal="right" vertical="top" wrapText="1"/>
    </xf>
    <xf numFmtId="43" fontId="2" fillId="2" borderId="22" xfId="3" applyFont="1" applyFill="1" applyBorder="1" applyAlignment="1">
      <alignment horizontal="right" vertical="top"/>
    </xf>
    <xf numFmtId="0" fontId="2" fillId="2" borderId="14" xfId="3" applyNumberFormat="1" applyFont="1" applyFill="1" applyBorder="1" applyAlignment="1">
      <alignment vertical="top" wrapText="1"/>
    </xf>
    <xf numFmtId="0" fontId="3" fillId="2" borderId="0" xfId="3" applyNumberFormat="1" applyFont="1" applyFill="1" applyBorder="1" applyAlignment="1">
      <alignment vertical="top" wrapText="1"/>
    </xf>
    <xf numFmtId="166" fontId="2" fillId="2" borderId="9" xfId="3" quotePrefix="1" applyNumberFormat="1" applyFont="1" applyFill="1" applyBorder="1" applyAlignment="1">
      <alignment horizontal="center" vertical="top" wrapText="1"/>
    </xf>
    <xf numFmtId="166" fontId="3" fillId="2" borderId="10" xfId="3" applyNumberFormat="1" applyFont="1" applyFill="1" applyBorder="1" applyAlignment="1">
      <alignment horizontal="center" vertical="top" wrapText="1"/>
    </xf>
    <xf numFmtId="165" fontId="2" fillId="2" borderId="22" xfId="3" quotePrefix="1" applyNumberFormat="1" applyFont="1" applyFill="1" applyBorder="1" applyAlignment="1">
      <alignment horizontal="center" vertical="top"/>
    </xf>
    <xf numFmtId="0" fontId="2" fillId="2" borderId="28" xfId="3" applyNumberFormat="1" applyFont="1" applyFill="1" applyBorder="1" applyAlignment="1">
      <alignment vertical="top" wrapText="1"/>
    </xf>
    <xf numFmtId="166" fontId="2" fillId="2" borderId="9" xfId="3" quotePrefix="1" applyNumberFormat="1" applyFont="1" applyFill="1" applyBorder="1" applyAlignment="1">
      <alignment horizontal="right" vertical="top" wrapText="1"/>
    </xf>
    <xf numFmtId="43" fontId="2" fillId="2" borderId="22" xfId="3" quotePrefix="1" applyFont="1" applyFill="1" applyBorder="1" applyAlignment="1">
      <alignment horizontal="right" vertical="top"/>
    </xf>
    <xf numFmtId="165" fontId="2" fillId="2" borderId="22" xfId="3" quotePrefix="1" applyNumberFormat="1" applyFont="1" applyFill="1" applyBorder="1" applyAlignment="1">
      <alignment horizontal="right" vertical="top"/>
    </xf>
    <xf numFmtId="165" fontId="2" fillId="2" borderId="30" xfId="3" applyNumberFormat="1" applyFont="1" applyFill="1" applyBorder="1" applyAlignment="1">
      <alignment horizontal="right" vertical="top"/>
    </xf>
    <xf numFmtId="165" fontId="2" fillId="2" borderId="30" xfId="3" applyNumberFormat="1" applyFont="1" applyFill="1" applyBorder="1" applyAlignment="1">
      <alignment horizontal="right" vertical="top" wrapText="1"/>
    </xf>
    <xf numFmtId="167" fontId="5" fillId="3" borderId="22" xfId="3" applyNumberFormat="1" applyFont="1" applyFill="1" applyBorder="1" applyAlignment="1">
      <alignment horizontal="right" vertical="top"/>
    </xf>
    <xf numFmtId="165" fontId="5" fillId="3" borderId="22" xfId="3" applyNumberFormat="1" applyFont="1" applyFill="1" applyBorder="1" applyAlignment="1">
      <alignment horizontal="right" vertical="top"/>
    </xf>
    <xf numFmtId="165" fontId="7" fillId="3" borderId="22" xfId="3" applyNumberFormat="1" applyFont="1" applyFill="1" applyBorder="1" applyAlignment="1">
      <alignment horizontal="right" vertical="top"/>
    </xf>
    <xf numFmtId="0" fontId="2" fillId="3" borderId="22" xfId="3" applyNumberFormat="1" applyFont="1" applyFill="1" applyBorder="1" applyAlignment="1">
      <alignment vertical="top" wrapText="1"/>
    </xf>
    <xf numFmtId="165" fontId="2" fillId="2" borderId="22" xfId="3" applyNumberFormat="1" applyFont="1" applyFill="1" applyBorder="1" applyAlignment="1">
      <alignment vertical="top"/>
    </xf>
    <xf numFmtId="166" fontId="2" fillId="2" borderId="9" xfId="3" applyNumberFormat="1" applyFont="1" applyFill="1" applyBorder="1" applyAlignment="1">
      <alignment horizontal="center" vertical="top" wrapText="1"/>
    </xf>
    <xf numFmtId="0" fontId="2" fillId="2" borderId="34" xfId="3" applyNumberFormat="1" applyFont="1" applyFill="1" applyBorder="1" applyAlignment="1">
      <alignment vertical="top" wrapText="1"/>
    </xf>
    <xf numFmtId="43" fontId="3" fillId="2" borderId="10" xfId="3" quotePrefix="1" applyFont="1" applyFill="1" applyBorder="1" applyAlignment="1">
      <alignment horizontal="left" vertical="top" wrapText="1"/>
    </xf>
    <xf numFmtId="43" fontId="2" fillId="2" borderId="9" xfId="3" applyNumberFormat="1" applyFont="1" applyFill="1" applyBorder="1" applyAlignment="1">
      <alignment vertical="top" wrapText="1"/>
    </xf>
    <xf numFmtId="166" fontId="11" fillId="3" borderId="9" xfId="3" applyNumberFormat="1" applyFont="1" applyFill="1" applyBorder="1" applyAlignment="1">
      <alignment vertical="top" wrapText="1"/>
    </xf>
    <xf numFmtId="166" fontId="11" fillId="3" borderId="10" xfId="3" applyNumberFormat="1" applyFont="1" applyFill="1" applyBorder="1" applyAlignment="1">
      <alignment vertical="top" wrapText="1"/>
    </xf>
    <xf numFmtId="43" fontId="11" fillId="3" borderId="9" xfId="3" applyNumberFormat="1" applyFont="1" applyFill="1" applyBorder="1" applyAlignment="1">
      <alignment horizontal="right" vertical="top" wrapText="1"/>
    </xf>
    <xf numFmtId="166" fontId="12" fillId="3" borderId="10" xfId="3" applyNumberFormat="1" applyFont="1" applyFill="1" applyBorder="1" applyAlignment="1">
      <alignment horizontal="left" vertical="top" wrapText="1"/>
    </xf>
    <xf numFmtId="165" fontId="11" fillId="3" borderId="22" xfId="3" applyNumberFormat="1" applyFont="1" applyFill="1" applyBorder="1" applyAlignment="1">
      <alignment horizontal="right" vertical="top"/>
    </xf>
    <xf numFmtId="166" fontId="11" fillId="3" borderId="10" xfId="3" applyNumberFormat="1" applyFont="1" applyFill="1" applyBorder="1" applyAlignment="1">
      <alignment horizontal="left" vertical="top" wrapText="1"/>
    </xf>
    <xf numFmtId="0" fontId="8" fillId="3" borderId="22" xfId="3" applyNumberFormat="1" applyFont="1" applyFill="1" applyBorder="1" applyAlignment="1">
      <alignment vertical="top" wrapText="1"/>
    </xf>
    <xf numFmtId="0" fontId="8" fillId="3" borderId="14" xfId="3" applyNumberFormat="1" applyFont="1" applyFill="1" applyBorder="1" applyAlignment="1">
      <alignment vertical="top" wrapText="1"/>
    </xf>
    <xf numFmtId="0" fontId="12" fillId="3" borderId="0" xfId="3" applyNumberFormat="1" applyFont="1" applyFill="1" applyBorder="1" applyAlignment="1">
      <alignment vertical="top" wrapText="1"/>
    </xf>
    <xf numFmtId="0" fontId="12" fillId="3" borderId="0" xfId="0" applyFont="1" applyFill="1" applyAlignment="1">
      <alignment vertical="top" wrapText="1"/>
    </xf>
    <xf numFmtId="166" fontId="3" fillId="2" borderId="9" xfId="3" applyNumberFormat="1" applyFont="1" applyFill="1" applyBorder="1" applyAlignment="1">
      <alignment horizontal="right" vertical="top" wrapText="1"/>
    </xf>
    <xf numFmtId="166" fontId="2" fillId="2" borderId="42" xfId="3" applyNumberFormat="1" applyFont="1" applyFill="1" applyBorder="1" applyAlignment="1">
      <alignment horizontal="right" vertical="top" wrapText="1"/>
    </xf>
    <xf numFmtId="166" fontId="3" fillId="2" borderId="43" xfId="3" applyNumberFormat="1" applyFont="1" applyFill="1" applyBorder="1" applyAlignment="1">
      <alignment horizontal="left" vertical="top" wrapText="1"/>
    </xf>
    <xf numFmtId="165" fontId="2" fillId="2" borderId="44" xfId="3" applyNumberFormat="1" applyFont="1" applyFill="1" applyBorder="1" applyAlignment="1">
      <alignment horizontal="right" vertical="top"/>
    </xf>
    <xf numFmtId="165" fontId="2" fillId="2" borderId="45" xfId="3" applyNumberFormat="1" applyFont="1" applyFill="1" applyBorder="1" applyAlignment="1">
      <alignment horizontal="right" vertical="top"/>
    </xf>
    <xf numFmtId="166" fontId="2" fillId="2" borderId="42" xfId="3" applyNumberFormat="1" applyFont="1" applyFill="1" applyBorder="1" applyAlignment="1">
      <alignment vertical="top" wrapText="1"/>
    </xf>
    <xf numFmtId="166" fontId="2" fillId="2" borderId="46" xfId="3" applyNumberFormat="1" applyFont="1" applyFill="1" applyBorder="1" applyAlignment="1">
      <alignment vertical="top" wrapText="1"/>
    </xf>
    <xf numFmtId="165" fontId="2" fillId="2" borderId="45" xfId="3" applyNumberFormat="1" applyFont="1" applyFill="1" applyBorder="1" applyAlignment="1">
      <alignment horizontal="right" vertical="top" wrapText="1"/>
    </xf>
    <xf numFmtId="0" fontId="2" fillId="2" borderId="44" xfId="3" applyNumberFormat="1" applyFont="1" applyFill="1" applyBorder="1" applyAlignment="1">
      <alignment vertical="top" wrapText="1"/>
    </xf>
    <xf numFmtId="166" fontId="11" fillId="3" borderId="49" xfId="3" applyNumberFormat="1" applyFont="1" applyFill="1" applyBorder="1" applyAlignment="1">
      <alignment vertical="top" wrapText="1"/>
    </xf>
    <xf numFmtId="166" fontId="11" fillId="3" borderId="23" xfId="3" applyNumberFormat="1" applyFont="1" applyFill="1" applyBorder="1" applyAlignment="1">
      <alignment vertical="top" wrapText="1"/>
    </xf>
    <xf numFmtId="43" fontId="11" fillId="3" borderId="49" xfId="3" applyNumberFormat="1" applyFont="1" applyFill="1" applyBorder="1" applyAlignment="1">
      <alignment horizontal="right" vertical="top" wrapText="1"/>
    </xf>
    <xf numFmtId="166" fontId="12" fillId="3" borderId="23" xfId="3" applyNumberFormat="1" applyFont="1" applyFill="1" applyBorder="1" applyAlignment="1">
      <alignment horizontal="left" vertical="top" wrapText="1"/>
    </xf>
    <xf numFmtId="165" fontId="11" fillId="3" borderId="49" xfId="3" applyNumberFormat="1" applyFont="1" applyFill="1" applyBorder="1" applyAlignment="1">
      <alignment horizontal="right" vertical="top"/>
    </xf>
    <xf numFmtId="166" fontId="11" fillId="3" borderId="23" xfId="3" applyNumberFormat="1" applyFont="1" applyFill="1" applyBorder="1" applyAlignment="1">
      <alignment horizontal="left" vertical="top" wrapText="1"/>
    </xf>
    <xf numFmtId="165" fontId="13" fillId="3" borderId="30" xfId="3" applyNumberFormat="1" applyFont="1" applyFill="1" applyBorder="1" applyAlignment="1">
      <alignment horizontal="right" vertical="top" wrapText="1"/>
    </xf>
    <xf numFmtId="0" fontId="8" fillId="3" borderId="30" xfId="3" applyNumberFormat="1" applyFont="1" applyFill="1" applyBorder="1" applyAlignment="1">
      <alignment vertical="top" wrapText="1"/>
    </xf>
    <xf numFmtId="165" fontId="2" fillId="2" borderId="9" xfId="3" applyNumberFormat="1" applyFont="1" applyFill="1" applyBorder="1" applyAlignment="1">
      <alignment horizontal="right" vertical="top"/>
    </xf>
    <xf numFmtId="166" fontId="3" fillId="0" borderId="10" xfId="3" applyNumberFormat="1" applyFont="1" applyFill="1" applyBorder="1" applyAlignment="1">
      <alignment horizontal="left" vertical="top" wrapText="1"/>
    </xf>
    <xf numFmtId="165" fontId="2" fillId="0" borderId="9" xfId="3" applyNumberFormat="1" applyFont="1" applyFill="1" applyBorder="1" applyAlignment="1">
      <alignment horizontal="right" vertical="top"/>
    </xf>
    <xf numFmtId="165" fontId="2" fillId="0" borderId="22" xfId="3" applyNumberFormat="1" applyFont="1" applyFill="1" applyBorder="1" applyAlignment="1">
      <alignment horizontal="right" vertical="top"/>
    </xf>
    <xf numFmtId="166" fontId="2" fillId="0" borderId="9" xfId="3" applyNumberFormat="1" applyFont="1" applyFill="1" applyBorder="1" applyAlignment="1">
      <alignment vertical="top" wrapText="1"/>
    </xf>
    <xf numFmtId="166" fontId="2" fillId="0" borderId="23" xfId="3" applyNumberFormat="1" applyFont="1" applyFill="1" applyBorder="1" applyAlignment="1">
      <alignment vertical="top" wrapText="1"/>
    </xf>
    <xf numFmtId="165" fontId="2" fillId="0" borderId="13" xfId="3" applyNumberFormat="1" applyFont="1" applyFill="1" applyBorder="1" applyAlignment="1">
      <alignment horizontal="right" vertical="top" wrapText="1"/>
    </xf>
    <xf numFmtId="0" fontId="2" fillId="0" borderId="22" xfId="3" applyNumberFormat="1" applyFont="1" applyFill="1" applyBorder="1" applyAlignment="1">
      <alignment vertical="top" wrapText="1"/>
    </xf>
    <xf numFmtId="0" fontId="2" fillId="0" borderId="14" xfId="3" applyNumberFormat="1" applyFont="1" applyFill="1" applyBorder="1" applyAlignment="1">
      <alignment vertical="top" wrapText="1"/>
    </xf>
    <xf numFmtId="0" fontId="3" fillId="0" borderId="0" xfId="3" applyNumberFormat="1" applyFont="1" applyFill="1" applyBorder="1" applyAlignment="1">
      <alignment vertical="top" wrapText="1"/>
    </xf>
    <xf numFmtId="0" fontId="3" fillId="0" borderId="0" xfId="0" applyFont="1" applyFill="1" applyAlignment="1">
      <alignment vertical="top" wrapText="1"/>
    </xf>
    <xf numFmtId="43" fontId="3" fillId="0" borderId="10" xfId="3" applyFont="1" applyFill="1" applyBorder="1" applyAlignment="1">
      <alignment horizontal="left" vertical="top" wrapText="1"/>
    </xf>
    <xf numFmtId="43" fontId="2" fillId="0" borderId="9" xfId="3" applyFont="1" applyFill="1" applyBorder="1" applyAlignment="1">
      <alignment horizontal="right" vertical="top" wrapText="1"/>
    </xf>
    <xf numFmtId="169" fontId="2" fillId="2" borderId="9" xfId="3" applyNumberFormat="1" applyFont="1" applyFill="1" applyBorder="1" applyAlignment="1">
      <alignment vertical="top" wrapText="1"/>
    </xf>
    <xf numFmtId="0" fontId="3" fillId="3" borderId="0" xfId="3" applyNumberFormat="1" applyFont="1" applyFill="1" applyBorder="1" applyAlignment="1">
      <alignment vertical="top" wrapText="1"/>
    </xf>
    <xf numFmtId="0" fontId="3" fillId="3" borderId="0" xfId="0" applyFont="1" applyFill="1" applyAlignment="1">
      <alignment vertical="top" wrapText="1"/>
    </xf>
    <xf numFmtId="165" fontId="2" fillId="2" borderId="42" xfId="3" applyNumberFormat="1" applyFont="1" applyFill="1" applyBorder="1" applyAlignment="1">
      <alignment horizontal="right" vertical="top"/>
    </xf>
    <xf numFmtId="166" fontId="3" fillId="2" borderId="23" xfId="3" applyNumberFormat="1" applyFont="1" applyFill="1" applyBorder="1" applyAlignment="1">
      <alignment horizontal="left" vertical="top" wrapText="1"/>
    </xf>
    <xf numFmtId="165" fontId="2" fillId="2" borderId="49" xfId="3" applyNumberFormat="1" applyFont="1" applyFill="1" applyBorder="1" applyAlignment="1">
      <alignment horizontal="right" vertical="top"/>
    </xf>
    <xf numFmtId="0" fontId="2" fillId="2" borderId="30" xfId="3" applyNumberFormat="1" applyFont="1" applyFill="1" applyBorder="1" applyAlignment="1">
      <alignment vertical="top" wrapText="1"/>
    </xf>
    <xf numFmtId="165" fontId="2" fillId="2" borderId="9" xfId="3" quotePrefix="1" applyNumberFormat="1" applyFont="1" applyFill="1" applyBorder="1" applyAlignment="1">
      <alignment horizontal="right" vertical="top"/>
    </xf>
    <xf numFmtId="43" fontId="2" fillId="2" borderId="9" xfId="3" applyFont="1" applyFill="1" applyBorder="1" applyAlignment="1">
      <alignment horizontal="right" vertical="top"/>
    </xf>
    <xf numFmtId="43" fontId="2" fillId="2" borderId="22" xfId="3" applyFont="1" applyFill="1" applyBorder="1" applyAlignment="1">
      <alignment vertical="top"/>
    </xf>
    <xf numFmtId="43" fontId="2" fillId="2" borderId="42" xfId="3" applyFont="1" applyFill="1" applyBorder="1" applyAlignment="1">
      <alignment horizontal="right" vertical="top" wrapText="1"/>
    </xf>
    <xf numFmtId="43" fontId="3" fillId="2" borderId="43" xfId="3" applyFont="1" applyFill="1" applyBorder="1" applyAlignment="1">
      <alignment horizontal="left" vertical="top" wrapText="1"/>
    </xf>
    <xf numFmtId="43" fontId="2" fillId="2" borderId="42" xfId="3" applyFont="1" applyFill="1" applyBorder="1" applyAlignment="1">
      <alignment horizontal="right" vertical="top"/>
    </xf>
    <xf numFmtId="43" fontId="2" fillId="2" borderId="42" xfId="3" applyFont="1" applyFill="1" applyBorder="1" applyAlignment="1">
      <alignment vertical="top"/>
    </xf>
    <xf numFmtId="166" fontId="2" fillId="2" borderId="42" xfId="3" applyNumberFormat="1" applyFont="1" applyFill="1" applyBorder="1" applyAlignment="1">
      <alignment horizontal="center" vertical="top" wrapText="1"/>
    </xf>
    <xf numFmtId="165" fontId="5" fillId="3" borderId="49" xfId="3" applyNumberFormat="1" applyFont="1" applyFill="1" applyBorder="1" applyAlignment="1">
      <alignment horizontal="right" vertical="top"/>
    </xf>
    <xf numFmtId="9" fontId="5" fillId="3" borderId="23" xfId="3" applyNumberFormat="1" applyFont="1" applyFill="1" applyBorder="1" applyAlignment="1">
      <alignment horizontal="left" vertical="top" wrapText="1"/>
    </xf>
    <xf numFmtId="165" fontId="7" fillId="3" borderId="30" xfId="3" applyNumberFormat="1" applyFont="1" applyFill="1" applyBorder="1" applyAlignment="1">
      <alignment horizontal="right" vertical="top" wrapText="1"/>
    </xf>
    <xf numFmtId="0" fontId="2" fillId="3" borderId="30" xfId="3" applyNumberFormat="1" applyFont="1" applyFill="1" applyBorder="1" applyAlignment="1">
      <alignment vertical="top" wrapText="1"/>
    </xf>
    <xf numFmtId="0" fontId="5" fillId="3" borderId="9" xfId="3" applyNumberFormat="1" applyFont="1" applyFill="1" applyBorder="1" applyAlignment="1">
      <alignment horizontal="right" vertical="top" wrapText="1"/>
    </xf>
    <xf numFmtId="9" fontId="5" fillId="3" borderId="10" xfId="3" applyNumberFormat="1" applyFont="1" applyFill="1" applyBorder="1" applyAlignment="1">
      <alignment horizontal="left" vertical="top" wrapText="1"/>
    </xf>
    <xf numFmtId="9" fontId="6" fillId="3" borderId="10" xfId="3" applyNumberFormat="1" applyFont="1" applyFill="1" applyBorder="1" applyAlignment="1">
      <alignment horizontal="left" vertical="top" wrapText="1"/>
    </xf>
    <xf numFmtId="165" fontId="5" fillId="3" borderId="9" xfId="3" applyNumberFormat="1" applyFont="1" applyFill="1" applyBorder="1" applyAlignment="1">
      <alignment horizontal="right" vertical="top"/>
    </xf>
    <xf numFmtId="169" fontId="5" fillId="3" borderId="9" xfId="3" applyNumberFormat="1" applyFont="1" applyFill="1" applyBorder="1" applyAlignment="1">
      <alignment horizontal="right" vertical="top" wrapText="1"/>
    </xf>
    <xf numFmtId="165" fontId="2" fillId="2" borderId="9" xfId="3" applyNumberFormat="1" applyFont="1" applyFill="1" applyBorder="1" applyAlignment="1">
      <alignment vertical="top"/>
    </xf>
    <xf numFmtId="43" fontId="2" fillId="2" borderId="9" xfId="3" applyFont="1" applyFill="1" applyBorder="1" applyAlignment="1">
      <alignment horizontal="center" vertical="top" wrapText="1"/>
    </xf>
    <xf numFmtId="43" fontId="2" fillId="2" borderId="13" xfId="3" applyFont="1" applyFill="1" applyBorder="1" applyAlignment="1">
      <alignment horizontal="right" vertical="top"/>
    </xf>
    <xf numFmtId="165" fontId="2" fillId="2" borderId="44" xfId="3" applyNumberFormat="1" applyFont="1" applyFill="1" applyBorder="1" applyAlignment="1">
      <alignment vertical="top"/>
    </xf>
    <xf numFmtId="169" fontId="2" fillId="2" borderId="42" xfId="3" applyNumberFormat="1" applyFont="1" applyFill="1" applyBorder="1" applyAlignment="1">
      <alignment vertical="top" wrapText="1"/>
    </xf>
    <xf numFmtId="166" fontId="2" fillId="2" borderId="49" xfId="3" applyNumberFormat="1" applyFont="1" applyFill="1" applyBorder="1" applyAlignment="1">
      <alignment horizontal="center" vertical="top" wrapText="1"/>
    </xf>
    <xf numFmtId="169" fontId="2" fillId="2" borderId="49" xfId="3" applyNumberFormat="1" applyFont="1" applyFill="1" applyBorder="1" applyAlignment="1">
      <alignment vertical="top" wrapText="1"/>
    </xf>
    <xf numFmtId="43" fontId="2" fillId="0" borderId="22" xfId="3" applyFont="1" applyFill="1" applyBorder="1" applyAlignment="1">
      <alignment vertical="top"/>
    </xf>
    <xf numFmtId="166" fontId="2" fillId="0" borderId="9" xfId="3" applyNumberFormat="1" applyFont="1" applyFill="1" applyBorder="1" applyAlignment="1">
      <alignment horizontal="center" vertical="top" wrapText="1"/>
    </xf>
    <xf numFmtId="165" fontId="2" fillId="0" borderId="13" xfId="3" applyNumberFormat="1" applyFont="1" applyFill="1" applyBorder="1" applyAlignment="1">
      <alignment horizontal="right" vertical="top"/>
    </xf>
    <xf numFmtId="169" fontId="2" fillId="0" borderId="9" xfId="3" applyNumberFormat="1" applyFont="1" applyFill="1" applyBorder="1" applyAlignment="1">
      <alignment vertical="top" wrapText="1"/>
    </xf>
    <xf numFmtId="0" fontId="2" fillId="0" borderId="28" xfId="3" applyNumberFormat="1" applyFont="1" applyFill="1" applyBorder="1" applyAlignment="1">
      <alignment vertical="top" wrapText="1"/>
    </xf>
    <xf numFmtId="166" fontId="2" fillId="2" borderId="8" xfId="3" applyNumberFormat="1" applyFont="1" applyFill="1" applyBorder="1" applyAlignment="1">
      <alignment horizontal="right" vertical="top" wrapText="1"/>
    </xf>
    <xf numFmtId="166" fontId="3" fillId="2" borderId="58" xfId="3" applyNumberFormat="1" applyFont="1" applyFill="1" applyBorder="1" applyAlignment="1">
      <alignment horizontal="left" vertical="top" wrapText="1"/>
    </xf>
    <xf numFmtId="165" fontId="2" fillId="2" borderId="8" xfId="3" applyNumberFormat="1" applyFont="1" applyFill="1" applyBorder="1" applyAlignment="1">
      <alignment horizontal="right" vertical="top"/>
    </xf>
    <xf numFmtId="169" fontId="2" fillId="2" borderId="8" xfId="3" applyNumberFormat="1" applyFont="1" applyFill="1" applyBorder="1" applyAlignment="1">
      <alignment vertical="top" wrapText="1"/>
    </xf>
    <xf numFmtId="166" fontId="2" fillId="2" borderId="60" xfId="3" applyNumberFormat="1" applyFont="1" applyFill="1" applyBorder="1" applyAlignment="1">
      <alignment vertical="top" wrapText="1"/>
    </xf>
    <xf numFmtId="0" fontId="2" fillId="2" borderId="61" xfId="3" applyNumberFormat="1" applyFont="1" applyFill="1" applyBorder="1" applyAlignment="1">
      <alignment vertical="top" wrapText="1"/>
    </xf>
    <xf numFmtId="166" fontId="2" fillId="2" borderId="64" xfId="3" applyNumberFormat="1" applyFont="1" applyFill="1" applyBorder="1" applyAlignment="1">
      <alignment horizontal="right" vertical="top" wrapText="1"/>
    </xf>
    <xf numFmtId="166" fontId="3" fillId="2" borderId="65" xfId="3" applyNumberFormat="1" applyFont="1" applyFill="1" applyBorder="1" applyAlignment="1">
      <alignment horizontal="left" vertical="top" wrapText="1"/>
    </xf>
    <xf numFmtId="165" fontId="2" fillId="2" borderId="64" xfId="3" applyNumberFormat="1" applyFont="1" applyFill="1" applyBorder="1" applyAlignment="1">
      <alignment horizontal="right" vertical="top"/>
    </xf>
    <xf numFmtId="169" fontId="2" fillId="2" borderId="64" xfId="3" applyNumberFormat="1" applyFont="1" applyFill="1" applyBorder="1" applyAlignment="1">
      <alignment vertical="top" wrapText="1"/>
    </xf>
    <xf numFmtId="0" fontId="2" fillId="2" borderId="67" xfId="3" applyNumberFormat="1" applyFont="1" applyFill="1" applyBorder="1" applyAlignment="1">
      <alignment vertical="top" wrapText="1"/>
    </xf>
    <xf numFmtId="166" fontId="2" fillId="2" borderId="71" xfId="3" applyNumberFormat="1" applyFont="1" applyFill="1" applyBorder="1" applyAlignment="1">
      <alignment horizontal="right" vertical="center" wrapText="1"/>
    </xf>
    <xf numFmtId="166" fontId="3" fillId="2" borderId="70" xfId="3" applyNumberFormat="1" applyFont="1" applyFill="1" applyBorder="1" applyAlignment="1">
      <alignment horizontal="left" vertical="center" wrapText="1"/>
    </xf>
    <xf numFmtId="165" fontId="2" fillId="2" borderId="71" xfId="3" applyNumberFormat="1" applyFont="1" applyFill="1" applyBorder="1" applyAlignment="1">
      <alignment horizontal="right" vertical="center" wrapText="1"/>
    </xf>
    <xf numFmtId="166" fontId="3" fillId="2" borderId="70" xfId="3" applyNumberFormat="1" applyFont="1" applyFill="1" applyBorder="1" applyAlignment="1">
      <alignment horizontal="right" vertical="center" wrapText="1"/>
    </xf>
    <xf numFmtId="166" fontId="2" fillId="2" borderId="71" xfId="3" applyNumberFormat="1" applyFont="1" applyFill="1" applyBorder="1" applyAlignment="1">
      <alignment vertical="center" wrapText="1"/>
    </xf>
    <xf numFmtId="165" fontId="2" fillId="2" borderId="70" xfId="3" applyNumberFormat="1" applyFont="1" applyFill="1" applyBorder="1" applyAlignment="1">
      <alignment horizontal="right" vertical="center" wrapText="1"/>
    </xf>
    <xf numFmtId="0" fontId="2" fillId="2" borderId="72" xfId="3" applyNumberFormat="1" applyFont="1" applyFill="1" applyBorder="1" applyAlignment="1">
      <alignment vertical="center" wrapText="1"/>
    </xf>
    <xf numFmtId="0" fontId="2" fillId="2" borderId="73" xfId="3" applyNumberFormat="1" applyFont="1" applyFill="1" applyBorder="1" applyAlignment="1">
      <alignment vertical="center" wrapText="1"/>
    </xf>
    <xf numFmtId="0" fontId="3" fillId="2" borderId="0" xfId="3" applyNumberFormat="1" applyFont="1" applyFill="1" applyBorder="1" applyAlignment="1">
      <alignment vertical="center" wrapText="1"/>
    </xf>
    <xf numFmtId="0" fontId="3" fillId="2" borderId="0" xfId="0" applyFont="1" applyFill="1" applyAlignment="1">
      <alignment vertical="center" wrapText="1"/>
    </xf>
    <xf numFmtId="0" fontId="17" fillId="2" borderId="0" xfId="0" applyFont="1" applyFill="1" applyAlignment="1">
      <alignment vertical="top" wrapText="1"/>
    </xf>
    <xf numFmtId="0" fontId="2" fillId="2" borderId="0" xfId="0" applyFont="1" applyFill="1" applyAlignment="1">
      <alignment vertical="top" wrapText="1"/>
    </xf>
    <xf numFmtId="0" fontId="2" fillId="2" borderId="0" xfId="0" applyFont="1" applyFill="1" applyBorder="1" applyAlignment="1">
      <alignment vertical="top" wrapText="1"/>
    </xf>
    <xf numFmtId="0" fontId="17" fillId="2" borderId="0" xfId="0" applyFont="1" applyFill="1" applyAlignment="1">
      <alignment horizontal="right" vertical="top" wrapText="1"/>
    </xf>
    <xf numFmtId="0" fontId="18" fillId="2" borderId="0" xfId="0" applyFont="1" applyFill="1" applyAlignment="1">
      <alignment horizontal="left" vertical="top" wrapText="1"/>
    </xf>
    <xf numFmtId="164" fontId="17" fillId="2" borderId="0" xfId="0" applyNumberFormat="1" applyFont="1" applyFill="1" applyAlignment="1">
      <alignment horizontal="right" vertical="top" wrapText="1"/>
    </xf>
    <xf numFmtId="0" fontId="18" fillId="2" borderId="0" xfId="0" applyFont="1" applyFill="1" applyAlignment="1">
      <alignment horizontal="center" vertical="top" wrapText="1"/>
    </xf>
    <xf numFmtId="0" fontId="17" fillId="2" borderId="0" xfId="0" applyFont="1" applyFill="1" applyAlignment="1">
      <alignment horizontal="center" vertical="top" wrapText="1"/>
    </xf>
    <xf numFmtId="164" fontId="18" fillId="2" borderId="0" xfId="0" applyNumberFormat="1" applyFont="1" applyFill="1" applyAlignment="1">
      <alignment horizontal="right" vertical="top" wrapText="1"/>
    </xf>
    <xf numFmtId="165" fontId="17" fillId="2" borderId="0" xfId="0" applyNumberFormat="1" applyFont="1" applyFill="1" applyAlignment="1">
      <alignment horizontal="right" vertical="top" wrapText="1"/>
    </xf>
    <xf numFmtId="0" fontId="17" fillId="2" borderId="0" xfId="0" applyNumberFormat="1" applyFont="1" applyFill="1" applyAlignment="1">
      <alignment vertical="top" wrapText="1"/>
    </xf>
    <xf numFmtId="0" fontId="17" fillId="2" borderId="0" xfId="0" applyNumberFormat="1" applyFont="1" applyFill="1" applyBorder="1" applyAlignment="1">
      <alignment vertical="top" wrapText="1"/>
    </xf>
    <xf numFmtId="0" fontId="21" fillId="0" borderId="0" xfId="0" applyFont="1" applyFill="1" applyAlignment="1">
      <alignment horizontal="center"/>
    </xf>
    <xf numFmtId="0" fontId="20" fillId="0" borderId="0" xfId="0" applyFont="1" applyFill="1" applyBorder="1" applyAlignment="1"/>
    <xf numFmtId="0" fontId="21" fillId="0" borderId="0" xfId="0" applyFont="1" applyFill="1" applyBorder="1" applyAlignment="1">
      <alignment horizontal="center"/>
    </xf>
    <xf numFmtId="165" fontId="22" fillId="2" borderId="0" xfId="0" applyNumberFormat="1" applyFont="1" applyFill="1" applyAlignment="1">
      <alignment horizontal="right" vertical="top" wrapText="1"/>
    </xf>
    <xf numFmtId="0" fontId="22" fillId="2" borderId="0" xfId="0" applyNumberFormat="1" applyFont="1" applyFill="1" applyAlignment="1">
      <alignment vertical="top" wrapText="1"/>
    </xf>
    <xf numFmtId="0" fontId="24" fillId="0" borderId="0" xfId="0" applyFont="1" applyFill="1" applyBorder="1" applyAlignment="1"/>
    <xf numFmtId="165" fontId="25" fillId="2" borderId="0" xfId="0" applyNumberFormat="1" applyFont="1" applyFill="1" applyAlignment="1">
      <alignment horizontal="right" vertical="top" wrapText="1"/>
    </xf>
    <xf numFmtId="164" fontId="25" fillId="2" borderId="0" xfId="0" applyNumberFormat="1" applyFont="1" applyFill="1" applyAlignment="1">
      <alignment horizontal="right" vertical="top" wrapText="1"/>
    </xf>
    <xf numFmtId="0" fontId="25" fillId="2" borderId="0" xfId="0" applyFont="1" applyFill="1" applyAlignment="1">
      <alignment vertical="top" wrapText="1"/>
    </xf>
    <xf numFmtId="0" fontId="2" fillId="2" borderId="0" xfId="0" applyFont="1" applyFill="1" applyAlignment="1">
      <alignment wrapText="1"/>
    </xf>
    <xf numFmtId="0" fontId="17" fillId="2" borderId="0" xfId="0" applyFont="1" applyFill="1" applyAlignment="1">
      <alignment wrapText="1"/>
    </xf>
    <xf numFmtId="0" fontId="17" fillId="2" borderId="0" xfId="0" applyFont="1" applyFill="1" applyAlignment="1">
      <alignment horizontal="right" wrapText="1"/>
    </xf>
    <xf numFmtId="0" fontId="18" fillId="2" borderId="0" xfId="0" applyFont="1" applyFill="1" applyAlignment="1">
      <alignment horizontal="left" wrapText="1"/>
    </xf>
    <xf numFmtId="164" fontId="17" fillId="2" borderId="0" xfId="0" applyNumberFormat="1" applyFont="1" applyFill="1" applyAlignment="1">
      <alignment horizontal="right" wrapText="1"/>
    </xf>
    <xf numFmtId="0" fontId="18" fillId="2" borderId="0" xfId="0" applyFont="1" applyFill="1" applyAlignment="1">
      <alignment horizontal="center" wrapText="1"/>
    </xf>
    <xf numFmtId="0" fontId="17" fillId="2" borderId="0" xfId="0" applyFont="1" applyFill="1" applyAlignment="1">
      <alignment horizontal="center" wrapText="1"/>
    </xf>
    <xf numFmtId="164" fontId="18" fillId="2" borderId="0" xfId="0" applyNumberFormat="1" applyFont="1" applyFill="1" applyAlignment="1">
      <alignment horizontal="right" wrapText="1"/>
    </xf>
    <xf numFmtId="165" fontId="17" fillId="2" borderId="0" xfId="0" applyNumberFormat="1" applyFont="1" applyFill="1" applyAlignment="1">
      <alignment horizontal="right" wrapText="1"/>
    </xf>
    <xf numFmtId="0" fontId="17" fillId="2" borderId="0" xfId="0" applyNumberFormat="1" applyFont="1" applyFill="1" applyAlignment="1">
      <alignment wrapText="1"/>
    </xf>
    <xf numFmtId="0" fontId="17" fillId="2" borderId="0" xfId="0" applyNumberFormat="1" applyFont="1" applyFill="1" applyBorder="1" applyAlignment="1">
      <alignment wrapText="1"/>
    </xf>
    <xf numFmtId="164" fontId="17" fillId="2" borderId="0" xfId="0" applyNumberFormat="1" applyFont="1" applyFill="1" applyAlignment="1">
      <alignment horizontal="right"/>
    </xf>
    <xf numFmtId="0" fontId="18" fillId="2" borderId="0" xfId="0" applyFont="1" applyFill="1" applyAlignment="1">
      <alignment horizontal="center"/>
    </xf>
    <xf numFmtId="0" fontId="17" fillId="2" borderId="0" xfId="0" applyFont="1" applyFill="1" applyAlignment="1">
      <alignment horizontal="center"/>
    </xf>
    <xf numFmtId="164" fontId="18" fillId="2" borderId="0" xfId="0" applyNumberFormat="1" applyFont="1" applyFill="1" applyAlignment="1">
      <alignment horizontal="right"/>
    </xf>
    <xf numFmtId="165" fontId="17" fillId="2" borderId="0" xfId="0" applyNumberFormat="1" applyFont="1" applyFill="1" applyAlignment="1">
      <alignment horizontal="right"/>
    </xf>
    <xf numFmtId="0" fontId="17" fillId="2" borderId="0" xfId="0" applyNumberFormat="1" applyFont="1" applyFill="1" applyBorder="1" applyAlignment="1"/>
    <xf numFmtId="0" fontId="2" fillId="4" borderId="20" xfId="0" applyFont="1" applyFill="1" applyBorder="1" applyAlignment="1">
      <alignment vertical="top" wrapText="1"/>
    </xf>
    <xf numFmtId="0" fontId="2" fillId="4" borderId="21" xfId="0" applyFont="1" applyFill="1" applyBorder="1" applyAlignment="1">
      <alignment vertical="top" wrapText="1"/>
    </xf>
    <xf numFmtId="0" fontId="8" fillId="4" borderId="20" xfId="0" applyFont="1" applyFill="1" applyBorder="1" applyAlignment="1">
      <alignment vertical="top" wrapText="1"/>
    </xf>
    <xf numFmtId="0" fontId="8" fillId="5" borderId="20" xfId="0" applyFont="1" applyFill="1" applyBorder="1" applyAlignment="1">
      <alignment vertical="top" wrapText="1"/>
    </xf>
    <xf numFmtId="0" fontId="2" fillId="5" borderId="21" xfId="0" applyFont="1" applyFill="1" applyBorder="1" applyAlignment="1">
      <alignment vertical="top" wrapText="1"/>
    </xf>
    <xf numFmtId="166" fontId="2" fillId="5" borderId="9" xfId="3" applyNumberFormat="1" applyFont="1" applyFill="1" applyBorder="1" applyAlignment="1">
      <alignment horizontal="right" vertical="top" wrapText="1"/>
    </xf>
    <xf numFmtId="0" fontId="2" fillId="5" borderId="20" xfId="0" applyFont="1" applyFill="1" applyBorder="1" applyAlignment="1">
      <alignment vertical="top" wrapText="1"/>
    </xf>
    <xf numFmtId="0" fontId="2" fillId="4" borderId="24" xfId="0" applyFont="1" applyFill="1" applyBorder="1" applyAlignment="1">
      <alignment vertical="top" wrapText="1"/>
    </xf>
    <xf numFmtId="0" fontId="2" fillId="5" borderId="10" xfId="0" applyFont="1" applyFill="1" applyBorder="1" applyAlignment="1">
      <alignment vertical="top" wrapText="1"/>
    </xf>
    <xf numFmtId="166" fontId="3" fillId="5" borderId="10" xfId="3" applyNumberFormat="1" applyFont="1" applyFill="1" applyBorder="1" applyAlignment="1">
      <alignment horizontal="left" vertical="top" wrapText="1"/>
    </xf>
    <xf numFmtId="0" fontId="26" fillId="2" borderId="10" xfId="0" applyFont="1" applyFill="1" applyBorder="1" applyAlignment="1">
      <alignment vertical="top" wrapText="1"/>
    </xf>
    <xf numFmtId="0" fontId="26" fillId="2" borderId="21" xfId="0" applyFont="1" applyFill="1" applyBorder="1" applyAlignment="1">
      <alignment vertical="top" wrapText="1"/>
    </xf>
    <xf numFmtId="166" fontId="30" fillId="2" borderId="10" xfId="3" applyNumberFormat="1" applyFont="1" applyFill="1" applyBorder="1" applyAlignment="1">
      <alignment horizontal="left" vertical="top" wrapText="1"/>
    </xf>
    <xf numFmtId="0" fontId="26" fillId="5" borderId="10" xfId="0" applyFont="1" applyFill="1" applyBorder="1" applyAlignment="1">
      <alignment vertical="top" wrapText="1"/>
    </xf>
    <xf numFmtId="0" fontId="26" fillId="5" borderId="21" xfId="0" applyFont="1" applyFill="1" applyBorder="1" applyAlignment="1">
      <alignment vertical="top" wrapText="1"/>
    </xf>
    <xf numFmtId="166" fontId="30" fillId="5" borderId="10" xfId="3" applyNumberFormat="1" applyFont="1" applyFill="1" applyBorder="1" applyAlignment="1">
      <alignment horizontal="left" vertical="top" wrapText="1"/>
    </xf>
    <xf numFmtId="165" fontId="2" fillId="5" borderId="22" xfId="3" applyNumberFormat="1" applyFont="1" applyFill="1" applyBorder="1" applyAlignment="1">
      <alignment horizontal="right" vertical="top"/>
    </xf>
    <xf numFmtId="0" fontId="26" fillId="2" borderId="22" xfId="0" applyFont="1" applyFill="1" applyBorder="1" applyAlignment="1">
      <alignment vertical="top" wrapText="1"/>
    </xf>
    <xf numFmtId="0" fontId="26" fillId="5" borderId="22" xfId="0" applyFont="1" applyFill="1" applyBorder="1" applyAlignment="1">
      <alignment vertical="top" wrapText="1"/>
    </xf>
    <xf numFmtId="0" fontId="3" fillId="4" borderId="18" xfId="0" quotePrefix="1" applyFont="1" applyFill="1" applyBorder="1" applyAlignment="1">
      <alignment vertical="top"/>
    </xf>
    <xf numFmtId="0" fontId="3" fillId="4" borderId="18" xfId="0" applyFont="1" applyFill="1" applyBorder="1" applyAlignment="1">
      <alignment vertical="top"/>
    </xf>
    <xf numFmtId="0" fontId="3" fillId="4" borderId="19" xfId="0" applyFont="1" applyFill="1" applyBorder="1" applyAlignment="1">
      <alignment vertical="top"/>
    </xf>
    <xf numFmtId="0" fontId="2" fillId="4" borderId="9" xfId="0" quotePrefix="1" applyFont="1" applyFill="1" applyBorder="1" applyAlignment="1">
      <alignment horizontal="left" vertical="top" wrapText="1"/>
    </xf>
    <xf numFmtId="0" fontId="2" fillId="4" borderId="10" xfId="0" applyFont="1" applyFill="1" applyBorder="1" applyAlignment="1">
      <alignment vertical="top" wrapText="1"/>
    </xf>
    <xf numFmtId="0" fontId="2" fillId="4" borderId="22" xfId="0" applyFont="1" applyFill="1" applyBorder="1" applyAlignment="1">
      <alignment vertical="top" wrapText="1"/>
    </xf>
    <xf numFmtId="0" fontId="2" fillId="4" borderId="9" xfId="0" applyFont="1" applyFill="1" applyBorder="1" applyAlignment="1">
      <alignment vertical="top" wrapText="1"/>
    </xf>
    <xf numFmtId="166" fontId="2" fillId="4" borderId="9" xfId="3" applyNumberFormat="1" applyFont="1" applyFill="1" applyBorder="1" applyAlignment="1">
      <alignment horizontal="right" vertical="top" wrapText="1"/>
    </xf>
    <xf numFmtId="166" fontId="3" fillId="4" borderId="10" xfId="3" applyNumberFormat="1" applyFont="1" applyFill="1" applyBorder="1" applyAlignment="1">
      <alignment horizontal="left" vertical="top" wrapText="1"/>
    </xf>
    <xf numFmtId="165" fontId="2" fillId="4" borderId="22" xfId="3" applyNumberFormat="1" applyFont="1" applyFill="1" applyBorder="1" applyAlignment="1">
      <alignment horizontal="right" vertical="top"/>
    </xf>
    <xf numFmtId="165" fontId="2" fillId="4" borderId="22" xfId="2" applyNumberFormat="1" applyFont="1" applyFill="1" applyBorder="1" applyAlignment="1">
      <alignment vertical="top"/>
    </xf>
    <xf numFmtId="165" fontId="2" fillId="4" borderId="13" xfId="3" applyNumberFormat="1" applyFont="1" applyFill="1" applyBorder="1" applyAlignment="1">
      <alignment horizontal="right" vertical="top"/>
    </xf>
    <xf numFmtId="166" fontId="2" fillId="4" borderId="9" xfId="3" applyNumberFormat="1" applyFont="1" applyFill="1" applyBorder="1" applyAlignment="1">
      <alignment vertical="top" wrapText="1"/>
    </xf>
    <xf numFmtId="166" fontId="2" fillId="4" borderId="23" xfId="3" applyNumberFormat="1" applyFont="1" applyFill="1" applyBorder="1" applyAlignment="1">
      <alignment vertical="top" wrapText="1"/>
    </xf>
    <xf numFmtId="165" fontId="2" fillId="4" borderId="13" xfId="3" applyNumberFormat="1" applyFont="1" applyFill="1" applyBorder="1" applyAlignment="1">
      <alignment horizontal="right" vertical="top" wrapText="1"/>
    </xf>
    <xf numFmtId="0" fontId="2" fillId="4" borderId="22" xfId="3" applyNumberFormat="1" applyFont="1" applyFill="1" applyBorder="1" applyAlignment="1">
      <alignment vertical="top" wrapText="1"/>
    </xf>
    <xf numFmtId="0" fontId="2" fillId="4" borderId="14" xfId="3" applyNumberFormat="1" applyFont="1" applyFill="1" applyBorder="1" applyAlignment="1">
      <alignment vertical="top" wrapText="1"/>
    </xf>
    <xf numFmtId="0" fontId="3" fillId="4" borderId="0" xfId="3" applyNumberFormat="1" applyFont="1" applyFill="1" applyBorder="1" applyAlignment="1">
      <alignment vertical="top" wrapText="1"/>
    </xf>
    <xf numFmtId="0" fontId="3" fillId="4" borderId="0" xfId="0" applyFont="1" applyFill="1" applyAlignment="1">
      <alignment vertical="top" wrapText="1"/>
    </xf>
    <xf numFmtId="166" fontId="2" fillId="5" borderId="9" xfId="3" applyNumberFormat="1" applyFont="1" applyFill="1" applyBorder="1" applyAlignment="1">
      <alignment horizontal="center" vertical="top" wrapText="1"/>
    </xf>
    <xf numFmtId="0" fontId="2" fillId="4" borderId="31" xfId="0" applyFont="1" applyFill="1" applyBorder="1" applyAlignment="1">
      <alignment vertical="top" wrapText="1"/>
    </xf>
    <xf numFmtId="0" fontId="2" fillId="4" borderId="32" xfId="0" applyFont="1" applyFill="1" applyBorder="1" applyAlignment="1">
      <alignment vertical="top" wrapText="1"/>
    </xf>
    <xf numFmtId="166" fontId="2" fillId="4" borderId="9" xfId="3" applyNumberFormat="1" applyFont="1" applyFill="1" applyBorder="1" applyAlignment="1">
      <alignment horizontal="center" vertical="top" wrapText="1"/>
    </xf>
    <xf numFmtId="0" fontId="2" fillId="4" borderId="34" xfId="3" applyNumberFormat="1" applyFont="1" applyFill="1" applyBorder="1" applyAlignment="1">
      <alignment vertical="top" wrapText="1"/>
    </xf>
    <xf numFmtId="0" fontId="2" fillId="4" borderId="35" xfId="0" applyFont="1" applyFill="1" applyBorder="1" applyAlignment="1">
      <alignment vertical="top" wrapText="1"/>
    </xf>
    <xf numFmtId="0" fontId="2" fillId="4" borderId="36" xfId="0" applyFont="1" applyFill="1" applyBorder="1" applyAlignment="1">
      <alignment vertical="top" wrapText="1"/>
    </xf>
    <xf numFmtId="0" fontId="2" fillId="4" borderId="0" xfId="0" applyFont="1" applyFill="1" applyBorder="1" applyAlignment="1">
      <alignment vertical="top" wrapText="1"/>
    </xf>
    <xf numFmtId="0" fontId="2" fillId="4" borderId="37" xfId="0" applyFont="1" applyFill="1" applyBorder="1" applyAlignment="1">
      <alignment vertical="top" wrapText="1"/>
    </xf>
    <xf numFmtId="0" fontId="2" fillId="4" borderId="38" xfId="0" applyFont="1" applyFill="1" applyBorder="1" applyAlignment="1">
      <alignment vertical="top" wrapText="1"/>
    </xf>
    <xf numFmtId="43" fontId="3" fillId="4" borderId="10" xfId="3" quotePrefix="1" applyFont="1" applyFill="1" applyBorder="1" applyAlignment="1">
      <alignment horizontal="left" vertical="top" wrapText="1"/>
    </xf>
    <xf numFmtId="43" fontId="2" fillId="4" borderId="22" xfId="3" applyFont="1" applyFill="1" applyBorder="1" applyAlignment="1">
      <alignment horizontal="right" vertical="top"/>
    </xf>
    <xf numFmtId="43" fontId="2" fillId="4" borderId="9" xfId="3" applyFont="1" applyFill="1" applyBorder="1" applyAlignment="1">
      <alignment horizontal="right" vertical="top" wrapText="1"/>
    </xf>
    <xf numFmtId="43" fontId="3" fillId="4" borderId="10" xfId="3" applyFont="1" applyFill="1" applyBorder="1" applyAlignment="1">
      <alignment horizontal="left" vertical="top" wrapText="1"/>
    </xf>
    <xf numFmtId="0" fontId="26" fillId="2" borderId="0" xfId="0" applyFont="1" applyFill="1" applyBorder="1" applyAlignment="1">
      <alignment vertical="top" wrapText="1"/>
    </xf>
    <xf numFmtId="0" fontId="26" fillId="2" borderId="37" xfId="0" applyFont="1" applyFill="1" applyBorder="1" applyAlignment="1">
      <alignment vertical="top" wrapText="1"/>
    </xf>
    <xf numFmtId="0" fontId="26" fillId="2" borderId="9" xfId="0" applyFont="1" applyFill="1" applyBorder="1" applyAlignment="1">
      <alignment vertical="top" wrapText="1"/>
    </xf>
    <xf numFmtId="0" fontId="26" fillId="5" borderId="0" xfId="0" applyFont="1" applyFill="1" applyBorder="1" applyAlignment="1">
      <alignment vertical="top" wrapText="1"/>
    </xf>
    <xf numFmtId="0" fontId="26" fillId="5" borderId="37" xfId="0" applyFont="1" applyFill="1" applyBorder="1" applyAlignment="1">
      <alignment vertical="top" wrapText="1"/>
    </xf>
    <xf numFmtId="0" fontId="2" fillId="5" borderId="0" xfId="0" applyFont="1" applyFill="1" applyBorder="1" applyAlignment="1">
      <alignment vertical="top" wrapText="1"/>
    </xf>
    <xf numFmtId="0" fontId="2" fillId="5" borderId="39" xfId="0" applyFont="1" applyFill="1" applyBorder="1" applyAlignment="1">
      <alignment vertical="top" wrapText="1"/>
    </xf>
    <xf numFmtId="0" fontId="26" fillId="2" borderId="20" xfId="0" applyFont="1" applyFill="1" applyBorder="1" applyAlignment="1">
      <alignment vertical="top" wrapText="1"/>
    </xf>
    <xf numFmtId="0" fontId="26" fillId="5" borderId="20" xfId="0" applyFont="1" applyFill="1" applyBorder="1" applyAlignment="1">
      <alignment vertical="top" wrapText="1"/>
    </xf>
    <xf numFmtId="0" fontId="26" fillId="2" borderId="43" xfId="0" applyFont="1" applyFill="1" applyBorder="1" applyAlignment="1">
      <alignment vertical="top" wrapText="1"/>
    </xf>
    <xf numFmtId="0" fontId="26" fillId="5" borderId="43" xfId="0" applyFont="1" applyFill="1" applyBorder="1" applyAlignment="1">
      <alignment vertical="top" wrapText="1"/>
    </xf>
    <xf numFmtId="166" fontId="30" fillId="2" borderId="43" xfId="3" applyNumberFormat="1" applyFont="1" applyFill="1" applyBorder="1" applyAlignment="1">
      <alignment horizontal="left" vertical="top" wrapText="1"/>
    </xf>
    <xf numFmtId="166" fontId="2" fillId="5" borderId="42" xfId="3" applyNumberFormat="1" applyFont="1" applyFill="1" applyBorder="1" applyAlignment="1">
      <alignment horizontal="right" vertical="top" wrapText="1"/>
    </xf>
    <xf numFmtId="166" fontId="30" fillId="5" borderId="43" xfId="3" applyNumberFormat="1" applyFont="1" applyFill="1" applyBorder="1" applyAlignment="1">
      <alignment horizontal="left" vertical="top" wrapText="1"/>
    </xf>
    <xf numFmtId="43" fontId="31" fillId="3" borderId="49" xfId="3" applyNumberFormat="1" applyFont="1" applyFill="1" applyBorder="1" applyAlignment="1">
      <alignment horizontal="right" vertical="top" wrapText="1"/>
    </xf>
    <xf numFmtId="0" fontId="2" fillId="4" borderId="15" xfId="0" applyFont="1" applyFill="1" applyBorder="1" applyAlignment="1">
      <alignment vertical="top" wrapText="1"/>
    </xf>
    <xf numFmtId="0" fontId="2" fillId="4" borderId="16" xfId="0" applyFont="1" applyFill="1" applyBorder="1" applyAlignment="1">
      <alignment vertical="top" wrapText="1"/>
    </xf>
    <xf numFmtId="0" fontId="2" fillId="4" borderId="29" xfId="0" applyFont="1" applyFill="1" applyBorder="1" applyAlignment="1">
      <alignment vertical="top" wrapText="1"/>
    </xf>
    <xf numFmtId="0" fontId="2" fillId="4" borderId="9" xfId="0" quotePrefix="1" applyFont="1" applyFill="1" applyBorder="1" applyAlignment="1">
      <alignment horizontal="center" vertical="top" wrapText="1"/>
    </xf>
    <xf numFmtId="165" fontId="2" fillId="4" borderId="9" xfId="0" applyNumberFormat="1" applyFont="1" applyFill="1" applyBorder="1" applyAlignment="1">
      <alignment horizontal="right" vertical="top"/>
    </xf>
    <xf numFmtId="165" fontId="2" fillId="4" borderId="9" xfId="3" applyNumberFormat="1" applyFont="1" applyFill="1" applyBorder="1" applyAlignment="1">
      <alignment horizontal="right" vertical="top"/>
    </xf>
    <xf numFmtId="0" fontId="2" fillId="4" borderId="9" xfId="0" applyFont="1" applyFill="1" applyBorder="1" applyAlignment="1">
      <alignment horizontal="center" vertical="top" wrapText="1"/>
    </xf>
    <xf numFmtId="0" fontId="26" fillId="0" borderId="10" xfId="0" applyFont="1" applyFill="1" applyBorder="1" applyAlignment="1">
      <alignment vertical="top" wrapText="1"/>
    </xf>
    <xf numFmtId="0" fontId="26" fillId="0" borderId="9" xfId="0" applyFont="1" applyFill="1" applyBorder="1" applyAlignment="1">
      <alignment vertical="top" wrapText="1"/>
    </xf>
    <xf numFmtId="165" fontId="8" fillId="4" borderId="22" xfId="3" applyNumberFormat="1" applyFont="1" applyFill="1" applyBorder="1" applyAlignment="1">
      <alignment horizontal="right" vertical="top"/>
    </xf>
    <xf numFmtId="43" fontId="2" fillId="4" borderId="9" xfId="3" quotePrefix="1" applyFont="1" applyFill="1" applyBorder="1" applyAlignment="1">
      <alignment horizontal="right" vertical="top" wrapText="1"/>
    </xf>
    <xf numFmtId="165" fontId="2" fillId="4" borderId="9" xfId="2" quotePrefix="1" applyNumberFormat="1" applyFont="1" applyFill="1" applyBorder="1" applyAlignment="1">
      <alignment horizontal="right" vertical="top" wrapText="1"/>
    </xf>
    <xf numFmtId="0" fontId="2" fillId="4" borderId="25" xfId="0" applyFont="1" applyFill="1" applyBorder="1" applyAlignment="1">
      <alignment vertical="top" wrapText="1"/>
    </xf>
    <xf numFmtId="0" fontId="2" fillId="4" borderId="26" xfId="0" applyFont="1" applyFill="1" applyBorder="1" applyAlignment="1">
      <alignment vertical="top" wrapText="1"/>
    </xf>
    <xf numFmtId="0" fontId="2" fillId="4" borderId="27" xfId="0" applyFont="1" applyFill="1" applyBorder="1" applyAlignment="1">
      <alignment vertical="top" wrapText="1"/>
    </xf>
    <xf numFmtId="0" fontId="3" fillId="4" borderId="50" xfId="0" applyFont="1" applyFill="1" applyBorder="1" applyAlignment="1">
      <alignment vertical="top"/>
    </xf>
    <xf numFmtId="0" fontId="2" fillId="4" borderId="28" xfId="3" applyNumberFormat="1" applyFont="1" applyFill="1" applyBorder="1" applyAlignment="1">
      <alignment vertical="top" wrapText="1"/>
    </xf>
    <xf numFmtId="0" fontId="3" fillId="4" borderId="40" xfId="0" applyFont="1" applyFill="1" applyBorder="1" applyAlignment="1">
      <alignment vertical="top"/>
    </xf>
    <xf numFmtId="0" fontId="3" fillId="4" borderId="41" xfId="0" applyFont="1" applyFill="1" applyBorder="1" applyAlignment="1">
      <alignment vertical="top"/>
    </xf>
    <xf numFmtId="0" fontId="2" fillId="4" borderId="42" xfId="0" quotePrefix="1" applyFont="1" applyFill="1" applyBorder="1" applyAlignment="1">
      <alignment horizontal="left" vertical="top" wrapText="1"/>
    </xf>
    <xf numFmtId="0" fontId="2" fillId="4" borderId="43" xfId="0" applyFont="1" applyFill="1" applyBorder="1" applyAlignment="1">
      <alignment vertical="top" wrapText="1"/>
    </xf>
    <xf numFmtId="0" fontId="2" fillId="4" borderId="52" xfId="0" applyFont="1" applyFill="1" applyBorder="1" applyAlignment="1">
      <alignment vertical="top" wrapText="1"/>
    </xf>
    <xf numFmtId="0" fontId="2" fillId="4" borderId="42" xfId="0" applyFont="1" applyFill="1" applyBorder="1" applyAlignment="1">
      <alignment vertical="top" wrapText="1"/>
    </xf>
    <xf numFmtId="166" fontId="2" fillId="4" borderId="42" xfId="3" quotePrefix="1" applyNumberFormat="1" applyFont="1" applyFill="1" applyBorder="1" applyAlignment="1">
      <alignment horizontal="right" vertical="top" wrapText="1"/>
    </xf>
    <xf numFmtId="166" fontId="3" fillId="4" borderId="43" xfId="3" applyNumberFormat="1" applyFont="1" applyFill="1" applyBorder="1" applyAlignment="1">
      <alignment horizontal="left" vertical="top" wrapText="1"/>
    </xf>
    <xf numFmtId="166" fontId="2" fillId="4" borderId="42" xfId="3" applyNumberFormat="1" applyFont="1" applyFill="1" applyBorder="1" applyAlignment="1">
      <alignment horizontal="right" vertical="top" wrapText="1"/>
    </xf>
    <xf numFmtId="165" fontId="2" fillId="4" borderId="44" xfId="3" applyNumberFormat="1" applyFont="1" applyFill="1" applyBorder="1" applyAlignment="1">
      <alignment horizontal="right" vertical="top"/>
    </xf>
    <xf numFmtId="165" fontId="2" fillId="4" borderId="42" xfId="3" applyNumberFormat="1" applyFont="1" applyFill="1" applyBorder="1" applyAlignment="1">
      <alignment horizontal="right" vertical="top"/>
    </xf>
    <xf numFmtId="165" fontId="2" fillId="4" borderId="45" xfId="3" applyNumberFormat="1" applyFont="1" applyFill="1" applyBorder="1" applyAlignment="1">
      <alignment horizontal="right" vertical="top"/>
    </xf>
    <xf numFmtId="166" fontId="2" fillId="4" borderId="42" xfId="3" applyNumberFormat="1" applyFont="1" applyFill="1" applyBorder="1" applyAlignment="1">
      <alignment vertical="top" wrapText="1"/>
    </xf>
    <xf numFmtId="166" fontId="2" fillId="4" borderId="46" xfId="3" applyNumberFormat="1" applyFont="1" applyFill="1" applyBorder="1" applyAlignment="1">
      <alignment vertical="top" wrapText="1"/>
    </xf>
    <xf numFmtId="165" fontId="2" fillId="4" borderId="45" xfId="3" applyNumberFormat="1" applyFont="1" applyFill="1" applyBorder="1" applyAlignment="1">
      <alignment horizontal="right" vertical="top" wrapText="1"/>
    </xf>
    <xf numFmtId="0" fontId="2" fillId="4" borderId="44" xfId="3" applyNumberFormat="1" applyFont="1" applyFill="1" applyBorder="1" applyAlignment="1">
      <alignment vertical="top" wrapText="1"/>
    </xf>
    <xf numFmtId="0" fontId="14" fillId="4" borderId="17" xfId="0" applyFont="1" applyFill="1" applyBorder="1" applyAlignment="1">
      <alignment vertical="top" wrapText="1"/>
    </xf>
    <xf numFmtId="0" fontId="3" fillId="4" borderId="47" xfId="0" quotePrefix="1" applyFont="1" applyFill="1" applyBorder="1" applyAlignment="1">
      <alignment vertical="top"/>
    </xf>
    <xf numFmtId="0" fontId="3" fillId="4" borderId="47" xfId="0" applyFont="1" applyFill="1" applyBorder="1" applyAlignment="1">
      <alignment vertical="top"/>
    </xf>
    <xf numFmtId="0" fontId="3" fillId="4" borderId="48" xfId="0" quotePrefix="1" applyFont="1" applyFill="1" applyBorder="1" applyAlignment="1">
      <alignment horizontal="right" vertical="top"/>
    </xf>
    <xf numFmtId="0" fontId="2" fillId="4" borderId="49" xfId="0" quotePrefix="1" applyFont="1" applyFill="1" applyBorder="1" applyAlignment="1">
      <alignment horizontal="center" vertical="top" wrapText="1"/>
    </xf>
    <xf numFmtId="0" fontId="2" fillId="4" borderId="23" xfId="0" applyFont="1" applyFill="1" applyBorder="1" applyAlignment="1">
      <alignment vertical="top" wrapText="1"/>
    </xf>
    <xf numFmtId="0" fontId="2" fillId="4" borderId="53" xfId="0" applyFont="1" applyFill="1" applyBorder="1" applyAlignment="1">
      <alignment vertical="top" wrapText="1"/>
    </xf>
    <xf numFmtId="0" fontId="2" fillId="4" borderId="49" xfId="0" applyFont="1" applyFill="1" applyBorder="1" applyAlignment="1">
      <alignment vertical="top" wrapText="1"/>
    </xf>
    <xf numFmtId="166" fontId="2" fillId="4" borderId="49" xfId="3" applyNumberFormat="1" applyFont="1" applyFill="1" applyBorder="1" applyAlignment="1">
      <alignment horizontal="right" vertical="top" wrapText="1"/>
    </xf>
    <xf numFmtId="166" fontId="3" fillId="4" borderId="23" xfId="3" applyNumberFormat="1" applyFont="1" applyFill="1" applyBorder="1" applyAlignment="1">
      <alignment horizontal="left" vertical="top" wrapText="1"/>
    </xf>
    <xf numFmtId="165" fontId="2" fillId="4" borderId="49" xfId="3" applyNumberFormat="1" applyFont="1" applyFill="1" applyBorder="1" applyAlignment="1">
      <alignment horizontal="right" vertical="top"/>
    </xf>
    <xf numFmtId="165" fontId="2" fillId="4" borderId="30" xfId="3" applyNumberFormat="1" applyFont="1" applyFill="1" applyBorder="1" applyAlignment="1">
      <alignment horizontal="right" vertical="top"/>
    </xf>
    <xf numFmtId="166" fontId="2" fillId="4" borderId="49" xfId="3" applyNumberFormat="1" applyFont="1" applyFill="1" applyBorder="1" applyAlignment="1">
      <alignment vertical="top" wrapText="1"/>
    </xf>
    <xf numFmtId="165" fontId="2" fillId="4" borderId="30" xfId="3" applyNumberFormat="1" applyFont="1" applyFill="1" applyBorder="1" applyAlignment="1">
      <alignment horizontal="right" vertical="top" wrapText="1"/>
    </xf>
    <xf numFmtId="0" fontId="2" fillId="4" borderId="30" xfId="3" applyNumberFormat="1" applyFont="1" applyFill="1" applyBorder="1" applyAlignment="1">
      <alignment vertical="top" wrapText="1"/>
    </xf>
    <xf numFmtId="0" fontId="3" fillId="4" borderId="19" xfId="0" quotePrefix="1" applyFont="1" applyFill="1" applyBorder="1" applyAlignment="1">
      <alignment horizontal="right" vertical="top"/>
    </xf>
    <xf numFmtId="43" fontId="2" fillId="4" borderId="44" xfId="3" applyFont="1" applyFill="1" applyBorder="1" applyAlignment="1">
      <alignment horizontal="right" vertical="top"/>
    </xf>
    <xf numFmtId="0" fontId="3" fillId="4" borderId="19" xfId="0" applyFont="1" applyFill="1" applyBorder="1" applyAlignment="1">
      <alignment horizontal="right" vertical="top"/>
    </xf>
    <xf numFmtId="166" fontId="2" fillId="4" borderId="9" xfId="3" quotePrefix="1" applyNumberFormat="1" applyFont="1" applyFill="1" applyBorder="1" applyAlignment="1">
      <alignment horizontal="right" vertical="top" wrapText="1"/>
    </xf>
    <xf numFmtId="165" fontId="2" fillId="4" borderId="22" xfId="3" quotePrefix="1" applyNumberFormat="1" applyFont="1" applyFill="1" applyBorder="1" applyAlignment="1">
      <alignment horizontal="right" vertical="top"/>
    </xf>
    <xf numFmtId="165" fontId="2" fillId="4" borderId="9" xfId="3" quotePrefix="1" applyNumberFormat="1" applyFont="1" applyFill="1" applyBorder="1" applyAlignment="1">
      <alignment horizontal="right" vertical="top"/>
    </xf>
    <xf numFmtId="165" fontId="2" fillId="4" borderId="13" xfId="3" quotePrefix="1" applyNumberFormat="1" applyFont="1" applyFill="1" applyBorder="1" applyAlignment="1">
      <alignment horizontal="right" vertical="top"/>
    </xf>
    <xf numFmtId="0" fontId="26" fillId="5" borderId="9" xfId="0" applyFont="1" applyFill="1" applyBorder="1" applyAlignment="1">
      <alignment vertical="top" wrapText="1"/>
    </xf>
    <xf numFmtId="0" fontId="2" fillId="6" borderId="10" xfId="0" applyFont="1" applyFill="1" applyBorder="1" applyAlignment="1">
      <alignment vertical="top" wrapText="1"/>
    </xf>
    <xf numFmtId="0" fontId="2" fillId="6" borderId="20" xfId="0" applyFont="1" applyFill="1" applyBorder="1" applyAlignment="1">
      <alignment vertical="top" wrapText="1"/>
    </xf>
    <xf numFmtId="166" fontId="2" fillId="6" borderId="9" xfId="3" applyNumberFormat="1" applyFont="1" applyFill="1" applyBorder="1" applyAlignment="1">
      <alignment horizontal="right" vertical="top" wrapText="1"/>
    </xf>
    <xf numFmtId="166" fontId="3" fillId="6" borderId="10" xfId="3" applyNumberFormat="1" applyFont="1" applyFill="1" applyBorder="1" applyAlignment="1">
      <alignment horizontal="left" vertical="top" wrapText="1"/>
    </xf>
    <xf numFmtId="165" fontId="2" fillId="6" borderId="22" xfId="3" applyNumberFormat="1" applyFont="1" applyFill="1" applyBorder="1" applyAlignment="1">
      <alignment horizontal="right" vertical="top"/>
    </xf>
    <xf numFmtId="0" fontId="6" fillId="2" borderId="0" xfId="3" applyNumberFormat="1" applyFont="1" applyFill="1" applyBorder="1" applyAlignment="1">
      <alignment vertical="top" wrapText="1"/>
    </xf>
    <xf numFmtId="0" fontId="3" fillId="2" borderId="57" xfId="0" applyFont="1" applyFill="1" applyBorder="1" applyAlignment="1">
      <alignment horizontal="right" vertical="top"/>
    </xf>
    <xf numFmtId="0" fontId="2" fillId="2" borderId="8" xfId="0" quotePrefix="1" applyFont="1" applyFill="1" applyBorder="1" applyAlignment="1">
      <alignment horizontal="left" vertical="top" wrapText="1"/>
    </xf>
    <xf numFmtId="0" fontId="26" fillId="2" borderId="58" xfId="0" applyFont="1" applyFill="1" applyBorder="1" applyAlignment="1">
      <alignment vertical="top" wrapText="1"/>
    </xf>
    <xf numFmtId="0" fontId="26" fillId="2" borderId="96" xfId="0" applyFont="1" applyFill="1" applyBorder="1" applyAlignment="1">
      <alignment vertical="top" wrapText="1"/>
    </xf>
    <xf numFmtId="43" fontId="2" fillId="2" borderId="61" xfId="3" applyFont="1" applyFill="1" applyBorder="1" applyAlignment="1">
      <alignment horizontal="right" vertical="top"/>
    </xf>
    <xf numFmtId="165" fontId="2" fillId="2" borderId="61" xfId="3" applyNumberFormat="1" applyFont="1" applyFill="1" applyBorder="1" applyAlignment="1">
      <alignment horizontal="right" vertical="top"/>
    </xf>
    <xf numFmtId="166" fontId="30" fillId="2" borderId="58" xfId="3" applyNumberFormat="1" applyFont="1" applyFill="1" applyBorder="1" applyAlignment="1">
      <alignment horizontal="left" vertical="top" wrapText="1"/>
    </xf>
    <xf numFmtId="165" fontId="2" fillId="2" borderId="16" xfId="3" applyNumberFormat="1" applyFont="1" applyFill="1" applyBorder="1" applyAlignment="1">
      <alignment horizontal="right" vertical="top"/>
    </xf>
    <xf numFmtId="166" fontId="2" fillId="2" borderId="8" xfId="3" applyNumberFormat="1" applyFont="1" applyFill="1" applyBorder="1" applyAlignment="1">
      <alignment vertical="top" wrapText="1"/>
    </xf>
    <xf numFmtId="165" fontId="2" fillId="2" borderId="16" xfId="3" applyNumberFormat="1" applyFont="1" applyFill="1" applyBorder="1" applyAlignment="1">
      <alignment horizontal="right" vertical="top" wrapText="1"/>
    </xf>
    <xf numFmtId="0" fontId="3" fillId="3" borderId="97" xfId="0" quotePrefix="1" applyFont="1" applyFill="1" applyBorder="1" applyAlignment="1">
      <alignment vertical="top"/>
    </xf>
    <xf numFmtId="0" fontId="3" fillId="3" borderId="97" xfId="0" applyFont="1" applyFill="1" applyBorder="1" applyAlignment="1">
      <alignment vertical="top"/>
    </xf>
    <xf numFmtId="0" fontId="3" fillId="3" borderId="98" xfId="0" applyFont="1" applyFill="1" applyBorder="1" applyAlignment="1">
      <alignment vertical="top"/>
    </xf>
    <xf numFmtId="0" fontId="2" fillId="3" borderId="101" xfId="0" applyFont="1" applyFill="1" applyBorder="1" applyAlignment="1">
      <alignment vertical="top" wrapText="1"/>
    </xf>
    <xf numFmtId="0" fontId="5" fillId="3" borderId="99" xfId="1" applyNumberFormat="1" applyFont="1" applyFill="1" applyBorder="1" applyAlignment="1">
      <alignment horizontal="right" vertical="top" wrapText="1"/>
    </xf>
    <xf numFmtId="9" fontId="5" fillId="3" borderId="100" xfId="0" applyNumberFormat="1" applyFont="1" applyFill="1" applyBorder="1" applyAlignment="1">
      <alignment horizontal="left" vertical="top" wrapText="1"/>
    </xf>
    <xf numFmtId="1" fontId="5" fillId="3" borderId="99" xfId="1" applyNumberFormat="1" applyFont="1" applyFill="1" applyBorder="1" applyAlignment="1">
      <alignment horizontal="right" vertical="top" wrapText="1"/>
    </xf>
    <xf numFmtId="9" fontId="6" fillId="3" borderId="100" xfId="0" applyNumberFormat="1" applyFont="1" applyFill="1" applyBorder="1" applyAlignment="1">
      <alignment horizontal="left" vertical="top" wrapText="1"/>
    </xf>
    <xf numFmtId="167" fontId="5" fillId="3" borderId="101" xfId="3" applyNumberFormat="1" applyFont="1" applyFill="1" applyBorder="1" applyAlignment="1">
      <alignment horizontal="right" vertical="top"/>
    </xf>
    <xf numFmtId="165" fontId="5" fillId="3" borderId="101" xfId="3" applyNumberFormat="1" applyFont="1" applyFill="1" applyBorder="1" applyAlignment="1">
      <alignment horizontal="right" vertical="top"/>
    </xf>
    <xf numFmtId="165" fontId="7" fillId="3" borderId="101" xfId="3" applyNumberFormat="1" applyFont="1" applyFill="1" applyBorder="1" applyAlignment="1">
      <alignment horizontal="right" vertical="top"/>
    </xf>
    <xf numFmtId="0" fontId="2" fillId="3" borderId="101" xfId="3" applyNumberFormat="1" applyFont="1" applyFill="1" applyBorder="1" applyAlignment="1">
      <alignment vertical="top" wrapText="1"/>
    </xf>
    <xf numFmtId="0" fontId="2" fillId="3" borderId="55" xfId="3" applyNumberFormat="1" applyFont="1" applyFill="1" applyBorder="1" applyAlignment="1">
      <alignment vertical="top" wrapText="1"/>
    </xf>
    <xf numFmtId="0" fontId="3" fillId="0" borderId="50" xfId="0" applyFont="1" applyFill="1" applyBorder="1" applyAlignment="1">
      <alignment vertical="top"/>
    </xf>
    <xf numFmtId="0" fontId="3" fillId="0" borderId="57" xfId="0" applyFont="1" applyFill="1" applyBorder="1" applyAlignment="1">
      <alignment vertical="top"/>
    </xf>
    <xf numFmtId="0" fontId="2" fillId="0" borderId="8" xfId="0" applyFont="1" applyFill="1" applyBorder="1" applyAlignment="1">
      <alignment horizontal="center" vertical="top" wrapText="1"/>
    </xf>
    <xf numFmtId="0" fontId="26" fillId="0" borderId="58" xfId="0" applyFont="1" applyFill="1" applyBorder="1" applyAlignment="1">
      <alignment vertical="top" wrapText="1"/>
    </xf>
    <xf numFmtId="0" fontId="26" fillId="0" borderId="8" xfId="0" applyFont="1" applyFill="1" applyBorder="1" applyAlignment="1">
      <alignment vertical="top" wrapText="1"/>
    </xf>
    <xf numFmtId="0" fontId="2" fillId="0" borderId="58" xfId="0" applyFont="1" applyFill="1" applyBorder="1" applyAlignment="1">
      <alignment vertical="top" wrapText="1"/>
    </xf>
    <xf numFmtId="166" fontId="2" fillId="0" borderId="8" xfId="3" applyNumberFormat="1" applyFont="1" applyFill="1" applyBorder="1" applyAlignment="1">
      <alignment horizontal="right" vertical="top" wrapText="1"/>
    </xf>
    <xf numFmtId="166" fontId="3" fillId="0" borderId="58" xfId="3" applyNumberFormat="1" applyFont="1" applyFill="1" applyBorder="1" applyAlignment="1">
      <alignment horizontal="left" vertical="top" wrapText="1"/>
    </xf>
    <xf numFmtId="165" fontId="2" fillId="0" borderId="8" xfId="3" applyNumberFormat="1" applyFont="1" applyFill="1" applyBorder="1" applyAlignment="1">
      <alignment horizontal="right" vertical="top"/>
    </xf>
    <xf numFmtId="165" fontId="2" fillId="0" borderId="61" xfId="2" applyNumberFormat="1" applyFont="1" applyFill="1" applyBorder="1" applyAlignment="1">
      <alignment vertical="top"/>
    </xf>
    <xf numFmtId="165" fontId="2" fillId="0" borderId="61" xfId="3" applyNumberFormat="1" applyFont="1" applyFill="1" applyBorder="1" applyAlignment="1">
      <alignment horizontal="right" vertical="top"/>
    </xf>
    <xf numFmtId="166" fontId="2" fillId="0" borderId="8" xfId="3" applyNumberFormat="1" applyFont="1" applyFill="1" applyBorder="1" applyAlignment="1">
      <alignment vertical="top" wrapText="1"/>
    </xf>
    <xf numFmtId="166" fontId="2" fillId="0" borderId="60" xfId="3" applyNumberFormat="1" applyFont="1" applyFill="1" applyBorder="1" applyAlignment="1">
      <alignment vertical="top" wrapText="1"/>
    </xf>
    <xf numFmtId="165" fontId="2" fillId="0" borderId="2" xfId="3" applyNumberFormat="1" applyFont="1" applyFill="1" applyBorder="1" applyAlignment="1">
      <alignment horizontal="right" vertical="top" wrapText="1"/>
    </xf>
    <xf numFmtId="0" fontId="2" fillId="0" borderId="61" xfId="3" applyNumberFormat="1" applyFont="1" applyFill="1" applyBorder="1" applyAlignment="1">
      <alignment vertical="top" wrapText="1"/>
    </xf>
    <xf numFmtId="0" fontId="2" fillId="3" borderId="93" xfId="0" applyFont="1" applyFill="1" applyBorder="1" applyAlignment="1">
      <alignment horizontal="left" vertical="top" wrapText="1"/>
    </xf>
    <xf numFmtId="0" fontId="2" fillId="3" borderId="90" xfId="0" applyFont="1" applyFill="1" applyBorder="1" applyAlignment="1">
      <alignment vertical="top" wrapText="1"/>
    </xf>
    <xf numFmtId="168" fontId="5" fillId="3" borderId="99" xfId="1" applyNumberFormat="1" applyFont="1" applyFill="1" applyBorder="1" applyAlignment="1">
      <alignment horizontal="right" vertical="top" wrapText="1"/>
    </xf>
    <xf numFmtId="165" fontId="7" fillId="3" borderId="101" xfId="3" applyNumberFormat="1" applyFont="1" applyFill="1" applyBorder="1" applyAlignment="1">
      <alignment horizontal="right" vertical="top" wrapText="1"/>
    </xf>
    <xf numFmtId="0" fontId="6" fillId="3" borderId="102" xfId="0" applyFont="1" applyFill="1" applyBorder="1" applyAlignment="1">
      <alignment vertical="top" wrapText="1"/>
    </xf>
    <xf numFmtId="0" fontId="3" fillId="2" borderId="57" xfId="0" quotePrefix="1" applyFont="1" applyFill="1" applyBorder="1" applyAlignment="1">
      <alignment vertical="top"/>
    </xf>
    <xf numFmtId="166" fontId="2" fillId="2" borderId="8" xfId="3" quotePrefix="1" applyNumberFormat="1" applyFont="1" applyFill="1" applyBorder="1" applyAlignment="1">
      <alignment horizontal="right" vertical="top" wrapText="1"/>
    </xf>
    <xf numFmtId="43" fontId="3" fillId="2" borderId="58" xfId="3" applyFont="1" applyFill="1" applyBorder="1" applyAlignment="1">
      <alignment horizontal="left" vertical="top" wrapText="1"/>
    </xf>
    <xf numFmtId="43" fontId="2" fillId="2" borderId="61" xfId="3" quotePrefix="1" applyFont="1" applyFill="1" applyBorder="1" applyAlignment="1">
      <alignment horizontal="right" vertical="top"/>
    </xf>
    <xf numFmtId="43" fontId="2" fillId="2" borderId="8" xfId="3" applyFont="1" applyFill="1" applyBorder="1" applyAlignment="1">
      <alignment horizontal="right" vertical="top" wrapText="1"/>
    </xf>
    <xf numFmtId="43" fontId="3" fillId="2" borderId="58" xfId="3" quotePrefix="1" applyFont="1" applyFill="1" applyBorder="1" applyAlignment="1">
      <alignment horizontal="left" vertical="top" wrapText="1"/>
    </xf>
    <xf numFmtId="165" fontId="2" fillId="2" borderId="2" xfId="3" applyNumberFormat="1" applyFont="1" applyFill="1" applyBorder="1" applyAlignment="1">
      <alignment horizontal="right" vertical="top" wrapText="1"/>
    </xf>
    <xf numFmtId="0" fontId="2" fillId="3" borderId="93" xfId="0" applyFont="1" applyFill="1" applyBorder="1" applyAlignment="1">
      <alignment vertical="top" wrapText="1"/>
    </xf>
    <xf numFmtId="0" fontId="2" fillId="3" borderId="94" xfId="0" applyFont="1" applyFill="1" applyBorder="1" applyAlignment="1">
      <alignment vertical="top" wrapText="1"/>
    </xf>
    <xf numFmtId="0" fontId="3" fillId="3" borderId="98" xfId="0" applyFont="1" applyFill="1" applyBorder="1" applyAlignment="1">
      <alignment horizontal="right" vertical="top"/>
    </xf>
    <xf numFmtId="0" fontId="2" fillId="3" borderId="99" xfId="0" applyFont="1" applyFill="1" applyBorder="1" applyAlignment="1">
      <alignment horizontal="left" vertical="top" wrapText="1"/>
    </xf>
    <xf numFmtId="0" fontId="2" fillId="3" borderId="100" xfId="0" applyFont="1" applyFill="1" applyBorder="1" applyAlignment="1">
      <alignment horizontal="left" vertical="top" wrapText="1"/>
    </xf>
    <xf numFmtId="0" fontId="2" fillId="3" borderId="103" xfId="0" applyFont="1" applyFill="1" applyBorder="1" applyAlignment="1">
      <alignment vertical="top" wrapText="1"/>
    </xf>
    <xf numFmtId="0" fontId="5" fillId="3" borderId="99" xfId="0" applyFont="1" applyFill="1" applyBorder="1" applyAlignment="1">
      <alignment vertical="top" wrapText="1"/>
    </xf>
    <xf numFmtId="164" fontId="5" fillId="3" borderId="100" xfId="0" applyNumberFormat="1" applyFont="1" applyFill="1" applyBorder="1" applyAlignment="1">
      <alignment horizontal="left" vertical="top" wrapText="1"/>
    </xf>
    <xf numFmtId="164" fontId="5" fillId="3" borderId="99" xfId="0" applyNumberFormat="1" applyFont="1" applyFill="1" applyBorder="1" applyAlignment="1">
      <alignment horizontal="right" vertical="top" wrapText="1"/>
    </xf>
    <xf numFmtId="164" fontId="6" fillId="3" borderId="100" xfId="0" applyNumberFormat="1" applyFont="1" applyFill="1" applyBorder="1" applyAlignment="1">
      <alignment horizontal="left" vertical="top" wrapText="1"/>
    </xf>
    <xf numFmtId="0" fontId="12" fillId="2" borderId="0" xfId="3" applyNumberFormat="1" applyFont="1" applyFill="1" applyBorder="1" applyAlignment="1">
      <alignment vertical="top" wrapText="1"/>
    </xf>
    <xf numFmtId="0" fontId="6" fillId="2" borderId="102" xfId="3" applyNumberFormat="1" applyFont="1" applyFill="1" applyBorder="1" applyAlignment="1">
      <alignment vertical="top" wrapText="1"/>
    </xf>
    <xf numFmtId="0" fontId="3" fillId="2" borderId="50" xfId="0" quotePrefix="1" applyFont="1" applyFill="1" applyBorder="1" applyAlignment="1">
      <alignment vertical="top"/>
    </xf>
    <xf numFmtId="0" fontId="3" fillId="2" borderId="57" xfId="0" quotePrefix="1" applyFont="1" applyFill="1" applyBorder="1" applyAlignment="1">
      <alignment horizontal="right" vertical="top"/>
    </xf>
    <xf numFmtId="0" fontId="26" fillId="2" borderId="59" xfId="0" applyFont="1" applyFill="1" applyBorder="1" applyAlignment="1">
      <alignment vertical="top" wrapText="1"/>
    </xf>
    <xf numFmtId="166" fontId="2" fillId="2" borderId="8" xfId="0" applyNumberFormat="1" applyFont="1" applyFill="1" applyBorder="1" applyAlignment="1">
      <alignment vertical="top" wrapText="1"/>
    </xf>
    <xf numFmtId="165" fontId="2" fillId="2" borderId="61" xfId="2" applyNumberFormat="1" applyFont="1" applyFill="1" applyBorder="1" applyAlignment="1">
      <alignment vertical="top"/>
    </xf>
    <xf numFmtId="43" fontId="2" fillId="2" borderId="8" xfId="3" applyNumberFormat="1" applyFont="1" applyFill="1" applyBorder="1" applyAlignment="1">
      <alignment vertical="top" wrapText="1"/>
    </xf>
    <xf numFmtId="0" fontId="10" fillId="3" borderId="97" xfId="0" quotePrefix="1" applyFont="1" applyFill="1" applyBorder="1" applyAlignment="1">
      <alignment vertical="top"/>
    </xf>
    <xf numFmtId="0" fontId="10" fillId="3" borderId="97" xfId="0" applyFont="1" applyFill="1" applyBorder="1" applyAlignment="1">
      <alignment vertical="top"/>
    </xf>
    <xf numFmtId="0" fontId="10" fillId="3" borderId="98" xfId="0" applyFont="1" applyFill="1" applyBorder="1" applyAlignment="1">
      <alignment vertical="top"/>
    </xf>
    <xf numFmtId="0" fontId="8" fillId="3" borderId="101" xfId="0" applyFont="1" applyFill="1" applyBorder="1" applyAlignment="1">
      <alignment vertical="top" wrapText="1"/>
    </xf>
    <xf numFmtId="166" fontId="11" fillId="3" borderId="99" xfId="3" applyNumberFormat="1" applyFont="1" applyFill="1" applyBorder="1" applyAlignment="1">
      <alignment vertical="top" wrapText="1"/>
    </xf>
    <xf numFmtId="166" fontId="11" fillId="3" borderId="100" xfId="3" applyNumberFormat="1" applyFont="1" applyFill="1" applyBorder="1" applyAlignment="1">
      <alignment vertical="top" wrapText="1"/>
    </xf>
    <xf numFmtId="43" fontId="11" fillId="3" borderId="99" xfId="3" applyNumberFormat="1" applyFont="1" applyFill="1" applyBorder="1" applyAlignment="1">
      <alignment horizontal="right" vertical="top" wrapText="1"/>
    </xf>
    <xf numFmtId="166" fontId="12" fillId="3" borderId="100" xfId="3" applyNumberFormat="1" applyFont="1" applyFill="1" applyBorder="1" applyAlignment="1">
      <alignment horizontal="left" vertical="top" wrapText="1"/>
    </xf>
    <xf numFmtId="165" fontId="11" fillId="3" borderId="101" xfId="3" applyNumberFormat="1" applyFont="1" applyFill="1" applyBorder="1" applyAlignment="1">
      <alignment horizontal="right" vertical="top"/>
    </xf>
    <xf numFmtId="166" fontId="11" fillId="3" borderId="100" xfId="3" applyNumberFormat="1" applyFont="1" applyFill="1" applyBorder="1" applyAlignment="1">
      <alignment horizontal="left" vertical="top" wrapText="1"/>
    </xf>
    <xf numFmtId="0" fontId="8" fillId="3" borderId="101" xfId="3" applyNumberFormat="1" applyFont="1" applyFill="1" applyBorder="1" applyAlignment="1">
      <alignment vertical="top" wrapText="1"/>
    </xf>
    <xf numFmtId="0" fontId="8" fillId="3" borderId="55" xfId="3" applyNumberFormat="1" applyFont="1" applyFill="1" applyBorder="1" applyAlignment="1">
      <alignment vertical="top" wrapText="1"/>
    </xf>
    <xf numFmtId="0" fontId="12" fillId="3" borderId="102" xfId="0" applyFont="1" applyFill="1" applyBorder="1" applyAlignment="1">
      <alignment vertical="top" wrapText="1"/>
    </xf>
    <xf numFmtId="0" fontId="2" fillId="2" borderId="8" xfId="0" quotePrefix="1" applyFont="1" applyFill="1" applyBorder="1" applyAlignment="1">
      <alignment horizontal="center" vertical="top" wrapText="1"/>
    </xf>
    <xf numFmtId="165" fontId="2" fillId="2" borderId="2" xfId="3" applyNumberFormat="1" applyFont="1" applyFill="1" applyBorder="1" applyAlignment="1">
      <alignment horizontal="right" vertical="top"/>
    </xf>
    <xf numFmtId="0" fontId="12" fillId="2" borderId="104" xfId="3" applyNumberFormat="1" applyFont="1" applyFill="1" applyBorder="1" applyAlignment="1">
      <alignment vertical="top" wrapText="1"/>
    </xf>
    <xf numFmtId="165" fontId="2" fillId="2" borderId="9" xfId="2" applyNumberFormat="1" applyFont="1" applyFill="1" applyBorder="1" applyAlignment="1">
      <alignment vertical="top"/>
    </xf>
    <xf numFmtId="0" fontId="2" fillId="7" borderId="15" xfId="0" applyFont="1" applyFill="1" applyBorder="1" applyAlignment="1">
      <alignment vertical="top" wrapText="1"/>
    </xf>
    <xf numFmtId="0" fontId="2" fillId="7" borderId="16" xfId="0" applyFont="1" applyFill="1" applyBorder="1" applyAlignment="1">
      <alignment vertical="top" wrapText="1"/>
    </xf>
    <xf numFmtId="0" fontId="2" fillId="7" borderId="29" xfId="0" applyFont="1" applyFill="1" applyBorder="1" applyAlignment="1">
      <alignment vertical="top" wrapText="1"/>
    </xf>
    <xf numFmtId="0" fontId="3" fillId="7" borderId="18" xfId="0" quotePrefix="1" applyFont="1" applyFill="1" applyBorder="1" applyAlignment="1">
      <alignment vertical="top"/>
    </xf>
    <xf numFmtId="0" fontId="3" fillId="7" borderId="18" xfId="0" applyFont="1" applyFill="1" applyBorder="1" applyAlignment="1">
      <alignment vertical="top"/>
    </xf>
    <xf numFmtId="0" fontId="3" fillId="7" borderId="19" xfId="0" quotePrefix="1" applyFont="1" applyFill="1" applyBorder="1" applyAlignment="1">
      <alignment horizontal="right" vertical="top"/>
    </xf>
    <xf numFmtId="0" fontId="2" fillId="7" borderId="9" xfId="0" quotePrefix="1" applyFont="1" applyFill="1" applyBorder="1" applyAlignment="1">
      <alignment horizontal="center" vertical="top" wrapText="1"/>
    </xf>
    <xf numFmtId="0" fontId="2" fillId="7" borderId="10" xfId="0" applyFont="1" applyFill="1" applyBorder="1" applyAlignment="1">
      <alignment vertical="top" wrapText="1"/>
    </xf>
    <xf numFmtId="0" fontId="2" fillId="7" borderId="9" xfId="0" applyFont="1" applyFill="1" applyBorder="1" applyAlignment="1">
      <alignment vertical="top" wrapText="1"/>
    </xf>
    <xf numFmtId="166" fontId="2" fillId="7" borderId="9" xfId="3" applyNumberFormat="1" applyFont="1" applyFill="1" applyBorder="1" applyAlignment="1">
      <alignment horizontal="right" vertical="top" wrapText="1"/>
    </xf>
    <xf numFmtId="166" fontId="3" fillId="7" borderId="10" xfId="3" applyNumberFormat="1" applyFont="1" applyFill="1" applyBorder="1" applyAlignment="1">
      <alignment horizontal="left" vertical="top" wrapText="1"/>
    </xf>
    <xf numFmtId="165" fontId="2" fillId="7" borderId="9" xfId="0" applyNumberFormat="1" applyFont="1" applyFill="1" applyBorder="1" applyAlignment="1">
      <alignment horizontal="right" vertical="top"/>
    </xf>
    <xf numFmtId="165" fontId="2" fillId="7" borderId="9" xfId="2" applyNumberFormat="1" applyFont="1" applyFill="1" applyBorder="1" applyAlignment="1">
      <alignment vertical="top"/>
    </xf>
    <xf numFmtId="165" fontId="2" fillId="7" borderId="9" xfId="3" applyNumberFormat="1" applyFont="1" applyFill="1" applyBorder="1" applyAlignment="1">
      <alignment horizontal="right" vertical="top"/>
    </xf>
    <xf numFmtId="165" fontId="2" fillId="7" borderId="49" xfId="3" applyNumberFormat="1" applyFont="1" applyFill="1" applyBorder="1" applyAlignment="1">
      <alignment horizontal="right" vertical="top"/>
    </xf>
    <xf numFmtId="169" fontId="2" fillId="7" borderId="9" xfId="3" applyNumberFormat="1" applyFont="1" applyFill="1" applyBorder="1" applyAlignment="1">
      <alignment vertical="top" wrapText="1"/>
    </xf>
    <xf numFmtId="166" fontId="2" fillId="7" borderId="23" xfId="3" applyNumberFormat="1" applyFont="1" applyFill="1" applyBorder="1" applyAlignment="1">
      <alignment vertical="top" wrapText="1"/>
    </xf>
    <xf numFmtId="165" fontId="2" fillId="7" borderId="13" xfId="3" applyNumberFormat="1" applyFont="1" applyFill="1" applyBorder="1" applyAlignment="1">
      <alignment horizontal="right" vertical="top" wrapText="1"/>
    </xf>
    <xf numFmtId="0" fontId="2" fillId="7" borderId="22" xfId="3" applyNumberFormat="1" applyFont="1" applyFill="1" applyBorder="1" applyAlignment="1">
      <alignment vertical="top" wrapText="1"/>
    </xf>
    <xf numFmtId="0" fontId="2" fillId="7" borderId="14" xfId="3" applyNumberFormat="1" applyFont="1" applyFill="1" applyBorder="1" applyAlignment="1">
      <alignment vertical="top" wrapText="1"/>
    </xf>
    <xf numFmtId="0" fontId="3" fillId="7" borderId="0" xfId="3" applyNumberFormat="1" applyFont="1" applyFill="1" applyBorder="1" applyAlignment="1">
      <alignment vertical="top" wrapText="1"/>
    </xf>
    <xf numFmtId="0" fontId="3" fillId="7" borderId="0" xfId="0" applyFont="1" applyFill="1" applyAlignment="1">
      <alignment vertical="top" wrapText="1"/>
    </xf>
    <xf numFmtId="0" fontId="26" fillId="2" borderId="8" xfId="0" applyFont="1" applyFill="1" applyBorder="1" applyAlignment="1">
      <alignment horizontal="left" vertical="top" wrapText="1"/>
    </xf>
    <xf numFmtId="0" fontId="26" fillId="2" borderId="58" xfId="0" applyFont="1" applyFill="1" applyBorder="1" applyAlignment="1">
      <alignment horizontal="left" vertical="top" wrapText="1"/>
    </xf>
    <xf numFmtId="0" fontId="26" fillId="3" borderId="29" xfId="0" applyFont="1" applyFill="1" applyBorder="1" applyAlignment="1">
      <alignment vertical="top" wrapText="1"/>
    </xf>
    <xf numFmtId="0" fontId="2" fillId="2" borderId="29" xfId="3" applyNumberFormat="1" applyFont="1" applyFill="1" applyBorder="1" applyAlignment="1">
      <alignment vertical="top" wrapText="1"/>
    </xf>
    <xf numFmtId="0" fontId="0" fillId="2" borderId="9" xfId="0" quotePrefix="1" applyFill="1" applyBorder="1" applyAlignment="1">
      <alignment horizontal="left" vertical="top" wrapText="1"/>
    </xf>
    <xf numFmtId="0" fontId="26" fillId="7" borderId="9" xfId="0" applyFont="1" applyFill="1" applyBorder="1" applyAlignment="1">
      <alignment vertical="top" wrapText="1"/>
    </xf>
    <xf numFmtId="0" fontId="2" fillId="7" borderId="29" xfId="3" applyNumberFormat="1" applyFont="1" applyFill="1" applyBorder="1" applyAlignment="1">
      <alignment vertical="top" wrapText="1"/>
    </xf>
    <xf numFmtId="0" fontId="5" fillId="2" borderId="15" xfId="0" applyFont="1" applyFill="1" applyBorder="1" applyAlignment="1">
      <alignment vertical="top" wrapText="1"/>
    </xf>
    <xf numFmtId="0" fontId="5" fillId="2" borderId="16" xfId="0" applyFont="1" applyFill="1" applyBorder="1" applyAlignment="1">
      <alignment vertical="top" wrapText="1"/>
    </xf>
    <xf numFmtId="0" fontId="5" fillId="2" borderId="29" xfId="0" applyFont="1" applyFill="1" applyBorder="1" applyAlignment="1">
      <alignment vertical="top" wrapText="1"/>
    </xf>
    <xf numFmtId="0" fontId="5" fillId="2" borderId="9" xfId="3" applyNumberFormat="1" applyFont="1" applyFill="1" applyBorder="1" applyAlignment="1">
      <alignment horizontal="right" vertical="top" wrapText="1"/>
    </xf>
    <xf numFmtId="9" fontId="6" fillId="2" borderId="10" xfId="3" applyNumberFormat="1" applyFont="1" applyFill="1" applyBorder="1" applyAlignment="1">
      <alignment horizontal="left" vertical="top" wrapText="1"/>
    </xf>
    <xf numFmtId="165" fontId="5" fillId="2" borderId="9" xfId="3" applyNumberFormat="1" applyFont="1" applyFill="1" applyBorder="1" applyAlignment="1">
      <alignment horizontal="right" vertical="top"/>
    </xf>
    <xf numFmtId="165" fontId="5" fillId="2" borderId="49" xfId="3" applyNumberFormat="1" applyFont="1" applyFill="1" applyBorder="1" applyAlignment="1">
      <alignment horizontal="right" vertical="top"/>
    </xf>
    <xf numFmtId="169" fontId="5" fillId="2" borderId="9" xfId="3" applyNumberFormat="1" applyFont="1" applyFill="1" applyBorder="1" applyAlignment="1">
      <alignment horizontal="right" vertical="top" wrapText="1"/>
    </xf>
    <xf numFmtId="9" fontId="5" fillId="2" borderId="23" xfId="3" applyNumberFormat="1" applyFont="1" applyFill="1" applyBorder="1" applyAlignment="1">
      <alignment horizontal="left" vertical="top" wrapText="1"/>
    </xf>
    <xf numFmtId="165" fontId="7" fillId="2" borderId="13" xfId="3" applyNumberFormat="1" applyFont="1" applyFill="1" applyBorder="1" applyAlignment="1">
      <alignment horizontal="right" vertical="top" wrapText="1"/>
    </xf>
    <xf numFmtId="0" fontId="6" fillId="2" borderId="0" xfId="0" applyFont="1" applyFill="1" applyAlignment="1">
      <alignment vertical="top" wrapText="1"/>
    </xf>
    <xf numFmtId="0" fontId="6" fillId="3" borderId="50" xfId="0" quotePrefix="1" applyFont="1" applyFill="1" applyBorder="1" applyAlignment="1">
      <alignment vertical="top"/>
    </xf>
    <xf numFmtId="0" fontId="6" fillId="3" borderId="57" xfId="0" applyFont="1" applyFill="1" applyBorder="1" applyAlignment="1">
      <alignment vertical="top"/>
    </xf>
    <xf numFmtId="0" fontId="5" fillId="3" borderId="8" xfId="3" applyNumberFormat="1" applyFont="1" applyFill="1" applyBorder="1" applyAlignment="1">
      <alignment horizontal="right" vertical="top" wrapText="1"/>
    </xf>
    <xf numFmtId="9" fontId="5" fillId="3" borderId="58" xfId="3" applyNumberFormat="1" applyFont="1" applyFill="1" applyBorder="1" applyAlignment="1">
      <alignment horizontal="left" vertical="top" wrapText="1"/>
    </xf>
    <xf numFmtId="9" fontId="6" fillId="3" borderId="58" xfId="3" applyNumberFormat="1" applyFont="1" applyFill="1" applyBorder="1" applyAlignment="1">
      <alignment horizontal="left" vertical="top" wrapText="1"/>
    </xf>
    <xf numFmtId="165" fontId="5" fillId="3" borderId="8" xfId="3" applyNumberFormat="1" applyFont="1" applyFill="1" applyBorder="1" applyAlignment="1">
      <alignment horizontal="right" vertical="top"/>
    </xf>
    <xf numFmtId="169" fontId="5" fillId="3" borderId="8" xfId="3" applyNumberFormat="1" applyFont="1" applyFill="1" applyBorder="1" applyAlignment="1">
      <alignment horizontal="right" vertical="top" wrapText="1"/>
    </xf>
    <xf numFmtId="165" fontId="7" fillId="3" borderId="2" xfId="3" applyNumberFormat="1" applyFont="1" applyFill="1" applyBorder="1" applyAlignment="1">
      <alignment horizontal="right" vertical="top" wrapText="1"/>
    </xf>
    <xf numFmtId="0" fontId="2" fillId="3" borderId="61" xfId="3" applyNumberFormat="1" applyFont="1" applyFill="1" applyBorder="1" applyAlignment="1">
      <alignment vertical="top" wrapText="1"/>
    </xf>
    <xf numFmtId="0" fontId="3" fillId="2" borderId="106" xfId="0" quotePrefix="1" applyFont="1" applyFill="1" applyBorder="1" applyAlignment="1">
      <alignment vertical="top"/>
    </xf>
    <xf numFmtId="0" fontId="3" fillId="2" borderId="105" xfId="0" applyFont="1" applyFill="1" applyBorder="1" applyAlignment="1">
      <alignment vertical="top"/>
    </xf>
    <xf numFmtId="0" fontId="2" fillId="2" borderId="107" xfId="0" quotePrefix="1" applyFont="1" applyFill="1" applyBorder="1" applyAlignment="1">
      <alignment vertical="top"/>
    </xf>
    <xf numFmtId="0" fontId="2" fillId="2" borderId="108" xfId="0" applyFont="1" applyFill="1" applyBorder="1" applyAlignment="1">
      <alignment vertical="top" wrapText="1"/>
    </xf>
    <xf numFmtId="0" fontId="2" fillId="2" borderId="109" xfId="0" applyFont="1" applyFill="1" applyBorder="1" applyAlignment="1">
      <alignment vertical="top" wrapText="1"/>
    </xf>
    <xf numFmtId="0" fontId="2" fillId="2" borderId="107" xfId="0" applyFont="1" applyFill="1" applyBorder="1" applyAlignment="1">
      <alignment vertical="top" wrapText="1"/>
    </xf>
    <xf numFmtId="166" fontId="2" fillId="2" borderId="107" xfId="3" applyNumberFormat="1" applyFont="1" applyFill="1" applyBorder="1" applyAlignment="1">
      <alignment horizontal="right" vertical="top" wrapText="1"/>
    </xf>
    <xf numFmtId="166" fontId="3" fillId="2" borderId="108" xfId="3" applyNumberFormat="1" applyFont="1" applyFill="1" applyBorder="1" applyAlignment="1">
      <alignment horizontal="left" vertical="top" wrapText="1"/>
    </xf>
    <xf numFmtId="165" fontId="2" fillId="2" borderId="107" xfId="3" applyNumberFormat="1" applyFont="1" applyFill="1" applyBorder="1" applyAlignment="1">
      <alignment horizontal="right" vertical="top"/>
    </xf>
    <xf numFmtId="165" fontId="2" fillId="2" borderId="110" xfId="3" applyNumberFormat="1" applyFont="1" applyFill="1" applyBorder="1" applyAlignment="1">
      <alignment horizontal="right" vertical="top"/>
    </xf>
    <xf numFmtId="169" fontId="2" fillId="2" borderId="107" xfId="0" applyNumberFormat="1" applyFont="1" applyFill="1" applyBorder="1" applyAlignment="1">
      <alignment vertical="top" wrapText="1"/>
    </xf>
    <xf numFmtId="165" fontId="2" fillId="2" borderId="110" xfId="3" applyNumberFormat="1" applyFont="1" applyFill="1" applyBorder="1" applyAlignment="1">
      <alignment horizontal="right" vertical="top" wrapText="1"/>
    </xf>
    <xf numFmtId="0" fontId="2" fillId="2" borderId="110" xfId="3" applyNumberFormat="1" applyFont="1" applyFill="1" applyBorder="1" applyAlignment="1">
      <alignment vertical="top" wrapText="1"/>
    </xf>
    <xf numFmtId="0" fontId="6" fillId="3" borderId="106" xfId="0" quotePrefix="1" applyFont="1" applyFill="1" applyBorder="1" applyAlignment="1">
      <alignment vertical="top"/>
    </xf>
    <xf numFmtId="0" fontId="6" fillId="3" borderId="105" xfId="0" applyFont="1" applyFill="1" applyBorder="1" applyAlignment="1">
      <alignment vertical="top"/>
    </xf>
    <xf numFmtId="0" fontId="2" fillId="3" borderId="107" xfId="0" applyFont="1" applyFill="1" applyBorder="1" applyAlignment="1">
      <alignment vertical="top" wrapText="1"/>
    </xf>
    <xf numFmtId="0" fontId="5" fillId="3" borderId="107" xfId="3" applyNumberFormat="1" applyFont="1" applyFill="1" applyBorder="1" applyAlignment="1">
      <alignment horizontal="right" vertical="top" wrapText="1"/>
    </xf>
    <xf numFmtId="9" fontId="5" fillId="3" borderId="108" xfId="3" applyNumberFormat="1" applyFont="1" applyFill="1" applyBorder="1" applyAlignment="1">
      <alignment horizontal="left" vertical="top" wrapText="1"/>
    </xf>
    <xf numFmtId="9" fontId="6" fillId="3" borderId="108" xfId="3" applyNumberFormat="1" applyFont="1" applyFill="1" applyBorder="1" applyAlignment="1">
      <alignment horizontal="left" vertical="top" wrapText="1"/>
    </xf>
    <xf numFmtId="165" fontId="5" fillId="3" borderId="107" xfId="3" applyNumberFormat="1" applyFont="1" applyFill="1" applyBorder="1" applyAlignment="1">
      <alignment horizontal="right" vertical="top"/>
    </xf>
    <xf numFmtId="169" fontId="5" fillId="3" borderId="107" xfId="3" applyNumberFormat="1" applyFont="1" applyFill="1" applyBorder="1" applyAlignment="1">
      <alignment horizontal="right" vertical="top" wrapText="1"/>
    </xf>
    <xf numFmtId="165" fontId="7" fillId="3" borderId="110" xfId="3" applyNumberFormat="1" applyFont="1" applyFill="1" applyBorder="1" applyAlignment="1">
      <alignment horizontal="right" vertical="top" wrapText="1"/>
    </xf>
    <xf numFmtId="0" fontId="2" fillId="3" borderId="110" xfId="3" applyNumberFormat="1" applyFont="1" applyFill="1" applyBorder="1" applyAlignment="1">
      <alignment vertical="top" wrapText="1"/>
    </xf>
    <xf numFmtId="0" fontId="3" fillId="2" borderId="105" xfId="0" quotePrefix="1" applyFont="1" applyFill="1" applyBorder="1" applyAlignment="1">
      <alignment vertical="top"/>
    </xf>
    <xf numFmtId="0" fontId="2" fillId="2" borderId="107" xfId="0" applyFont="1" applyFill="1" applyBorder="1" applyAlignment="1">
      <alignment horizontal="left" vertical="top" wrapText="1"/>
    </xf>
    <xf numFmtId="165" fontId="2" fillId="2" borderId="110" xfId="2" applyNumberFormat="1" applyFont="1" applyFill="1" applyBorder="1" applyAlignment="1">
      <alignment vertical="top"/>
    </xf>
    <xf numFmtId="169" fontId="2" fillId="2" borderId="107" xfId="3" applyNumberFormat="1" applyFont="1" applyFill="1" applyBorder="1" applyAlignment="1">
      <alignment vertical="top" wrapText="1"/>
    </xf>
    <xf numFmtId="166" fontId="2" fillId="2" borderId="108" xfId="3" applyNumberFormat="1" applyFont="1" applyFill="1" applyBorder="1" applyAlignment="1">
      <alignment vertical="top" wrapText="1"/>
    </xf>
    <xf numFmtId="0" fontId="2" fillId="2" borderId="107" xfId="0" quotePrefix="1" applyFont="1" applyFill="1" applyBorder="1" applyAlignment="1">
      <alignment horizontal="center" vertical="top" wrapText="1"/>
    </xf>
    <xf numFmtId="0" fontId="3" fillId="2" borderId="112" xfId="0" quotePrefix="1" applyFont="1" applyFill="1" applyBorder="1" applyAlignment="1">
      <alignment vertical="top"/>
    </xf>
    <xf numFmtId="0" fontId="3" fillId="2" borderId="113" xfId="0" quotePrefix="1" applyFont="1" applyFill="1" applyBorder="1" applyAlignment="1">
      <alignment vertical="top"/>
    </xf>
    <xf numFmtId="0" fontId="2" fillId="2" borderId="114" xfId="0" quotePrefix="1" applyFont="1" applyFill="1" applyBorder="1" applyAlignment="1">
      <alignment horizontal="center" vertical="top" wrapText="1"/>
    </xf>
    <xf numFmtId="0" fontId="2" fillId="2" borderId="115" xfId="0" applyFont="1" applyFill="1" applyBorder="1" applyAlignment="1">
      <alignment vertical="top" wrapText="1"/>
    </xf>
    <xf numFmtId="0" fontId="2" fillId="2" borderId="116" xfId="0" applyFont="1" applyFill="1" applyBorder="1" applyAlignment="1">
      <alignment vertical="top" wrapText="1"/>
    </xf>
    <xf numFmtId="0" fontId="2" fillId="2" borderId="114" xfId="0" applyFont="1" applyFill="1" applyBorder="1" applyAlignment="1">
      <alignment vertical="top" wrapText="1"/>
    </xf>
    <xf numFmtId="166" fontId="2" fillId="2" borderId="114" xfId="3" applyNumberFormat="1" applyFont="1" applyFill="1" applyBorder="1" applyAlignment="1">
      <alignment horizontal="right" vertical="top" wrapText="1"/>
    </xf>
    <xf numFmtId="166" fontId="3" fillId="2" borderId="115" xfId="3" applyNumberFormat="1" applyFont="1" applyFill="1" applyBorder="1" applyAlignment="1">
      <alignment horizontal="left" vertical="top" wrapText="1"/>
    </xf>
    <xf numFmtId="165" fontId="2" fillId="2" borderId="114" xfId="3" applyNumberFormat="1" applyFont="1" applyFill="1" applyBorder="1" applyAlignment="1">
      <alignment horizontal="right" vertical="top"/>
    </xf>
    <xf numFmtId="165" fontId="2" fillId="2" borderId="117" xfId="2" applyNumberFormat="1" applyFont="1" applyFill="1" applyBorder="1" applyAlignment="1">
      <alignment vertical="top"/>
    </xf>
    <xf numFmtId="165" fontId="2" fillId="2" borderId="117" xfId="3" applyNumberFormat="1" applyFont="1" applyFill="1" applyBorder="1" applyAlignment="1">
      <alignment horizontal="right" vertical="top"/>
    </xf>
    <xf numFmtId="169" fontId="2" fillId="2" borderId="114" xfId="3" applyNumberFormat="1" applyFont="1" applyFill="1" applyBorder="1" applyAlignment="1">
      <alignment vertical="top" wrapText="1"/>
    </xf>
    <xf numFmtId="166" fontId="2" fillId="2" borderId="115" xfId="3" applyNumberFormat="1" applyFont="1" applyFill="1" applyBorder="1" applyAlignment="1">
      <alignment vertical="top" wrapText="1"/>
    </xf>
    <xf numFmtId="165" fontId="2" fillId="2" borderId="117" xfId="3" applyNumberFormat="1" applyFont="1" applyFill="1" applyBorder="1" applyAlignment="1">
      <alignment horizontal="right" vertical="top" wrapText="1"/>
    </xf>
    <xf numFmtId="0" fontId="2" fillId="2" borderId="117" xfId="3" applyNumberFormat="1" applyFont="1" applyFill="1" applyBorder="1" applyAlignment="1">
      <alignment vertical="top" wrapText="1"/>
    </xf>
    <xf numFmtId="0" fontId="3" fillId="2" borderId="118" xfId="0" applyFont="1" applyFill="1" applyBorder="1" applyAlignment="1">
      <alignment vertical="center"/>
    </xf>
    <xf numFmtId="166" fontId="2" fillId="2" borderId="119" xfId="3" applyNumberFormat="1" applyFont="1" applyFill="1" applyBorder="1" applyAlignment="1">
      <alignment horizontal="right" vertical="center" wrapText="1"/>
    </xf>
    <xf numFmtId="165" fontId="2" fillId="2" borderId="119" xfId="3" applyNumberFormat="1" applyFont="1" applyFill="1" applyBorder="1" applyAlignment="1">
      <alignment horizontal="right" vertical="center" wrapText="1"/>
    </xf>
    <xf numFmtId="166" fontId="3" fillId="2" borderId="111" xfId="3" applyNumberFormat="1" applyFont="1" applyFill="1" applyBorder="1" applyAlignment="1">
      <alignment horizontal="right" vertical="center" wrapText="1"/>
    </xf>
    <xf numFmtId="166" fontId="2" fillId="2" borderId="119" xfId="3" applyNumberFormat="1" applyFont="1" applyFill="1" applyBorder="1" applyAlignment="1">
      <alignment vertical="center" wrapText="1"/>
    </xf>
    <xf numFmtId="165" fontId="2" fillId="2" borderId="111" xfId="3" applyNumberFormat="1" applyFont="1" applyFill="1" applyBorder="1" applyAlignment="1">
      <alignment horizontal="right" vertical="center" wrapText="1"/>
    </xf>
    <xf numFmtId="0" fontId="2" fillId="2" borderId="120" xfId="3" applyNumberFormat="1" applyFont="1" applyFill="1" applyBorder="1" applyAlignment="1">
      <alignment vertical="center" wrapText="1"/>
    </xf>
    <xf numFmtId="165" fontId="26" fillId="2" borderId="22" xfId="3" applyNumberFormat="1" applyFont="1" applyFill="1" applyBorder="1" applyAlignment="1">
      <alignment horizontal="right" vertical="top"/>
    </xf>
    <xf numFmtId="0" fontId="26" fillId="2" borderId="9" xfId="0" quotePrefix="1" applyFont="1" applyFill="1" applyBorder="1" applyAlignment="1">
      <alignment horizontal="center" vertical="top" wrapText="1"/>
    </xf>
    <xf numFmtId="0" fontId="26" fillId="2" borderId="23" xfId="0" applyFont="1" applyFill="1" applyBorder="1" applyAlignment="1">
      <alignment vertical="top" wrapText="1"/>
    </xf>
    <xf numFmtId="0" fontId="26" fillId="2" borderId="53" xfId="0" applyFont="1" applyFill="1" applyBorder="1" applyAlignment="1">
      <alignment vertical="top" wrapText="1"/>
    </xf>
    <xf numFmtId="165" fontId="32" fillId="2" borderId="119" xfId="0" applyNumberFormat="1" applyFont="1" applyFill="1" applyBorder="1" applyAlignment="1">
      <alignment vertical="center" wrapText="1"/>
    </xf>
    <xf numFmtId="0" fontId="33" fillId="2" borderId="118" xfId="0" applyFont="1" applyFill="1" applyBorder="1" applyAlignment="1">
      <alignment vertical="center"/>
    </xf>
    <xf numFmtId="0" fontId="33" fillId="2" borderId="111" xfId="0" applyFont="1" applyFill="1" applyBorder="1" applyAlignment="1">
      <alignment vertical="center"/>
    </xf>
    <xf numFmtId="0" fontId="32" fillId="2" borderId="119" xfId="0" applyFont="1" applyFill="1" applyBorder="1" applyAlignment="1">
      <alignment horizontal="left" vertical="center" wrapText="1"/>
    </xf>
    <xf numFmtId="0" fontId="32" fillId="2" borderId="111" xfId="0" applyFont="1" applyFill="1" applyBorder="1" applyAlignment="1">
      <alignment vertical="center" wrapText="1"/>
    </xf>
    <xf numFmtId="0" fontId="32" fillId="2" borderId="118" xfId="0" applyFont="1" applyFill="1" applyBorder="1" applyAlignment="1">
      <alignment vertical="center" wrapText="1"/>
    </xf>
    <xf numFmtId="166" fontId="32" fillId="2" borderId="119" xfId="3" applyNumberFormat="1" applyFont="1" applyFill="1" applyBorder="1" applyAlignment="1">
      <alignment horizontal="right" vertical="center" wrapText="1"/>
    </xf>
    <xf numFmtId="166" fontId="33" fillId="2" borderId="111" xfId="3" applyNumberFormat="1" applyFont="1" applyFill="1" applyBorder="1" applyAlignment="1">
      <alignment horizontal="left" vertical="center" wrapText="1"/>
    </xf>
    <xf numFmtId="165" fontId="32" fillId="2" borderId="119" xfId="3" applyNumberFormat="1" applyFont="1" applyFill="1" applyBorder="1" applyAlignment="1">
      <alignment horizontal="right" vertical="center" wrapText="1"/>
    </xf>
    <xf numFmtId="166" fontId="33" fillId="2" borderId="111" xfId="3" applyNumberFormat="1" applyFont="1" applyFill="1" applyBorder="1" applyAlignment="1">
      <alignment horizontal="right" vertical="center" wrapText="1"/>
    </xf>
    <xf numFmtId="0" fontId="21" fillId="0" borderId="0" xfId="0" applyFont="1" applyFill="1" applyAlignment="1">
      <alignment horizontal="center"/>
    </xf>
    <xf numFmtId="0" fontId="2" fillId="2" borderId="15" xfId="0" applyFont="1" applyFill="1" applyBorder="1" applyAlignment="1">
      <alignment vertical="top" wrapText="1"/>
    </xf>
    <xf numFmtId="0" fontId="2" fillId="2" borderId="16" xfId="0" applyFont="1" applyFill="1" applyBorder="1" applyAlignment="1">
      <alignment vertical="top" wrapText="1"/>
    </xf>
    <xf numFmtId="0" fontId="2" fillId="2" borderId="29" xfId="0" applyFont="1" applyFill="1" applyBorder="1" applyAlignment="1">
      <alignment vertical="top" wrapText="1"/>
    </xf>
    <xf numFmtId="0" fontId="2" fillId="2" borderId="16" xfId="0" applyFont="1" applyFill="1" applyBorder="1" applyAlignment="1">
      <alignment horizontal="left" vertical="top" wrapText="1"/>
    </xf>
    <xf numFmtId="0" fontId="2" fillId="2" borderId="15" xfId="0" applyFont="1" applyFill="1" applyBorder="1" applyAlignment="1">
      <alignment horizontal="left" vertical="top" wrapText="1"/>
    </xf>
    <xf numFmtId="0" fontId="2" fillId="2" borderId="17" xfId="0" applyFont="1" applyFill="1" applyBorder="1" applyAlignment="1">
      <alignment vertical="top" wrapText="1"/>
    </xf>
    <xf numFmtId="0" fontId="2" fillId="2" borderId="31" xfId="0" applyFont="1" applyFill="1" applyBorder="1" applyAlignment="1">
      <alignment vertical="top" wrapText="1"/>
    </xf>
    <xf numFmtId="0" fontId="2" fillId="2" borderId="27" xfId="0" applyFont="1" applyFill="1" applyBorder="1" applyAlignment="1">
      <alignment vertical="top" wrapText="1"/>
    </xf>
    <xf numFmtId="0" fontId="19" fillId="2" borderId="84" xfId="0" applyFont="1" applyFill="1" applyBorder="1" applyAlignment="1">
      <alignment horizontal="center"/>
    </xf>
    <xf numFmtId="0" fontId="19" fillId="2" borderId="85" xfId="0" applyFont="1" applyFill="1" applyBorder="1" applyAlignment="1">
      <alignment horizontal="center"/>
    </xf>
    <xf numFmtId="0" fontId="2" fillId="3" borderId="99" xfId="0" applyFont="1" applyFill="1" applyBorder="1" applyAlignment="1">
      <alignment horizontal="left" vertical="top" wrapText="1"/>
    </xf>
    <xf numFmtId="0" fontId="2" fillId="3" borderId="100" xfId="0" applyFont="1" applyFill="1" applyBorder="1" applyAlignment="1">
      <alignment horizontal="left" vertical="top" wrapText="1"/>
    </xf>
    <xf numFmtId="165" fontId="27" fillId="2" borderId="22" xfId="3" applyNumberFormat="1" applyFont="1" applyFill="1" applyBorder="1" applyAlignment="1">
      <alignment horizontal="right" vertical="top"/>
    </xf>
    <xf numFmtId="0" fontId="2" fillId="5" borderId="9" xfId="0" applyFont="1" applyFill="1" applyBorder="1" applyAlignment="1">
      <alignment vertical="top" wrapText="1"/>
    </xf>
    <xf numFmtId="165" fontId="2" fillId="5" borderId="9" xfId="0" applyNumberFormat="1" applyFont="1" applyFill="1" applyBorder="1" applyAlignment="1">
      <alignment horizontal="right" vertical="top"/>
    </xf>
    <xf numFmtId="165" fontId="2" fillId="5" borderId="22" xfId="2" applyNumberFormat="1" applyFont="1" applyFill="1" applyBorder="1" applyAlignment="1">
      <alignment vertical="top"/>
    </xf>
    <xf numFmtId="0" fontId="15" fillId="2" borderId="0" xfId="0" applyFont="1" applyFill="1" applyAlignment="1">
      <alignment horizontal="center"/>
    </xf>
    <xf numFmtId="165" fontId="15" fillId="2" borderId="0" xfId="0" applyNumberFormat="1" applyFont="1" applyFill="1" applyAlignment="1">
      <alignment horizontal="center"/>
    </xf>
    <xf numFmtId="0" fontId="2" fillId="2" borderId="74" xfId="0" applyFont="1" applyFill="1" applyBorder="1" applyAlignment="1">
      <alignment horizontal="center" vertical="center" wrapText="1"/>
    </xf>
    <xf numFmtId="0" fontId="2" fillId="2" borderId="15" xfId="0" applyFont="1" applyFill="1" applyBorder="1" applyAlignment="1">
      <alignment horizontal="center" vertical="center" wrapText="1"/>
    </xf>
    <xf numFmtId="0" fontId="2" fillId="2" borderId="31" xfId="0" applyFont="1" applyFill="1" applyBorder="1" applyAlignment="1">
      <alignment horizontal="center" vertical="center" wrapText="1"/>
    </xf>
    <xf numFmtId="0" fontId="2" fillId="2" borderId="75" xfId="0" applyFont="1" applyFill="1" applyBorder="1" applyAlignment="1">
      <alignment horizontal="center" vertical="center" wrapText="1"/>
    </xf>
    <xf numFmtId="0" fontId="2" fillId="2" borderId="16" xfId="0" applyFont="1" applyFill="1" applyBorder="1" applyAlignment="1">
      <alignment horizontal="center" vertical="center" wrapText="1"/>
    </xf>
    <xf numFmtId="0" fontId="2" fillId="2" borderId="32" xfId="0" applyFont="1" applyFill="1" applyBorder="1" applyAlignment="1">
      <alignment horizontal="center" vertical="center" wrapText="1"/>
    </xf>
    <xf numFmtId="0" fontId="2" fillId="2" borderId="76" xfId="0" applyFont="1" applyFill="1" applyBorder="1" applyAlignment="1">
      <alignment horizontal="center" vertical="center" wrapText="1"/>
    </xf>
    <xf numFmtId="0" fontId="2" fillId="2" borderId="77" xfId="0" applyFont="1" applyFill="1" applyBorder="1" applyAlignment="1">
      <alignment horizontal="center" vertical="center" wrapText="1"/>
    </xf>
    <xf numFmtId="0" fontId="2" fillId="2" borderId="78" xfId="0" applyFont="1" applyFill="1" applyBorder="1" applyAlignment="1">
      <alignment horizontal="center" vertical="center" wrapText="1"/>
    </xf>
    <xf numFmtId="0" fontId="2" fillId="2" borderId="29" xfId="0" applyFont="1" applyFill="1" applyBorder="1" applyAlignment="1">
      <alignment horizontal="center" vertical="center" wrapText="1"/>
    </xf>
    <xf numFmtId="0" fontId="2" fillId="2" borderId="0" xfId="0" applyFont="1" applyFill="1" applyBorder="1" applyAlignment="1">
      <alignment horizontal="center" vertical="center" wrapText="1"/>
    </xf>
    <xf numFmtId="0" fontId="2" fillId="2" borderId="60" xfId="0" applyFont="1" applyFill="1" applyBorder="1" applyAlignment="1">
      <alignment horizontal="center" vertical="center" wrapText="1"/>
    </xf>
    <xf numFmtId="0" fontId="2" fillId="2" borderId="33" xfId="0" applyFont="1" applyFill="1" applyBorder="1" applyAlignment="1">
      <alignment horizontal="center" vertical="center" wrapText="1"/>
    </xf>
    <xf numFmtId="0" fontId="2" fillId="2" borderId="83" xfId="0" applyFont="1" applyFill="1" applyBorder="1" applyAlignment="1">
      <alignment horizontal="center" vertical="center" wrapText="1"/>
    </xf>
    <xf numFmtId="0" fontId="2" fillId="2" borderId="46" xfId="0" applyFont="1" applyFill="1" applyBorder="1" applyAlignment="1">
      <alignment horizontal="center" vertical="center" wrapText="1"/>
    </xf>
    <xf numFmtId="0" fontId="2" fillId="2" borderId="0" xfId="0" applyNumberFormat="1" applyFont="1" applyFill="1" applyBorder="1" applyAlignment="1">
      <alignment horizontal="center" vertical="center" wrapText="1"/>
    </xf>
    <xf numFmtId="0" fontId="2" fillId="2" borderId="84" xfId="0" applyFont="1" applyFill="1" applyBorder="1" applyAlignment="1">
      <alignment horizontal="center" vertical="center" wrapText="1"/>
    </xf>
    <xf numFmtId="0" fontId="2" fillId="2" borderId="85" xfId="0" applyFont="1" applyFill="1" applyBorder="1" applyAlignment="1">
      <alignment horizontal="center" vertical="center" wrapText="1"/>
    </xf>
    <xf numFmtId="0" fontId="2" fillId="2" borderId="79" xfId="0" applyFont="1" applyFill="1" applyBorder="1" applyAlignment="1">
      <alignment horizontal="center" vertical="center"/>
    </xf>
    <xf numFmtId="0" fontId="2" fillId="2" borderId="80" xfId="0" applyFont="1" applyFill="1" applyBorder="1" applyAlignment="1">
      <alignment horizontal="center" vertical="center"/>
    </xf>
    <xf numFmtId="0" fontId="2" fillId="2" borderId="81" xfId="0" applyFont="1" applyFill="1" applyBorder="1" applyAlignment="1">
      <alignment horizontal="center" vertical="center"/>
    </xf>
    <xf numFmtId="165" fontId="2" fillId="2" borderId="77" xfId="0" applyNumberFormat="1" applyFont="1" applyFill="1" applyBorder="1" applyAlignment="1">
      <alignment horizontal="center" vertical="center" wrapText="1"/>
    </xf>
    <xf numFmtId="165" fontId="2" fillId="2" borderId="83" xfId="0" applyNumberFormat="1" applyFont="1" applyFill="1" applyBorder="1" applyAlignment="1">
      <alignment horizontal="center" vertical="center" wrapText="1"/>
    </xf>
    <xf numFmtId="0" fontId="2" fillId="2" borderId="75" xfId="0" applyNumberFormat="1" applyFont="1" applyFill="1" applyBorder="1" applyAlignment="1">
      <alignment horizontal="center" vertical="center" wrapText="1"/>
    </xf>
    <xf numFmtId="0" fontId="2" fillId="2" borderId="16" xfId="0" applyNumberFormat="1" applyFont="1" applyFill="1" applyBorder="1" applyAlignment="1">
      <alignment horizontal="center" vertical="center" wrapText="1"/>
    </xf>
    <xf numFmtId="0" fontId="2" fillId="2" borderId="32" xfId="0" applyNumberFormat="1" applyFont="1" applyFill="1" applyBorder="1" applyAlignment="1">
      <alignment horizontal="center" vertical="center" wrapText="1"/>
    </xf>
    <xf numFmtId="0" fontId="2" fillId="2" borderId="1" xfId="0" applyFont="1" applyFill="1" applyBorder="1" applyAlignment="1">
      <alignment horizontal="left" vertical="top" wrapText="1"/>
    </xf>
    <xf numFmtId="0" fontId="2" fillId="2" borderId="15" xfId="0" applyFont="1" applyFill="1" applyBorder="1" applyAlignment="1">
      <alignment horizontal="left" vertical="top" wrapText="1"/>
    </xf>
    <xf numFmtId="0" fontId="2" fillId="2" borderId="25" xfId="0" applyFont="1" applyFill="1" applyBorder="1" applyAlignment="1">
      <alignment horizontal="left" vertical="top" wrapText="1"/>
    </xf>
    <xf numFmtId="0" fontId="2" fillId="2" borderId="2" xfId="0" applyFont="1" applyFill="1" applyBorder="1" applyAlignment="1">
      <alignment horizontal="left" vertical="top" wrapText="1"/>
    </xf>
    <xf numFmtId="0" fontId="2" fillId="2" borderId="16" xfId="0" applyFont="1" applyFill="1" applyBorder="1" applyAlignment="1">
      <alignment horizontal="left" vertical="top" wrapText="1"/>
    </xf>
    <xf numFmtId="0" fontId="2" fillId="2" borderId="26" xfId="0" applyFont="1" applyFill="1" applyBorder="1" applyAlignment="1">
      <alignment horizontal="left" vertical="top" wrapText="1"/>
    </xf>
    <xf numFmtId="0" fontId="2" fillId="2" borderId="3" xfId="0" applyFont="1" applyFill="1" applyBorder="1" applyAlignment="1">
      <alignment vertical="top" wrapText="1"/>
    </xf>
    <xf numFmtId="0" fontId="2" fillId="2" borderId="17" xfId="0" applyFont="1" applyFill="1" applyBorder="1" applyAlignment="1">
      <alignment vertical="top" wrapText="1"/>
    </xf>
    <xf numFmtId="0" fontId="2" fillId="2" borderId="27" xfId="0" applyFont="1" applyFill="1" applyBorder="1" applyAlignment="1">
      <alignment vertical="top" wrapText="1"/>
    </xf>
    <xf numFmtId="0" fontId="2" fillId="3" borderId="6" xfId="0" applyFont="1" applyFill="1" applyBorder="1" applyAlignment="1">
      <alignment horizontal="left" vertical="top" wrapText="1"/>
    </xf>
    <xf numFmtId="0" fontId="2" fillId="3" borderId="7" xfId="0" applyFont="1" applyFill="1" applyBorder="1" applyAlignment="1">
      <alignment horizontal="left" vertical="top" wrapText="1"/>
    </xf>
    <xf numFmtId="0" fontId="2" fillId="2" borderId="82" xfId="0" applyNumberFormat="1" applyFont="1" applyFill="1" applyBorder="1" applyAlignment="1">
      <alignment horizontal="center" vertical="center" wrapText="1"/>
    </xf>
    <xf numFmtId="0" fontId="2" fillId="2" borderId="14" xfId="0" applyNumberFormat="1" applyFont="1" applyFill="1" applyBorder="1" applyAlignment="1">
      <alignment horizontal="center" vertical="center" wrapText="1"/>
    </xf>
    <xf numFmtId="0" fontId="2" fillId="2" borderId="34" xfId="0" applyNumberFormat="1" applyFont="1" applyFill="1" applyBorder="1" applyAlignment="1">
      <alignment horizontal="center" vertical="center" wrapText="1"/>
    </xf>
    <xf numFmtId="0" fontId="19" fillId="2" borderId="84" xfId="0" applyFont="1" applyFill="1" applyBorder="1" applyAlignment="1">
      <alignment horizontal="center"/>
    </xf>
    <xf numFmtId="0" fontId="19" fillId="2" borderId="88" xfId="0" applyFont="1" applyFill="1" applyBorder="1" applyAlignment="1">
      <alignment horizontal="center"/>
    </xf>
    <xf numFmtId="0" fontId="19" fillId="2" borderId="85" xfId="0" applyFont="1" applyFill="1" applyBorder="1" applyAlignment="1">
      <alignment horizontal="center"/>
    </xf>
    <xf numFmtId="0" fontId="2" fillId="2" borderId="84" xfId="0" applyFont="1" applyFill="1" applyBorder="1" applyAlignment="1">
      <alignment horizontal="center"/>
    </xf>
    <xf numFmtId="0" fontId="2" fillId="2" borderId="85" xfId="0" applyFont="1" applyFill="1" applyBorder="1" applyAlignment="1">
      <alignment horizontal="center"/>
    </xf>
    <xf numFmtId="0" fontId="2" fillId="2" borderId="3" xfId="0" applyFont="1" applyFill="1" applyBorder="1" applyAlignment="1">
      <alignment horizontal="left" vertical="top" wrapText="1"/>
    </xf>
    <xf numFmtId="0" fontId="2" fillId="2" borderId="17" xfId="0" applyFont="1" applyFill="1" applyBorder="1" applyAlignment="1">
      <alignment horizontal="left" vertical="top" wrapText="1"/>
    </xf>
    <xf numFmtId="0" fontId="2" fillId="3" borderId="9" xfId="0" applyFont="1" applyFill="1" applyBorder="1" applyAlignment="1">
      <alignment horizontal="left" vertical="top" wrapText="1"/>
    </xf>
    <xf numFmtId="0" fontId="2" fillId="3" borderId="10" xfId="0" applyFont="1" applyFill="1" applyBorder="1" applyAlignment="1">
      <alignment horizontal="left" vertical="top" wrapText="1"/>
    </xf>
    <xf numFmtId="0" fontId="26" fillId="2" borderId="1" xfId="0" applyFont="1" applyFill="1" applyBorder="1" applyAlignment="1">
      <alignment horizontal="left" vertical="top" wrapText="1"/>
    </xf>
    <xf numFmtId="0" fontId="2" fillId="2" borderId="16" xfId="0" applyFont="1" applyFill="1" applyBorder="1" applyAlignment="1">
      <alignment vertical="top" wrapText="1"/>
    </xf>
    <xf numFmtId="0" fontId="2" fillId="2" borderId="27" xfId="0" applyFont="1" applyFill="1" applyBorder="1" applyAlignment="1">
      <alignment horizontal="left" vertical="top" wrapText="1"/>
    </xf>
    <xf numFmtId="0" fontId="8" fillId="2" borderId="15" xfId="0" applyFont="1" applyFill="1" applyBorder="1" applyAlignment="1">
      <alignment vertical="top" wrapText="1"/>
    </xf>
    <xf numFmtId="0" fontId="2" fillId="2" borderId="15" xfId="0" applyFont="1" applyFill="1" applyBorder="1" applyAlignment="1">
      <alignment vertical="top" wrapText="1"/>
    </xf>
    <xf numFmtId="0" fontId="2" fillId="2" borderId="31" xfId="0" applyFont="1" applyFill="1" applyBorder="1" applyAlignment="1">
      <alignment vertical="top" wrapText="1"/>
    </xf>
    <xf numFmtId="0" fontId="8" fillId="2" borderId="16" xfId="0" applyFont="1" applyFill="1" applyBorder="1" applyAlignment="1">
      <alignment vertical="top" wrapText="1"/>
    </xf>
    <xf numFmtId="0" fontId="8" fillId="2" borderId="29" xfId="0" applyFont="1" applyFill="1" applyBorder="1" applyAlignment="1">
      <alignment vertical="top" wrapText="1"/>
    </xf>
    <xf numFmtId="0" fontId="2" fillId="2" borderId="29" xfId="0" applyFont="1" applyFill="1" applyBorder="1" applyAlignment="1">
      <alignment vertical="top" wrapText="1"/>
    </xf>
    <xf numFmtId="0" fontId="8" fillId="3" borderId="9" xfId="0" applyFont="1" applyFill="1" applyBorder="1" applyAlignment="1">
      <alignment horizontal="left" vertical="top" wrapText="1"/>
    </xf>
    <xf numFmtId="0" fontId="8" fillId="3" borderId="10" xfId="0" applyFont="1" applyFill="1" applyBorder="1" applyAlignment="1">
      <alignment horizontal="left" vertical="top" wrapText="1"/>
    </xf>
    <xf numFmtId="0" fontId="2" fillId="2" borderId="55" xfId="3" applyNumberFormat="1" applyFont="1" applyFill="1" applyBorder="1" applyAlignment="1">
      <alignment horizontal="left" vertical="top" wrapText="1"/>
    </xf>
    <xf numFmtId="0" fontId="2" fillId="2" borderId="14" xfId="3" applyNumberFormat="1" applyFont="1" applyFill="1" applyBorder="1" applyAlignment="1">
      <alignment horizontal="left" vertical="top" wrapText="1"/>
    </xf>
    <xf numFmtId="0" fontId="8" fillId="3" borderId="49" xfId="0" applyFont="1" applyFill="1" applyBorder="1" applyAlignment="1">
      <alignment horizontal="left" vertical="top" wrapText="1"/>
    </xf>
    <xf numFmtId="0" fontId="8" fillId="3" borderId="23" xfId="0" applyFont="1" applyFill="1" applyBorder="1" applyAlignment="1">
      <alignment horizontal="left" vertical="top" wrapText="1"/>
    </xf>
    <xf numFmtId="0" fontId="14" fillId="2" borderId="3" xfId="0" applyFont="1" applyFill="1" applyBorder="1" applyAlignment="1">
      <alignment horizontal="left" vertical="top" wrapText="1"/>
    </xf>
    <xf numFmtId="0" fontId="14" fillId="2" borderId="17" xfId="0" applyFont="1" applyFill="1" applyBorder="1" applyAlignment="1">
      <alignment horizontal="left" vertical="top" wrapText="1"/>
    </xf>
    <xf numFmtId="0" fontId="14" fillId="2" borderId="51" xfId="0" applyFont="1" applyFill="1" applyBorder="1" applyAlignment="1">
      <alignment horizontal="left" vertical="top" wrapText="1"/>
    </xf>
    <xf numFmtId="0" fontId="2" fillId="2" borderId="68" xfId="0" applyFont="1" applyFill="1" applyBorder="1" applyAlignment="1">
      <alignment horizontal="center" vertical="center" wrapText="1"/>
    </xf>
    <xf numFmtId="0" fontId="2" fillId="2" borderId="69" xfId="0" applyFont="1" applyFill="1" applyBorder="1" applyAlignment="1">
      <alignment horizontal="center" vertical="center" wrapText="1"/>
    </xf>
    <xf numFmtId="0" fontId="20" fillId="0" borderId="0" xfId="0" applyFont="1" applyFill="1" applyAlignment="1">
      <alignment horizontal="center"/>
    </xf>
    <xf numFmtId="0" fontId="21" fillId="0" borderId="0" xfId="0" applyFont="1" applyFill="1" applyAlignment="1">
      <alignment horizontal="center"/>
    </xf>
    <xf numFmtId="0" fontId="2" fillId="3" borderId="49" xfId="0" applyFont="1" applyFill="1" applyBorder="1" applyAlignment="1">
      <alignment horizontal="left" vertical="top" wrapText="1"/>
    </xf>
    <xf numFmtId="0" fontId="2" fillId="3" borderId="23" xfId="0" applyFont="1" applyFill="1" applyBorder="1" applyAlignment="1">
      <alignment horizontal="left" vertical="top" wrapText="1"/>
    </xf>
    <xf numFmtId="0" fontId="23" fillId="0" borderId="0" xfId="0" applyFont="1" applyFill="1" applyAlignment="1">
      <alignment horizontal="center"/>
    </xf>
    <xf numFmtId="0" fontId="26" fillId="6" borderId="9" xfId="0" applyFont="1" applyFill="1" applyBorder="1" applyAlignment="1">
      <alignment horizontal="left" vertical="top" wrapText="1"/>
    </xf>
    <xf numFmtId="0" fontId="26" fillId="6" borderId="10" xfId="0" applyFont="1" applyFill="1" applyBorder="1" applyAlignment="1">
      <alignment horizontal="left" vertical="top" wrapText="1"/>
    </xf>
    <xf numFmtId="0" fontId="2" fillId="2" borderId="79" xfId="0" applyFont="1" applyFill="1" applyBorder="1" applyAlignment="1">
      <alignment horizontal="center" vertical="center" wrapText="1"/>
    </xf>
    <xf numFmtId="0" fontId="2" fillId="2" borderId="80" xfId="0" applyFont="1" applyFill="1" applyBorder="1" applyAlignment="1">
      <alignment horizontal="center" vertical="center" wrapText="1"/>
    </xf>
    <xf numFmtId="0" fontId="2" fillId="2" borderId="81" xfId="0" applyFont="1" applyFill="1" applyBorder="1" applyAlignment="1">
      <alignment horizontal="center" vertical="center" wrapText="1"/>
    </xf>
    <xf numFmtId="0" fontId="26" fillId="2" borderId="3" xfId="0" applyFont="1" applyFill="1" applyBorder="1" applyAlignment="1">
      <alignment horizontal="left" vertical="top" wrapText="1"/>
    </xf>
    <xf numFmtId="0" fontId="26" fillId="2" borderId="9" xfId="0" applyFont="1" applyFill="1" applyBorder="1" applyAlignment="1">
      <alignment horizontal="left" vertical="top" wrapText="1"/>
    </xf>
    <xf numFmtId="0" fontId="26" fillId="2" borderId="10" xfId="0" applyFont="1" applyFill="1" applyBorder="1" applyAlignment="1">
      <alignment horizontal="left" vertical="top" wrapText="1"/>
    </xf>
    <xf numFmtId="0" fontId="34" fillId="2" borderId="0" xfId="0" applyFont="1" applyFill="1" applyAlignment="1">
      <alignment horizontal="center"/>
    </xf>
    <xf numFmtId="0" fontId="30" fillId="2" borderId="75" xfId="0" applyNumberFormat="1" applyFont="1" applyFill="1" applyBorder="1" applyAlignment="1">
      <alignment horizontal="center" vertical="center" wrapText="1"/>
    </xf>
    <xf numFmtId="0" fontId="30" fillId="2" borderId="16" xfId="0" applyNumberFormat="1" applyFont="1" applyFill="1" applyBorder="1" applyAlignment="1">
      <alignment horizontal="center" vertical="center" wrapText="1"/>
    </xf>
    <xf numFmtId="0" fontId="30" fillId="2" borderId="32" xfId="0" applyNumberFormat="1" applyFont="1" applyFill="1" applyBorder="1" applyAlignment="1">
      <alignment horizontal="center" vertical="center" wrapText="1"/>
    </xf>
    <xf numFmtId="0" fontId="26" fillId="2" borderId="93" xfId="0" applyFont="1" applyFill="1" applyBorder="1" applyAlignment="1">
      <alignment horizontal="left" vertical="top" wrapText="1"/>
    </xf>
    <xf numFmtId="0" fontId="2" fillId="2" borderId="94" xfId="0" applyFont="1" applyFill="1" applyBorder="1" applyAlignment="1">
      <alignment vertical="top" wrapText="1"/>
    </xf>
    <xf numFmtId="0" fontId="2" fillId="2" borderId="95" xfId="0" applyFont="1" applyFill="1" applyBorder="1" applyAlignment="1">
      <alignment vertical="top" wrapText="1"/>
    </xf>
    <xf numFmtId="0" fontId="2" fillId="3" borderId="99" xfId="0" applyFont="1" applyFill="1" applyBorder="1" applyAlignment="1">
      <alignment horizontal="left" vertical="top" wrapText="1"/>
    </xf>
    <xf numFmtId="0" fontId="2" fillId="3" borderId="100" xfId="0" applyFont="1" applyFill="1" applyBorder="1" applyAlignment="1">
      <alignment horizontal="left" vertical="top" wrapText="1"/>
    </xf>
    <xf numFmtId="0" fontId="8" fillId="3" borderId="99" xfId="0" applyFont="1" applyFill="1" applyBorder="1" applyAlignment="1">
      <alignment horizontal="left" vertical="top" wrapText="1"/>
    </xf>
    <xf numFmtId="0" fontId="8" fillId="3" borderId="100" xfId="0" applyFont="1" applyFill="1" applyBorder="1" applyAlignment="1">
      <alignment horizontal="left" vertical="top" wrapText="1"/>
    </xf>
    <xf numFmtId="0" fontId="2" fillId="2" borderId="95" xfId="0" applyFont="1" applyFill="1" applyBorder="1" applyAlignment="1">
      <alignment horizontal="left" vertical="top" wrapText="1"/>
    </xf>
    <xf numFmtId="0" fontId="2" fillId="2" borderId="94" xfId="0" applyFont="1" applyFill="1" applyBorder="1" applyAlignment="1">
      <alignment horizontal="left" vertical="top" wrapText="1"/>
    </xf>
    <xf numFmtId="0" fontId="14" fillId="2" borderId="95" xfId="0" applyFont="1" applyFill="1" applyBorder="1" applyAlignment="1">
      <alignment horizontal="left" vertical="top" wrapText="1"/>
    </xf>
    <xf numFmtId="0" fontId="2" fillId="3" borderId="107" xfId="0" applyFont="1" applyFill="1" applyBorder="1" applyAlignment="1">
      <alignment horizontal="left" vertical="top" wrapText="1"/>
    </xf>
    <xf numFmtId="0" fontId="2" fillId="3" borderId="108" xfId="0" applyFont="1" applyFill="1" applyBorder="1" applyAlignment="1">
      <alignment horizontal="left" vertical="top" wrapText="1"/>
    </xf>
    <xf numFmtId="0" fontId="2" fillId="3" borderId="8" xfId="0" applyFont="1" applyFill="1" applyBorder="1" applyAlignment="1">
      <alignment horizontal="left" vertical="top" wrapText="1"/>
    </xf>
    <xf numFmtId="0" fontId="2" fillId="3" borderId="58" xfId="0" applyFont="1" applyFill="1" applyBorder="1" applyAlignment="1">
      <alignment horizontal="left" vertical="top" wrapText="1"/>
    </xf>
    <xf numFmtId="0" fontId="3" fillId="2" borderId="121" xfId="0" applyFont="1" applyFill="1" applyBorder="1" applyAlignment="1">
      <alignment vertical="top"/>
    </xf>
    <xf numFmtId="0" fontId="2" fillId="2" borderId="122" xfId="0" applyFont="1" applyFill="1" applyBorder="1" applyAlignment="1">
      <alignment vertical="top" wrapText="1"/>
    </xf>
    <xf numFmtId="165" fontId="2" fillId="2" borderId="8" xfId="3" quotePrefix="1" applyNumberFormat="1" applyFont="1" applyFill="1" applyBorder="1" applyAlignment="1">
      <alignment horizontal="right" vertical="top"/>
    </xf>
    <xf numFmtId="0" fontId="2" fillId="2" borderId="93" xfId="0" applyFont="1" applyFill="1" applyBorder="1" applyAlignment="1">
      <alignment horizontal="left" vertical="top" wrapText="1"/>
    </xf>
    <xf numFmtId="0" fontId="26" fillId="2" borderId="95" xfId="0" applyFont="1" applyFill="1" applyBorder="1" applyAlignment="1">
      <alignment horizontal="left" vertical="top" wrapText="1"/>
    </xf>
    <xf numFmtId="0" fontId="2" fillId="3" borderId="99" xfId="0" applyFont="1" applyFill="1" applyBorder="1" applyAlignment="1">
      <alignment vertical="top" wrapText="1"/>
    </xf>
    <xf numFmtId="3" fontId="5" fillId="3" borderId="99" xfId="0" applyNumberFormat="1" applyFont="1" applyFill="1" applyBorder="1" applyAlignment="1">
      <alignment horizontal="right" vertical="top" wrapText="1"/>
    </xf>
    <xf numFmtId="3" fontId="5" fillId="3" borderId="100" xfId="0" applyNumberFormat="1" applyFont="1" applyFill="1" applyBorder="1" applyAlignment="1">
      <alignment horizontal="right" vertical="top" wrapText="1"/>
    </xf>
    <xf numFmtId="4" fontId="5" fillId="3" borderId="99" xfId="0" applyNumberFormat="1" applyFont="1" applyFill="1" applyBorder="1" applyAlignment="1">
      <alignment horizontal="right" vertical="top" wrapText="1"/>
    </xf>
    <xf numFmtId="3" fontId="6" fillId="3" borderId="100" xfId="0" applyNumberFormat="1" applyFont="1" applyFill="1" applyBorder="1" applyAlignment="1">
      <alignment horizontal="left" vertical="top" wrapText="1"/>
    </xf>
    <xf numFmtId="3" fontId="5" fillId="3" borderId="100" xfId="0" applyNumberFormat="1" applyFont="1" applyFill="1" applyBorder="1" applyAlignment="1">
      <alignment horizontal="left" vertical="top" wrapText="1"/>
    </xf>
    <xf numFmtId="0" fontId="2" fillId="7" borderId="101" xfId="3" applyNumberFormat="1" applyFont="1" applyFill="1" applyBorder="1" applyAlignment="1">
      <alignment vertical="top" wrapText="1"/>
    </xf>
    <xf numFmtId="0" fontId="26" fillId="2" borderId="8" xfId="0" applyFont="1" applyFill="1" applyBorder="1" applyAlignment="1">
      <alignment vertical="top" wrapText="1"/>
    </xf>
    <xf numFmtId="165" fontId="2" fillId="2" borderId="8" xfId="0" applyNumberFormat="1" applyFont="1" applyFill="1" applyBorder="1" applyAlignment="1">
      <alignment horizontal="right" vertical="top"/>
    </xf>
    <xf numFmtId="0" fontId="3" fillId="7" borderId="97" xfId="0" quotePrefix="1" applyFont="1" applyFill="1" applyBorder="1" applyAlignment="1">
      <alignment vertical="top"/>
    </xf>
    <xf numFmtId="0" fontId="3" fillId="7" borderId="97" xfId="0" applyFont="1" applyFill="1" applyBorder="1" applyAlignment="1">
      <alignment vertical="top"/>
    </xf>
    <xf numFmtId="0" fontId="3" fillId="7" borderId="98" xfId="0" quotePrefix="1" applyFont="1" applyFill="1" applyBorder="1" applyAlignment="1">
      <alignment horizontal="right" vertical="top"/>
    </xf>
    <xf numFmtId="0" fontId="2" fillId="7" borderId="99" xfId="0" quotePrefix="1" applyFont="1" applyFill="1" applyBorder="1" applyAlignment="1">
      <alignment horizontal="center" vertical="top" wrapText="1"/>
    </xf>
    <xf numFmtId="0" fontId="2" fillId="7" borderId="100" xfId="0" applyFont="1" applyFill="1" applyBorder="1" applyAlignment="1">
      <alignment vertical="top" wrapText="1"/>
    </xf>
    <xf numFmtId="0" fontId="26" fillId="7" borderId="99" xfId="0" applyFont="1" applyFill="1" applyBorder="1" applyAlignment="1">
      <alignment vertical="top" wrapText="1"/>
    </xf>
    <xf numFmtId="166" fontId="2" fillId="7" borderId="99" xfId="3" applyNumberFormat="1" applyFont="1" applyFill="1" applyBorder="1" applyAlignment="1">
      <alignment horizontal="right" vertical="top" wrapText="1"/>
    </xf>
    <xf numFmtId="166" fontId="3" fillId="7" borderId="100" xfId="3" applyNumberFormat="1" applyFont="1" applyFill="1" applyBorder="1" applyAlignment="1">
      <alignment horizontal="left" vertical="top" wrapText="1"/>
    </xf>
    <xf numFmtId="165" fontId="2" fillId="7" borderId="99" xfId="0" applyNumberFormat="1" applyFont="1" applyFill="1" applyBorder="1" applyAlignment="1">
      <alignment horizontal="right" vertical="top"/>
    </xf>
    <xf numFmtId="165" fontId="2" fillId="7" borderId="99" xfId="2" applyNumberFormat="1" applyFont="1" applyFill="1" applyBorder="1" applyAlignment="1">
      <alignment vertical="top"/>
    </xf>
    <xf numFmtId="165" fontId="2" fillId="7" borderId="99" xfId="3" applyNumberFormat="1" applyFont="1" applyFill="1" applyBorder="1" applyAlignment="1">
      <alignment horizontal="right" vertical="top"/>
    </xf>
    <xf numFmtId="169" fontId="2" fillId="7" borderId="99" xfId="3" applyNumberFormat="1" applyFont="1" applyFill="1" applyBorder="1" applyAlignment="1">
      <alignment vertical="top" wrapText="1"/>
    </xf>
    <xf numFmtId="166" fontId="2" fillId="7" borderId="100" xfId="3" applyNumberFormat="1" applyFont="1" applyFill="1" applyBorder="1" applyAlignment="1">
      <alignment vertical="top" wrapText="1"/>
    </xf>
    <xf numFmtId="165" fontId="2" fillId="7" borderId="101" xfId="3" applyNumberFormat="1" applyFont="1" applyFill="1" applyBorder="1" applyAlignment="1">
      <alignment horizontal="right" vertical="top" wrapText="1"/>
    </xf>
    <xf numFmtId="0" fontId="26" fillId="2" borderId="8" xfId="0" quotePrefix="1" applyFont="1" applyFill="1" applyBorder="1" applyAlignment="1">
      <alignment horizontal="center" vertical="top" wrapText="1"/>
    </xf>
    <xf numFmtId="165" fontId="2" fillId="2" borderId="8" xfId="2" applyNumberFormat="1" applyFont="1" applyFill="1" applyBorder="1" applyAlignment="1">
      <alignment vertical="top"/>
    </xf>
    <xf numFmtId="165" fontId="2" fillId="2" borderId="29" xfId="3" applyNumberFormat="1" applyFont="1" applyFill="1" applyBorder="1" applyAlignment="1">
      <alignment horizontal="right" vertical="top"/>
    </xf>
    <xf numFmtId="0" fontId="6" fillId="3" borderId="97" xfId="0" quotePrefix="1" applyFont="1" applyFill="1" applyBorder="1" applyAlignment="1">
      <alignment vertical="top"/>
    </xf>
    <xf numFmtId="0" fontId="6" fillId="3" borderId="98" xfId="0" applyFont="1" applyFill="1" applyBorder="1" applyAlignment="1">
      <alignment vertical="top"/>
    </xf>
    <xf numFmtId="0" fontId="2" fillId="3" borderId="100" xfId="0" applyFont="1" applyFill="1" applyBorder="1" applyAlignment="1">
      <alignment vertical="top" wrapText="1"/>
    </xf>
    <xf numFmtId="0" fontId="5" fillId="3" borderId="99" xfId="3" applyNumberFormat="1" applyFont="1" applyFill="1" applyBorder="1" applyAlignment="1">
      <alignment horizontal="right" vertical="top" wrapText="1"/>
    </xf>
    <xf numFmtId="9" fontId="5" fillId="3" borderId="100" xfId="3" applyNumberFormat="1" applyFont="1" applyFill="1" applyBorder="1" applyAlignment="1">
      <alignment horizontal="left" vertical="top" wrapText="1"/>
    </xf>
    <xf numFmtId="9" fontId="6" fillId="3" borderId="100" xfId="3" applyNumberFormat="1" applyFont="1" applyFill="1" applyBorder="1" applyAlignment="1">
      <alignment horizontal="left" vertical="top" wrapText="1"/>
    </xf>
    <xf numFmtId="165" fontId="5" fillId="3" borderId="99" xfId="3" applyNumberFormat="1" applyFont="1" applyFill="1" applyBorder="1" applyAlignment="1">
      <alignment horizontal="right" vertical="top"/>
    </xf>
    <xf numFmtId="169" fontId="5" fillId="3" borderId="99" xfId="3" applyNumberFormat="1" applyFont="1" applyFill="1" applyBorder="1" applyAlignment="1">
      <alignment horizontal="right" vertical="top" wrapText="1"/>
    </xf>
    <xf numFmtId="0" fontId="26" fillId="3" borderId="90" xfId="0" applyFont="1" applyFill="1" applyBorder="1" applyAlignment="1">
      <alignment vertical="top" wrapText="1"/>
    </xf>
    <xf numFmtId="0" fontId="2" fillId="7" borderId="90" xfId="3" applyNumberFormat="1" applyFont="1" applyFill="1" applyBorder="1" applyAlignment="1">
      <alignment vertical="top" wrapText="1"/>
    </xf>
    <xf numFmtId="0" fontId="2" fillId="7" borderId="55" xfId="3" applyNumberFormat="1" applyFont="1" applyFill="1" applyBorder="1" applyAlignment="1">
      <alignment vertical="top" wrapText="1"/>
    </xf>
    <xf numFmtId="0" fontId="19" fillId="2" borderId="124" xfId="0" applyFont="1" applyFill="1" applyBorder="1" applyAlignment="1">
      <alignment horizontal="center"/>
    </xf>
    <xf numFmtId="0" fontId="19" fillId="2" borderId="125" xfId="0" applyFont="1" applyFill="1" applyBorder="1" applyAlignment="1">
      <alignment horizontal="right"/>
    </xf>
    <xf numFmtId="0" fontId="3" fillId="2" borderId="124" xfId="0" applyFont="1" applyFill="1" applyBorder="1" applyAlignment="1">
      <alignment horizontal="left"/>
    </xf>
    <xf numFmtId="0" fontId="19" fillId="2" borderId="126" xfId="0" applyFont="1" applyFill="1" applyBorder="1" applyAlignment="1">
      <alignment horizontal="center"/>
    </xf>
    <xf numFmtId="0" fontId="2" fillId="2" borderId="127" xfId="0" applyFont="1" applyFill="1" applyBorder="1" applyAlignment="1">
      <alignment horizontal="left" vertical="top" wrapText="1"/>
    </xf>
    <xf numFmtId="0" fontId="2" fillId="2" borderId="128" xfId="0" applyFont="1" applyFill="1" applyBorder="1" applyAlignment="1">
      <alignment vertical="top" wrapText="1"/>
    </xf>
    <xf numFmtId="0" fontId="2" fillId="3" borderId="129" xfId="0" applyFont="1" applyFill="1" applyBorder="1" applyAlignment="1">
      <alignment horizontal="left" vertical="top" wrapText="1"/>
    </xf>
    <xf numFmtId="0" fontId="2" fillId="3" borderId="130" xfId="0" applyFont="1" applyFill="1" applyBorder="1" applyAlignment="1">
      <alignment horizontal="left" vertical="top" wrapText="1"/>
    </xf>
    <xf numFmtId="0" fontId="2" fillId="3" borderId="125" xfId="0" applyFont="1" applyFill="1" applyBorder="1" applyAlignment="1">
      <alignment vertical="top" wrapText="1"/>
    </xf>
    <xf numFmtId="164" fontId="5" fillId="3" borderId="99" xfId="3" applyNumberFormat="1" applyFont="1" applyFill="1" applyBorder="1" applyAlignment="1">
      <alignment horizontal="right" vertical="top" wrapText="1"/>
    </xf>
    <xf numFmtId="43" fontId="6" fillId="3" borderId="100" xfId="3" applyNumberFormat="1" applyFont="1" applyFill="1" applyBorder="1" applyAlignment="1">
      <alignment horizontal="left" vertical="top" wrapText="1"/>
    </xf>
    <xf numFmtId="43" fontId="5" fillId="3" borderId="100" xfId="3" applyNumberFormat="1" applyFont="1" applyFill="1" applyBorder="1" applyAlignment="1">
      <alignment horizontal="left" vertical="top" wrapText="1"/>
    </xf>
    <xf numFmtId="0" fontId="2" fillId="3" borderId="126" xfId="3" applyNumberFormat="1" applyFont="1" applyFill="1" applyBorder="1" applyAlignment="1">
      <alignment vertical="top" wrapText="1"/>
    </xf>
    <xf numFmtId="0" fontId="8" fillId="2" borderId="128" xfId="0" applyFont="1" applyFill="1" applyBorder="1" applyAlignment="1">
      <alignment vertical="top" wrapText="1"/>
    </xf>
    <xf numFmtId="0" fontId="8" fillId="3" borderId="17" xfId="0" applyFont="1" applyFill="1" applyBorder="1" applyAlignment="1">
      <alignment vertical="top" wrapText="1"/>
    </xf>
    <xf numFmtId="0" fontId="2" fillId="2" borderId="8" xfId="0" applyFont="1" applyFill="1" applyBorder="1" applyAlignment="1">
      <alignment horizontal="left" vertical="top" wrapText="1"/>
    </xf>
    <xf numFmtId="0" fontId="2" fillId="2" borderId="61" xfId="0" applyFont="1" applyFill="1" applyBorder="1" applyAlignment="1">
      <alignment vertical="top" wrapText="1"/>
    </xf>
    <xf numFmtId="165" fontId="2" fillId="2" borderId="61" xfId="3" applyNumberFormat="1" applyFont="1" applyFill="1" applyBorder="1" applyAlignment="1">
      <alignment vertical="top"/>
    </xf>
    <xf numFmtId="165" fontId="2" fillId="2" borderId="8" xfId="3" applyNumberFormat="1" applyFont="1" applyFill="1" applyBorder="1" applyAlignment="1">
      <alignment vertical="top"/>
    </xf>
    <xf numFmtId="43" fontId="2" fillId="2" borderId="61" xfId="3" applyFont="1" applyFill="1" applyBorder="1" applyAlignment="1">
      <alignment vertical="top"/>
    </xf>
    <xf numFmtId="166" fontId="2" fillId="2" borderId="8" xfId="3" applyNumberFormat="1" applyFont="1" applyFill="1" applyBorder="1" applyAlignment="1">
      <alignment horizontal="center" vertical="top" wrapText="1"/>
    </xf>
    <xf numFmtId="166" fontId="2" fillId="0" borderId="8" xfId="3" applyNumberFormat="1" applyFont="1" applyFill="1" applyBorder="1" applyAlignment="1">
      <alignment horizontal="center" vertical="top" wrapText="1"/>
    </xf>
    <xf numFmtId="165" fontId="2" fillId="0" borderId="2" xfId="3" applyNumberFormat="1" applyFont="1" applyFill="1" applyBorder="1" applyAlignment="1">
      <alignment horizontal="right" vertical="top"/>
    </xf>
    <xf numFmtId="169" fontId="2" fillId="0" borderId="8" xfId="3" applyNumberFormat="1" applyFont="1" applyFill="1" applyBorder="1" applyAlignment="1">
      <alignment vertical="top" wrapText="1"/>
    </xf>
    <xf numFmtId="0" fontId="2" fillId="2" borderId="8" xfId="0" quotePrefix="1" applyFont="1" applyFill="1" applyBorder="1" applyAlignment="1">
      <alignment vertical="top"/>
    </xf>
    <xf numFmtId="169" fontId="2" fillId="2" borderId="8" xfId="0" applyNumberFormat="1" applyFont="1" applyFill="1" applyBorder="1" applyAlignment="1">
      <alignment vertical="top" wrapText="1"/>
    </xf>
    <xf numFmtId="0" fontId="2" fillId="2" borderId="60" xfId="0" applyFont="1" applyFill="1" applyBorder="1" applyAlignment="1">
      <alignment vertical="top" wrapText="1"/>
    </xf>
    <xf numFmtId="0" fontId="6" fillId="3" borderId="131" xfId="0" quotePrefix="1" applyFont="1" applyFill="1" applyBorder="1" applyAlignment="1">
      <alignment vertical="top"/>
    </xf>
    <xf numFmtId="0" fontId="6" fillId="3" borderId="123" xfId="0" applyFont="1" applyFill="1" applyBorder="1" applyAlignment="1">
      <alignment vertical="top"/>
    </xf>
    <xf numFmtId="0" fontId="2" fillId="3" borderId="125" xfId="0" applyFont="1" applyFill="1" applyBorder="1" applyAlignment="1">
      <alignment horizontal="left" vertical="top" wrapText="1"/>
    </xf>
    <xf numFmtId="0" fontId="2" fillId="3" borderId="124" xfId="0" applyFont="1" applyFill="1" applyBorder="1" applyAlignment="1">
      <alignment horizontal="left" vertical="top" wrapText="1"/>
    </xf>
    <xf numFmtId="0" fontId="5" fillId="3" borderId="125" xfId="3" applyNumberFormat="1" applyFont="1" applyFill="1" applyBorder="1" applyAlignment="1">
      <alignment horizontal="right" vertical="top" wrapText="1"/>
    </xf>
    <xf numFmtId="9" fontId="5" fillId="3" borderId="124" xfId="3" applyNumberFormat="1" applyFont="1" applyFill="1" applyBorder="1" applyAlignment="1">
      <alignment horizontal="left" vertical="top" wrapText="1"/>
    </xf>
    <xf numFmtId="9" fontId="6" fillId="3" borderId="124" xfId="3" applyNumberFormat="1" applyFont="1" applyFill="1" applyBorder="1" applyAlignment="1">
      <alignment horizontal="left" vertical="top" wrapText="1"/>
    </xf>
    <xf numFmtId="165" fontId="5" fillId="3" borderId="125" xfId="3" applyNumberFormat="1" applyFont="1" applyFill="1" applyBorder="1" applyAlignment="1">
      <alignment horizontal="right" vertical="top"/>
    </xf>
    <xf numFmtId="169" fontId="5" fillId="3" borderId="125" xfId="3" applyNumberFormat="1" applyFont="1" applyFill="1" applyBorder="1" applyAlignment="1">
      <alignment horizontal="right" vertical="top" wrapText="1"/>
    </xf>
    <xf numFmtId="165" fontId="7" fillId="3" borderId="127" xfId="3" applyNumberFormat="1" applyFont="1" applyFill="1" applyBorder="1" applyAlignment="1">
      <alignment horizontal="right" vertical="top" wrapText="1"/>
    </xf>
    <xf numFmtId="0" fontId="2" fillId="3" borderId="127" xfId="3" applyNumberFormat="1" applyFont="1" applyFill="1" applyBorder="1" applyAlignment="1">
      <alignment vertical="top" wrapText="1"/>
    </xf>
  </cellXfs>
  <cellStyles count="4">
    <cellStyle name="Comma 10 3" xfId="3"/>
    <cellStyle name="Comma 10 4" xfId="2"/>
    <cellStyle name="Normal" xfId="0" builtinId="0"/>
    <cellStyle name="Percent" xfId="1" builtinId="5"/>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AM1076"/>
  <sheetViews>
    <sheetView topLeftCell="D52" zoomScale="70" zoomScaleNormal="70" workbookViewId="0">
      <selection activeCell="AC41" sqref="AC41"/>
    </sheetView>
  </sheetViews>
  <sheetFormatPr defaultColWidth="0" defaultRowHeight="13.5"/>
  <cols>
    <col min="1" max="1" width="15.7109375" style="157" customWidth="1"/>
    <col min="2" max="2" width="14" style="157" customWidth="1"/>
    <col min="3" max="3" width="13.85546875" style="157" customWidth="1"/>
    <col min="4" max="8" width="2.5703125" style="157" customWidth="1"/>
    <col min="9" max="9" width="3.5703125" style="157" customWidth="1"/>
    <col min="10" max="10" width="3" style="157" customWidth="1"/>
    <col min="11" max="11" width="1.42578125" style="158" customWidth="1"/>
    <col min="12" max="12" width="21.7109375" style="158" customWidth="1"/>
    <col min="13" max="13" width="23.85546875" style="157" customWidth="1"/>
    <col min="14" max="14" width="9.28515625" style="157" customWidth="1"/>
    <col min="15" max="15" width="6.5703125" style="157" customWidth="1"/>
    <col min="16" max="16" width="8" style="159" customWidth="1"/>
    <col min="17" max="17" width="6" style="160" customWidth="1"/>
    <col min="18" max="18" width="10.5703125" style="374" customWidth="1"/>
    <col min="19" max="19" width="8.140625" style="159" customWidth="1"/>
    <col min="20" max="20" width="6.140625" style="375" customWidth="1"/>
    <col min="21" max="21" width="10.85546875" style="374" customWidth="1"/>
    <col min="22" max="22" width="8.140625" style="376" customWidth="1"/>
    <col min="23" max="23" width="6.140625" style="375" customWidth="1"/>
    <col min="24" max="24" width="11.7109375" style="374" customWidth="1"/>
    <col min="25" max="25" width="8.140625" style="376" customWidth="1"/>
    <col min="26" max="26" width="6.140625" style="375" customWidth="1"/>
    <col min="27" max="27" width="10.5703125" style="374" customWidth="1"/>
    <col min="28" max="28" width="8.5703125" style="376" customWidth="1"/>
    <col min="29" max="29" width="6.140625" style="375" customWidth="1"/>
    <col min="30" max="30" width="10.5703125" style="374" customWidth="1"/>
    <col min="31" max="31" width="8.5703125" style="374" customWidth="1"/>
    <col min="32" max="32" width="6.140625" style="377" customWidth="1"/>
    <col min="33" max="33" width="10.5703125" style="374" customWidth="1"/>
    <col min="34" max="34" width="10.7109375" style="157" customWidth="1"/>
    <col min="35" max="35" width="4.7109375" style="157" customWidth="1"/>
    <col min="36" max="36" width="11.5703125" style="378" customWidth="1"/>
    <col min="37" max="37" width="12.7109375" style="372" customWidth="1"/>
    <col min="38" max="38" width="9.7109375" style="162" customWidth="1"/>
    <col min="39" max="39" width="11.28515625" style="379" customWidth="1"/>
    <col min="40" max="16384" width="9.140625" style="157" hidden="1"/>
  </cols>
  <sheetData>
    <row r="1" spans="1:39" s="155" customFormat="1" ht="21.6" customHeight="1">
      <c r="A1" s="725" t="s">
        <v>245</v>
      </c>
      <c r="B1" s="725"/>
      <c r="C1" s="725"/>
      <c r="D1" s="725"/>
      <c r="E1" s="725"/>
      <c r="F1" s="725"/>
      <c r="G1" s="725"/>
      <c r="H1" s="725"/>
      <c r="I1" s="725"/>
      <c r="J1" s="725"/>
      <c r="K1" s="725"/>
      <c r="L1" s="725"/>
      <c r="M1" s="725"/>
      <c r="N1" s="725"/>
      <c r="O1" s="725"/>
      <c r="P1" s="725"/>
      <c r="Q1" s="725"/>
      <c r="R1" s="725"/>
      <c r="S1" s="725"/>
      <c r="T1" s="725"/>
      <c r="U1" s="725"/>
      <c r="V1" s="725"/>
      <c r="W1" s="725"/>
      <c r="X1" s="725"/>
      <c r="Y1" s="725"/>
      <c r="Z1" s="725"/>
      <c r="AA1" s="725"/>
      <c r="AB1" s="725"/>
      <c r="AC1" s="725"/>
      <c r="AD1" s="725"/>
      <c r="AE1" s="725"/>
      <c r="AF1" s="725"/>
      <c r="AG1" s="725"/>
      <c r="AH1" s="725"/>
      <c r="AI1" s="725"/>
      <c r="AJ1" s="726"/>
      <c r="AK1" s="725"/>
      <c r="AM1" s="156"/>
    </row>
    <row r="2" spans="1:39" s="155" customFormat="1" ht="21.6" customHeight="1">
      <c r="A2" s="725" t="s">
        <v>264</v>
      </c>
      <c r="B2" s="725"/>
      <c r="C2" s="725"/>
      <c r="D2" s="725"/>
      <c r="E2" s="725"/>
      <c r="F2" s="725"/>
      <c r="G2" s="725"/>
      <c r="H2" s="725"/>
      <c r="I2" s="725"/>
      <c r="J2" s="725"/>
      <c r="K2" s="725"/>
      <c r="L2" s="725"/>
      <c r="M2" s="725"/>
      <c r="N2" s="725"/>
      <c r="O2" s="725"/>
      <c r="P2" s="725"/>
      <c r="Q2" s="725"/>
      <c r="R2" s="725"/>
      <c r="S2" s="725"/>
      <c r="T2" s="725"/>
      <c r="U2" s="725"/>
      <c r="V2" s="725"/>
      <c r="W2" s="725"/>
      <c r="X2" s="725"/>
      <c r="Y2" s="725"/>
      <c r="Z2" s="725"/>
      <c r="AA2" s="725"/>
      <c r="AB2" s="725"/>
      <c r="AC2" s="725"/>
      <c r="AD2" s="725"/>
      <c r="AE2" s="725"/>
      <c r="AF2" s="725"/>
      <c r="AG2" s="725"/>
      <c r="AH2" s="725"/>
      <c r="AI2" s="725"/>
      <c r="AJ2" s="726"/>
      <c r="AK2" s="725"/>
      <c r="AM2" s="156"/>
    </row>
    <row r="3" spans="1:39" s="155" customFormat="1" ht="12.75" customHeight="1">
      <c r="A3" s="725" t="s">
        <v>261</v>
      </c>
      <c r="B3" s="725"/>
      <c r="C3" s="725"/>
      <c r="D3" s="725"/>
      <c r="E3" s="725"/>
      <c r="F3" s="725"/>
      <c r="G3" s="725"/>
      <c r="H3" s="725"/>
      <c r="I3" s="725"/>
      <c r="J3" s="725"/>
      <c r="K3" s="725"/>
      <c r="L3" s="725"/>
      <c r="M3" s="725"/>
      <c r="N3" s="725"/>
      <c r="O3" s="725"/>
      <c r="P3" s="725"/>
      <c r="Q3" s="725"/>
      <c r="R3" s="725"/>
      <c r="S3" s="725"/>
      <c r="T3" s="725"/>
      <c r="U3" s="725"/>
      <c r="V3" s="725"/>
      <c r="W3" s="725"/>
      <c r="X3" s="725"/>
      <c r="Y3" s="725"/>
      <c r="Z3" s="725"/>
      <c r="AA3" s="725"/>
      <c r="AB3" s="725"/>
      <c r="AC3" s="725"/>
      <c r="AD3" s="725"/>
      <c r="AE3" s="725"/>
      <c r="AF3" s="725"/>
      <c r="AG3" s="725"/>
      <c r="AH3" s="725"/>
      <c r="AI3" s="725"/>
      <c r="AJ3" s="726"/>
      <c r="AK3" s="725"/>
      <c r="AM3" s="156"/>
    </row>
    <row r="4" spans="1:39" s="155" customFormat="1" ht="11.25" customHeight="1">
      <c r="A4" s="725" t="s">
        <v>265</v>
      </c>
      <c r="B4" s="725"/>
      <c r="C4" s="725"/>
      <c r="D4" s="725"/>
      <c r="E4" s="725"/>
      <c r="F4" s="725"/>
      <c r="G4" s="725"/>
      <c r="H4" s="725"/>
      <c r="I4" s="725"/>
      <c r="J4" s="725"/>
      <c r="K4" s="725"/>
      <c r="L4" s="725"/>
      <c r="M4" s="725"/>
      <c r="N4" s="725"/>
      <c r="O4" s="725"/>
      <c r="P4" s="725"/>
      <c r="Q4" s="725"/>
      <c r="R4" s="725"/>
      <c r="S4" s="725"/>
      <c r="T4" s="725"/>
      <c r="U4" s="725"/>
      <c r="V4" s="725"/>
      <c r="W4" s="725"/>
      <c r="X4" s="725"/>
      <c r="Y4" s="725"/>
      <c r="Z4" s="725"/>
      <c r="AA4" s="725"/>
      <c r="AB4" s="725"/>
      <c r="AC4" s="725"/>
      <c r="AD4" s="725"/>
      <c r="AE4" s="725"/>
      <c r="AF4" s="725"/>
      <c r="AG4" s="725"/>
      <c r="AH4" s="725"/>
      <c r="AI4" s="725"/>
      <c r="AJ4" s="726"/>
      <c r="AK4" s="725"/>
      <c r="AM4" s="156"/>
    </row>
    <row r="5" spans="1:39" ht="14.25" thickBot="1">
      <c r="R5" s="157"/>
      <c r="T5" s="161"/>
      <c r="U5" s="157"/>
      <c r="V5" s="157"/>
      <c r="W5" s="161"/>
      <c r="X5" s="157"/>
      <c r="Y5" s="162"/>
      <c r="Z5" s="163"/>
      <c r="AA5" s="164"/>
      <c r="AB5" s="157"/>
      <c r="AC5" s="161"/>
      <c r="AD5" s="157"/>
      <c r="AE5" s="157"/>
      <c r="AF5" s="161"/>
      <c r="AG5" s="157"/>
      <c r="AJ5" s="165"/>
      <c r="AK5" s="157"/>
      <c r="AL5" s="157"/>
      <c r="AM5" s="166"/>
    </row>
    <row r="6" spans="1:39" s="167" customFormat="1" ht="21.75" customHeight="1">
      <c r="A6" s="727" t="s">
        <v>246</v>
      </c>
      <c r="B6" s="730" t="s">
        <v>247</v>
      </c>
      <c r="C6" s="730" t="s">
        <v>248</v>
      </c>
      <c r="D6" s="733" t="s">
        <v>249</v>
      </c>
      <c r="E6" s="734"/>
      <c r="F6" s="734"/>
      <c r="G6" s="734"/>
      <c r="H6" s="734"/>
      <c r="I6" s="734"/>
      <c r="J6" s="735"/>
      <c r="K6" s="733" t="s">
        <v>250</v>
      </c>
      <c r="L6" s="735"/>
      <c r="M6" s="730" t="s">
        <v>251</v>
      </c>
      <c r="N6" s="733" t="s">
        <v>252</v>
      </c>
      <c r="O6" s="735"/>
      <c r="P6" s="745" t="s">
        <v>253</v>
      </c>
      <c r="Q6" s="746"/>
      <c r="R6" s="746"/>
      <c r="S6" s="746"/>
      <c r="T6" s="746"/>
      <c r="U6" s="746"/>
      <c r="V6" s="746"/>
      <c r="W6" s="746"/>
      <c r="X6" s="746"/>
      <c r="Y6" s="746"/>
      <c r="Z6" s="746"/>
      <c r="AA6" s="746"/>
      <c r="AB6" s="746"/>
      <c r="AC6" s="746"/>
      <c r="AD6" s="746"/>
      <c r="AE6" s="746"/>
      <c r="AF6" s="746"/>
      <c r="AG6" s="747"/>
      <c r="AH6" s="734" t="s">
        <v>254</v>
      </c>
      <c r="AI6" s="734"/>
      <c r="AJ6" s="748"/>
      <c r="AK6" s="750" t="s">
        <v>255</v>
      </c>
      <c r="AL6" s="764" t="s">
        <v>256</v>
      </c>
      <c r="AM6" s="742"/>
    </row>
    <row r="7" spans="1:39" s="158" customFormat="1" ht="15.75" customHeight="1">
      <c r="A7" s="728"/>
      <c r="B7" s="731"/>
      <c r="C7" s="731"/>
      <c r="D7" s="736"/>
      <c r="E7" s="737"/>
      <c r="F7" s="737"/>
      <c r="G7" s="737"/>
      <c r="H7" s="737"/>
      <c r="I7" s="737"/>
      <c r="J7" s="738"/>
      <c r="K7" s="736"/>
      <c r="L7" s="738"/>
      <c r="M7" s="731"/>
      <c r="N7" s="736"/>
      <c r="O7" s="738"/>
      <c r="P7" s="739">
        <v>2016</v>
      </c>
      <c r="Q7" s="740"/>
      <c r="R7" s="741"/>
      <c r="S7" s="739">
        <v>2017</v>
      </c>
      <c r="T7" s="740"/>
      <c r="U7" s="741"/>
      <c r="V7" s="739">
        <v>2018</v>
      </c>
      <c r="W7" s="740"/>
      <c r="X7" s="741"/>
      <c r="Y7" s="739">
        <v>2019</v>
      </c>
      <c r="Z7" s="740"/>
      <c r="AA7" s="741"/>
      <c r="AB7" s="739">
        <v>2020</v>
      </c>
      <c r="AC7" s="740"/>
      <c r="AD7" s="741"/>
      <c r="AE7" s="739">
        <v>2021</v>
      </c>
      <c r="AF7" s="740"/>
      <c r="AG7" s="741"/>
      <c r="AH7" s="740"/>
      <c r="AI7" s="740"/>
      <c r="AJ7" s="749"/>
      <c r="AK7" s="751"/>
      <c r="AL7" s="765"/>
      <c r="AM7" s="742"/>
    </row>
    <row r="8" spans="1:39" s="158" customFormat="1" ht="32.25" customHeight="1">
      <c r="A8" s="729"/>
      <c r="B8" s="732"/>
      <c r="C8" s="732"/>
      <c r="D8" s="739"/>
      <c r="E8" s="740"/>
      <c r="F8" s="740"/>
      <c r="G8" s="740"/>
      <c r="H8" s="740"/>
      <c r="I8" s="740"/>
      <c r="J8" s="741"/>
      <c r="K8" s="739"/>
      <c r="L8" s="741"/>
      <c r="M8" s="732"/>
      <c r="N8" s="739"/>
      <c r="O8" s="741"/>
      <c r="P8" s="743" t="s">
        <v>257</v>
      </c>
      <c r="Q8" s="744"/>
      <c r="R8" s="168" t="s">
        <v>258</v>
      </c>
      <c r="S8" s="743" t="s">
        <v>257</v>
      </c>
      <c r="T8" s="744"/>
      <c r="U8" s="168" t="s">
        <v>258</v>
      </c>
      <c r="V8" s="743" t="s">
        <v>257</v>
      </c>
      <c r="W8" s="744"/>
      <c r="X8" s="168" t="s">
        <v>258</v>
      </c>
      <c r="Y8" s="743" t="s">
        <v>257</v>
      </c>
      <c r="Z8" s="744"/>
      <c r="AA8" s="168" t="s">
        <v>258</v>
      </c>
      <c r="AB8" s="743" t="s">
        <v>257</v>
      </c>
      <c r="AC8" s="744"/>
      <c r="AD8" s="168" t="s">
        <v>258</v>
      </c>
      <c r="AE8" s="743" t="s">
        <v>257</v>
      </c>
      <c r="AF8" s="744"/>
      <c r="AG8" s="168" t="s">
        <v>258</v>
      </c>
      <c r="AH8" s="743" t="s">
        <v>257</v>
      </c>
      <c r="AI8" s="744"/>
      <c r="AJ8" s="169" t="s">
        <v>258</v>
      </c>
      <c r="AK8" s="752"/>
      <c r="AL8" s="766"/>
      <c r="AM8" s="742"/>
    </row>
    <row r="9" spans="1:39" s="183" customFormat="1" ht="15" customHeight="1">
      <c r="A9" s="170">
        <v>1</v>
      </c>
      <c r="B9" s="171">
        <v>2</v>
      </c>
      <c r="C9" s="171">
        <v>3</v>
      </c>
      <c r="D9" s="767">
        <v>4</v>
      </c>
      <c r="E9" s="768"/>
      <c r="F9" s="768"/>
      <c r="G9" s="768"/>
      <c r="H9" s="768"/>
      <c r="I9" s="768"/>
      <c r="J9" s="769"/>
      <c r="K9" s="770">
        <v>5</v>
      </c>
      <c r="L9" s="771"/>
      <c r="M9" s="172">
        <v>6</v>
      </c>
      <c r="N9" s="767">
        <v>7</v>
      </c>
      <c r="O9" s="769"/>
      <c r="P9" s="767">
        <v>8</v>
      </c>
      <c r="Q9" s="769"/>
      <c r="R9" s="173">
        <v>9</v>
      </c>
      <c r="S9" s="174">
        <v>10</v>
      </c>
      <c r="T9" s="175"/>
      <c r="U9" s="173">
        <v>11</v>
      </c>
      <c r="V9" s="173">
        <v>12</v>
      </c>
      <c r="W9" s="175"/>
      <c r="X9" s="173">
        <v>13</v>
      </c>
      <c r="Y9" s="173">
        <v>14</v>
      </c>
      <c r="Z9" s="175"/>
      <c r="AA9" s="173">
        <v>15</v>
      </c>
      <c r="AB9" s="173">
        <v>16</v>
      </c>
      <c r="AC9" s="175"/>
      <c r="AD9" s="173">
        <v>17</v>
      </c>
      <c r="AE9" s="176">
        <v>18</v>
      </c>
      <c r="AF9" s="177"/>
      <c r="AG9" s="173">
        <v>19</v>
      </c>
      <c r="AH9" s="173">
        <v>20</v>
      </c>
      <c r="AI9" s="178"/>
      <c r="AJ9" s="179">
        <v>21</v>
      </c>
      <c r="AK9" s="180">
        <v>22</v>
      </c>
      <c r="AL9" s="181">
        <v>23</v>
      </c>
      <c r="AM9" s="182"/>
    </row>
    <row r="10" spans="1:39" s="183" customFormat="1" ht="6.75" customHeight="1">
      <c r="A10" s="184"/>
      <c r="B10" s="185"/>
      <c r="C10" s="186"/>
      <c r="D10" s="182"/>
      <c r="E10" s="182"/>
      <c r="F10" s="182"/>
      <c r="G10" s="182"/>
      <c r="H10" s="182"/>
      <c r="I10" s="182"/>
      <c r="J10" s="187"/>
      <c r="K10" s="188"/>
      <c r="L10" s="189"/>
      <c r="M10" s="188"/>
      <c r="N10" s="190"/>
      <c r="O10" s="191"/>
      <c r="P10" s="192"/>
      <c r="Q10" s="193"/>
      <c r="R10" s="194"/>
      <c r="S10" s="195"/>
      <c r="T10" s="196"/>
      <c r="U10" s="194"/>
      <c r="V10" s="194"/>
      <c r="W10" s="196"/>
      <c r="X10" s="194"/>
      <c r="Y10" s="194"/>
      <c r="Z10" s="196"/>
      <c r="AA10" s="194"/>
      <c r="AB10" s="194"/>
      <c r="AC10" s="196"/>
      <c r="AD10" s="194"/>
      <c r="AE10" s="197"/>
      <c r="AF10" s="198"/>
      <c r="AG10" s="194"/>
      <c r="AH10" s="194"/>
      <c r="AI10" s="187"/>
      <c r="AJ10" s="199"/>
      <c r="AK10" s="200"/>
      <c r="AL10" s="201"/>
      <c r="AM10" s="182"/>
    </row>
    <row r="11" spans="1:39" s="210" customFormat="1" ht="64.5" customHeight="1">
      <c r="A11" s="753" t="s">
        <v>0</v>
      </c>
      <c r="B11" s="756" t="s">
        <v>1</v>
      </c>
      <c r="C11" s="759" t="s">
        <v>2</v>
      </c>
      <c r="D11" s="1" t="s">
        <v>3</v>
      </c>
      <c r="E11" s="1" t="s">
        <v>4</v>
      </c>
      <c r="F11" s="1" t="s">
        <v>3</v>
      </c>
      <c r="G11" s="1" t="s">
        <v>4</v>
      </c>
      <c r="H11" s="1" t="s">
        <v>5</v>
      </c>
      <c r="I11" s="2">
        <v>23</v>
      </c>
      <c r="J11" s="3"/>
      <c r="K11" s="762" t="s">
        <v>6</v>
      </c>
      <c r="L11" s="763"/>
      <c r="M11" s="4" t="s">
        <v>7</v>
      </c>
      <c r="N11" s="5">
        <v>100</v>
      </c>
      <c r="O11" s="6" t="s">
        <v>8</v>
      </c>
      <c r="P11" s="202">
        <v>100</v>
      </c>
      <c r="Q11" s="203" t="s">
        <v>8</v>
      </c>
      <c r="R11" s="204">
        <f>SUM(R12:R17)</f>
        <v>398.72697499999998</v>
      </c>
      <c r="S11" s="202">
        <f>P11</f>
        <v>100</v>
      </c>
      <c r="T11" s="203" t="s">
        <v>8</v>
      </c>
      <c r="U11" s="204">
        <f>SUM(U12:U17)</f>
        <v>1037.521925</v>
      </c>
      <c r="V11" s="202">
        <f>P11</f>
        <v>100</v>
      </c>
      <c r="W11" s="203" t="s">
        <v>8</v>
      </c>
      <c r="X11" s="204">
        <f>SUM(X12:X17)</f>
        <v>1256</v>
      </c>
      <c r="Y11" s="202">
        <f>P11</f>
        <v>100</v>
      </c>
      <c r="Z11" s="203" t="s">
        <v>8</v>
      </c>
      <c r="AA11" s="204">
        <f>SUM(AA12:AA17)</f>
        <v>1348.48</v>
      </c>
      <c r="AB11" s="202">
        <f>P11</f>
        <v>100</v>
      </c>
      <c r="AC11" s="203" t="s">
        <v>8</v>
      </c>
      <c r="AD11" s="204">
        <f>SUM(AD12:AD17)</f>
        <v>1446</v>
      </c>
      <c r="AE11" s="202">
        <f>P11</f>
        <v>100</v>
      </c>
      <c r="AF11" s="203" t="s">
        <v>8</v>
      </c>
      <c r="AG11" s="204">
        <f>SUM(AG12:AG17)</f>
        <v>1548.24</v>
      </c>
      <c r="AH11" s="202">
        <v>100</v>
      </c>
      <c r="AI11" s="205" t="s">
        <v>8</v>
      </c>
      <c r="AJ11" s="206">
        <f>R11+U11+X11+AA11+AD11+AG11</f>
        <v>7034.9688999999998</v>
      </c>
      <c r="AK11" s="207" t="s">
        <v>9</v>
      </c>
      <c r="AL11" s="208" t="s">
        <v>10</v>
      </c>
      <c r="AM11" s="508"/>
    </row>
    <row r="12" spans="1:39" s="220" customFormat="1" ht="36" customHeight="1">
      <c r="A12" s="754"/>
      <c r="B12" s="757"/>
      <c r="C12" s="760"/>
      <c r="D12" s="7" t="s">
        <v>3</v>
      </c>
      <c r="E12" s="7" t="s">
        <v>4</v>
      </c>
      <c r="F12" s="7" t="s">
        <v>3</v>
      </c>
      <c r="G12" s="7" t="s">
        <v>4</v>
      </c>
      <c r="H12" s="7" t="s">
        <v>5</v>
      </c>
      <c r="I12" s="8">
        <v>23</v>
      </c>
      <c r="J12" s="9" t="s">
        <v>5</v>
      </c>
      <c r="K12" s="10" t="s">
        <v>11</v>
      </c>
      <c r="L12" s="11" t="s">
        <v>12</v>
      </c>
      <c r="M12" s="12" t="s">
        <v>13</v>
      </c>
      <c r="N12" s="13"/>
      <c r="O12" s="14"/>
      <c r="P12" s="126">
        <v>70</v>
      </c>
      <c r="Q12" s="211" t="s">
        <v>14</v>
      </c>
      <c r="R12" s="212">
        <v>188.45914999999999</v>
      </c>
      <c r="S12" s="126">
        <v>60</v>
      </c>
      <c r="T12" s="211" t="s">
        <v>14</v>
      </c>
      <c r="U12" s="212">
        <v>188.45914999999999</v>
      </c>
      <c r="V12" s="385">
        <v>70</v>
      </c>
      <c r="W12" s="389" t="s">
        <v>14</v>
      </c>
      <c r="X12" s="212">
        <v>216</v>
      </c>
      <c r="Y12" s="126">
        <v>60</v>
      </c>
      <c r="Z12" s="211" t="s">
        <v>14</v>
      </c>
      <c r="AA12" s="212">
        <v>233.28</v>
      </c>
      <c r="AB12" s="126">
        <v>60</v>
      </c>
      <c r="AC12" s="211" t="s">
        <v>14</v>
      </c>
      <c r="AD12" s="212">
        <v>252</v>
      </c>
      <c r="AE12" s="126">
        <v>60</v>
      </c>
      <c r="AF12" s="211" t="s">
        <v>14</v>
      </c>
      <c r="AG12" s="213">
        <v>272</v>
      </c>
      <c r="AH12" s="214"/>
      <c r="AI12" s="215"/>
      <c r="AJ12" s="216">
        <f t="shared" ref="AJ12:AJ38" si="0">R12+U12+X12+AA12+AD12+AG12</f>
        <v>1350.1983</v>
      </c>
      <c r="AK12" s="217"/>
      <c r="AL12" s="218"/>
      <c r="AM12" s="219"/>
    </row>
    <row r="13" spans="1:39" s="220" customFormat="1" ht="42" customHeight="1">
      <c r="A13" s="754"/>
      <c r="B13" s="757"/>
      <c r="C13" s="760"/>
      <c r="D13" s="7" t="s">
        <v>3</v>
      </c>
      <c r="E13" s="7" t="s">
        <v>4</v>
      </c>
      <c r="F13" s="7" t="s">
        <v>3</v>
      </c>
      <c r="G13" s="7" t="s">
        <v>4</v>
      </c>
      <c r="H13" s="7" t="s">
        <v>5</v>
      </c>
      <c r="I13" s="8">
        <v>23</v>
      </c>
      <c r="J13" s="9" t="s">
        <v>4</v>
      </c>
      <c r="K13" s="10" t="s">
        <v>11</v>
      </c>
      <c r="L13" s="380" t="s">
        <v>15</v>
      </c>
      <c r="M13" s="381" t="s">
        <v>16</v>
      </c>
      <c r="N13" s="13" t="s">
        <v>21</v>
      </c>
      <c r="O13" s="14"/>
      <c r="P13" s="126">
        <v>2</v>
      </c>
      <c r="Q13" s="211" t="s">
        <v>17</v>
      </c>
      <c r="R13" s="212">
        <v>45.1</v>
      </c>
      <c r="S13" s="126">
        <v>0</v>
      </c>
      <c r="T13" s="221"/>
      <c r="U13" s="222">
        <v>0</v>
      </c>
      <c r="V13" s="223">
        <v>0</v>
      </c>
      <c r="W13" s="221"/>
      <c r="X13" s="224">
        <v>0</v>
      </c>
      <c r="Y13" s="223">
        <v>0</v>
      </c>
      <c r="Z13" s="221"/>
      <c r="AA13" s="222">
        <v>0</v>
      </c>
      <c r="AB13" s="223">
        <v>0</v>
      </c>
      <c r="AC13" s="221"/>
      <c r="AD13" s="222">
        <v>0</v>
      </c>
      <c r="AE13" s="223">
        <v>0</v>
      </c>
      <c r="AF13" s="221"/>
      <c r="AG13" s="222">
        <v>0</v>
      </c>
      <c r="AH13" s="214"/>
      <c r="AI13" s="215"/>
      <c r="AJ13" s="216">
        <f t="shared" si="0"/>
        <v>45.1</v>
      </c>
      <c r="AK13" s="217"/>
      <c r="AL13" s="225"/>
      <c r="AM13" s="226"/>
    </row>
    <row r="14" spans="1:39" s="220" customFormat="1" ht="69" customHeight="1">
      <c r="A14" s="754"/>
      <c r="B14" s="757"/>
      <c r="C14" s="760"/>
      <c r="D14" s="7" t="s">
        <v>3</v>
      </c>
      <c r="E14" s="7" t="s">
        <v>4</v>
      </c>
      <c r="F14" s="7" t="s">
        <v>3</v>
      </c>
      <c r="G14" s="7" t="s">
        <v>4</v>
      </c>
      <c r="H14" s="7" t="s">
        <v>5</v>
      </c>
      <c r="I14" s="8">
        <v>23</v>
      </c>
      <c r="J14" s="9" t="s">
        <v>18</v>
      </c>
      <c r="K14" s="10" t="s">
        <v>11</v>
      </c>
      <c r="L14" s="382" t="s">
        <v>19</v>
      </c>
      <c r="M14" s="381" t="s">
        <v>20</v>
      </c>
      <c r="N14" s="16" t="s">
        <v>21</v>
      </c>
      <c r="O14" s="17"/>
      <c r="P14" s="126">
        <v>13</v>
      </c>
      <c r="Q14" s="211" t="s">
        <v>22</v>
      </c>
      <c r="R14" s="212">
        <v>165.16782499999999</v>
      </c>
      <c r="S14" s="126">
        <v>10</v>
      </c>
      <c r="T14" s="211" t="s">
        <v>23</v>
      </c>
      <c r="U14" s="212">
        <v>165.16782499999999</v>
      </c>
      <c r="V14" s="126"/>
      <c r="W14" s="211"/>
      <c r="X14" s="212"/>
      <c r="Y14" s="126"/>
      <c r="Z14" s="211"/>
      <c r="AA14" s="212"/>
      <c r="AB14" s="126"/>
      <c r="AC14" s="211"/>
      <c r="AD14" s="212"/>
      <c r="AE14" s="126"/>
      <c r="AF14" s="211"/>
      <c r="AG14" s="213"/>
      <c r="AH14" s="214"/>
      <c r="AI14" s="215"/>
      <c r="AJ14" s="216">
        <f t="shared" si="0"/>
        <v>330.33564999999999</v>
      </c>
      <c r="AK14" s="217"/>
      <c r="AL14" s="225"/>
      <c r="AM14" s="226"/>
    </row>
    <row r="15" spans="1:39" s="220" customFormat="1" ht="86.25" customHeight="1">
      <c r="A15" s="754"/>
      <c r="B15" s="757"/>
      <c r="C15" s="760"/>
      <c r="D15" s="8"/>
      <c r="E15" s="8"/>
      <c r="F15" s="8"/>
      <c r="G15" s="8"/>
      <c r="H15" s="8"/>
      <c r="I15" s="8"/>
      <c r="J15" s="18"/>
      <c r="K15" s="10" t="s">
        <v>11</v>
      </c>
      <c r="L15" s="383" t="s">
        <v>24</v>
      </c>
      <c r="M15" s="384" t="s">
        <v>25</v>
      </c>
      <c r="N15" s="16" t="s">
        <v>26</v>
      </c>
      <c r="O15" s="17"/>
      <c r="P15" s="227" t="s">
        <v>11</v>
      </c>
      <c r="Q15" s="228"/>
      <c r="R15" s="229" t="s">
        <v>11</v>
      </c>
      <c r="S15" s="227" t="s">
        <v>11</v>
      </c>
      <c r="T15" s="228"/>
      <c r="U15" s="229" t="s">
        <v>11</v>
      </c>
      <c r="V15" s="385">
        <v>23</v>
      </c>
      <c r="W15" s="389" t="s">
        <v>27</v>
      </c>
      <c r="X15" s="212">
        <f>500</f>
        <v>500</v>
      </c>
      <c r="Y15" s="126">
        <f>47+19</f>
        <v>66</v>
      </c>
      <c r="Z15" s="211" t="s">
        <v>27</v>
      </c>
      <c r="AA15" s="211">
        <f>500+8*4</f>
        <v>532</v>
      </c>
      <c r="AB15" s="126">
        <v>70</v>
      </c>
      <c r="AC15" s="211" t="s">
        <v>27</v>
      </c>
      <c r="AD15" s="212">
        <f>500+8*8</f>
        <v>564</v>
      </c>
      <c r="AE15" s="126">
        <v>74</v>
      </c>
      <c r="AF15" s="211" t="s">
        <v>27</v>
      </c>
      <c r="AG15" s="213">
        <f>500+8*12</f>
        <v>596</v>
      </c>
      <c r="AH15" s="214"/>
      <c r="AI15" s="215"/>
      <c r="AJ15" s="216"/>
      <c r="AK15" s="217"/>
      <c r="AL15" s="225"/>
      <c r="AM15" s="226"/>
    </row>
    <row r="16" spans="1:39" s="220" customFormat="1" ht="30.75" customHeight="1">
      <c r="A16" s="754"/>
      <c r="B16" s="757"/>
      <c r="C16" s="760"/>
      <c r="D16" s="7" t="s">
        <v>3</v>
      </c>
      <c r="E16" s="7" t="s">
        <v>4</v>
      </c>
      <c r="F16" s="7" t="s">
        <v>3</v>
      </c>
      <c r="G16" s="7" t="s">
        <v>4</v>
      </c>
      <c r="H16" s="7" t="s">
        <v>5</v>
      </c>
      <c r="I16" s="8">
        <v>23</v>
      </c>
      <c r="J16" s="9" t="s">
        <v>28</v>
      </c>
      <c r="K16" s="10" t="s">
        <v>11</v>
      </c>
      <c r="L16" s="380" t="s">
        <v>29</v>
      </c>
      <c r="M16" s="387" t="s">
        <v>30</v>
      </c>
      <c r="N16" s="13" t="s">
        <v>21</v>
      </c>
      <c r="O16" s="14"/>
      <c r="P16" s="126">
        <v>0</v>
      </c>
      <c r="Q16" s="211"/>
      <c r="R16" s="224">
        <v>0</v>
      </c>
      <c r="S16" s="126">
        <v>42</v>
      </c>
      <c r="T16" s="211" t="s">
        <v>31</v>
      </c>
      <c r="U16" s="212">
        <v>479.07094999999998</v>
      </c>
      <c r="V16" s="126">
        <v>42</v>
      </c>
      <c r="W16" s="211" t="s">
        <v>31</v>
      </c>
      <c r="X16" s="212">
        <v>540</v>
      </c>
      <c r="Y16" s="126">
        <v>42</v>
      </c>
      <c r="Z16" s="211" t="s">
        <v>31</v>
      </c>
      <c r="AA16" s="212">
        <v>583.20000000000005</v>
      </c>
      <c r="AB16" s="126">
        <v>42</v>
      </c>
      <c r="AC16" s="211" t="s">
        <v>31</v>
      </c>
      <c r="AD16" s="212">
        <v>630</v>
      </c>
      <c r="AE16" s="126">
        <v>42</v>
      </c>
      <c r="AF16" s="211" t="s">
        <v>31</v>
      </c>
      <c r="AG16" s="213">
        <v>680.24</v>
      </c>
      <c r="AH16" s="214"/>
      <c r="AI16" s="215"/>
      <c r="AJ16" s="216">
        <f t="shared" si="0"/>
        <v>2912.5109499999999</v>
      </c>
      <c r="AK16" s="217"/>
      <c r="AL16" s="225"/>
      <c r="AM16" s="226"/>
    </row>
    <row r="17" spans="1:39" s="220" customFormat="1" ht="99.75" customHeight="1">
      <c r="A17" s="755"/>
      <c r="B17" s="758"/>
      <c r="C17" s="761"/>
      <c r="D17" s="7" t="s">
        <v>3</v>
      </c>
      <c r="E17" s="7" t="s">
        <v>4</v>
      </c>
      <c r="F17" s="7" t="s">
        <v>3</v>
      </c>
      <c r="G17" s="7" t="s">
        <v>4</v>
      </c>
      <c r="H17" s="7" t="s">
        <v>5</v>
      </c>
      <c r="I17" s="8">
        <v>23</v>
      </c>
      <c r="J17" s="9" t="s">
        <v>32</v>
      </c>
      <c r="K17" s="10" t="s">
        <v>11</v>
      </c>
      <c r="L17" s="380" t="s">
        <v>33</v>
      </c>
      <c r="M17" s="381" t="s">
        <v>34</v>
      </c>
      <c r="N17" s="13" t="s">
        <v>21</v>
      </c>
      <c r="O17" s="14"/>
      <c r="P17" s="126">
        <v>0</v>
      </c>
      <c r="Q17" s="211"/>
      <c r="R17" s="224">
        <v>0</v>
      </c>
      <c r="S17" s="126">
        <v>10</v>
      </c>
      <c r="T17" s="211" t="s">
        <v>23</v>
      </c>
      <c r="U17" s="212">
        <v>204.82400000000001</v>
      </c>
      <c r="V17" s="126"/>
      <c r="W17" s="211"/>
      <c r="X17" s="212"/>
      <c r="Y17" s="126"/>
      <c r="Z17" s="211"/>
      <c r="AA17" s="212"/>
      <c r="AB17" s="126"/>
      <c r="AC17" s="211"/>
      <c r="AD17" s="212"/>
      <c r="AE17" s="126"/>
      <c r="AF17" s="211"/>
      <c r="AG17" s="213"/>
      <c r="AH17" s="214"/>
      <c r="AI17" s="215"/>
      <c r="AJ17" s="216">
        <f t="shared" si="0"/>
        <v>204.82400000000001</v>
      </c>
      <c r="AK17" s="217"/>
      <c r="AL17" s="230"/>
      <c r="AM17" s="226"/>
    </row>
    <row r="18" spans="1:39" s="220" customFormat="1" ht="76.5" customHeight="1">
      <c r="A18" s="19"/>
      <c r="B18" s="20"/>
      <c r="C18" s="21"/>
      <c r="D18" s="8"/>
      <c r="E18" s="8"/>
      <c r="F18" s="8"/>
      <c r="G18" s="8"/>
      <c r="H18" s="8"/>
      <c r="I18" s="8"/>
      <c r="J18" s="18"/>
      <c r="K18" s="10" t="s">
        <v>11</v>
      </c>
      <c r="L18" s="388" t="s">
        <v>35</v>
      </c>
      <c r="M18" s="384" t="s">
        <v>266</v>
      </c>
      <c r="N18" s="13" t="s">
        <v>26</v>
      </c>
      <c r="O18" s="14"/>
      <c r="P18" s="231" t="s">
        <v>11</v>
      </c>
      <c r="Q18" s="211"/>
      <c r="R18" s="232" t="s">
        <v>11</v>
      </c>
      <c r="S18" s="231" t="s">
        <v>11</v>
      </c>
      <c r="T18" s="211"/>
      <c r="U18" s="233" t="s">
        <v>11</v>
      </c>
      <c r="V18" s="385">
        <v>1</v>
      </c>
      <c r="W18" s="389" t="s">
        <v>267</v>
      </c>
      <c r="X18" s="212">
        <v>400</v>
      </c>
      <c r="Y18" s="126">
        <v>10</v>
      </c>
      <c r="Z18" s="211" t="s">
        <v>36</v>
      </c>
      <c r="AA18" s="212">
        <v>440</v>
      </c>
      <c r="AB18" s="126">
        <v>10</v>
      </c>
      <c r="AC18" s="211" t="s">
        <v>36</v>
      </c>
      <c r="AD18" s="212">
        <f>AA18+0.1*AA18</f>
        <v>484</v>
      </c>
      <c r="AE18" s="126">
        <v>10</v>
      </c>
      <c r="AF18" s="211" t="s">
        <v>36</v>
      </c>
      <c r="AG18" s="234">
        <f>AD18+0.1*AD18</f>
        <v>532.4</v>
      </c>
      <c r="AH18" s="214"/>
      <c r="AI18" s="215"/>
      <c r="AJ18" s="235"/>
      <c r="AK18" s="217"/>
      <c r="AL18" s="225"/>
      <c r="AM18" s="226"/>
    </row>
    <row r="19" spans="1:39" s="220" customFormat="1" ht="113.25" customHeight="1">
      <c r="A19" s="19"/>
      <c r="B19" s="20"/>
      <c r="C19" s="21"/>
      <c r="D19" s="8"/>
      <c r="E19" s="8"/>
      <c r="F19" s="8"/>
      <c r="G19" s="8"/>
      <c r="H19" s="8"/>
      <c r="I19" s="8"/>
      <c r="J19" s="18"/>
      <c r="K19" s="10" t="s">
        <v>11</v>
      </c>
      <c r="L19" s="393" t="s">
        <v>268</v>
      </c>
      <c r="M19" s="394" t="s">
        <v>269</v>
      </c>
      <c r="N19" s="13" t="s">
        <v>26</v>
      </c>
      <c r="O19" s="14"/>
      <c r="P19" s="126"/>
      <c r="Q19" s="211"/>
      <c r="R19" s="224"/>
      <c r="S19" s="126"/>
      <c r="T19" s="211"/>
      <c r="U19" s="212"/>
      <c r="V19" s="385">
        <v>20</v>
      </c>
      <c r="W19" s="395" t="s">
        <v>78</v>
      </c>
      <c r="X19" s="396">
        <v>400</v>
      </c>
      <c r="Y19" s="126">
        <v>3</v>
      </c>
      <c r="Z19" s="211" t="s">
        <v>36</v>
      </c>
      <c r="AA19" s="212">
        <f>X19+0.1*X19</f>
        <v>440</v>
      </c>
      <c r="AB19" s="126">
        <v>3</v>
      </c>
      <c r="AC19" s="211" t="s">
        <v>36</v>
      </c>
      <c r="AD19" s="212">
        <f>AA19+0.1*AA19</f>
        <v>484</v>
      </c>
      <c r="AE19" s="126">
        <v>3</v>
      </c>
      <c r="AF19" s="211" t="s">
        <v>36</v>
      </c>
      <c r="AG19" s="234">
        <f>AD19+0.1*AD19</f>
        <v>532.4</v>
      </c>
      <c r="AH19" s="214"/>
      <c r="AI19" s="215"/>
      <c r="AJ19" s="235"/>
      <c r="AK19" s="217"/>
      <c r="AL19" s="225"/>
      <c r="AM19" s="226"/>
    </row>
    <row r="20" spans="1:39" s="210" customFormat="1" ht="48" customHeight="1">
      <c r="A20" s="776" t="s">
        <v>270</v>
      </c>
      <c r="B20" s="777" t="s">
        <v>37</v>
      </c>
      <c r="C20" s="760" t="s">
        <v>38</v>
      </c>
      <c r="D20" s="22" t="s">
        <v>39</v>
      </c>
      <c r="E20" s="22" t="s">
        <v>40</v>
      </c>
      <c r="F20" s="22" t="s">
        <v>3</v>
      </c>
      <c r="G20" s="22" t="s">
        <v>4</v>
      </c>
      <c r="H20" s="22" t="s">
        <v>5</v>
      </c>
      <c r="I20" s="23">
        <v>17</v>
      </c>
      <c r="J20" s="24"/>
      <c r="K20" s="774" t="s">
        <v>41</v>
      </c>
      <c r="L20" s="775"/>
      <c r="M20" s="25" t="s">
        <v>42</v>
      </c>
      <c r="N20" s="26">
        <v>100</v>
      </c>
      <c r="O20" s="6" t="s">
        <v>8</v>
      </c>
      <c r="P20" s="5">
        <v>100</v>
      </c>
      <c r="Q20" s="27" t="s">
        <v>8</v>
      </c>
      <c r="R20" s="236">
        <f>SUM(R21:R31)</f>
        <v>997.5</v>
      </c>
      <c r="S20" s="26">
        <v>100</v>
      </c>
      <c r="T20" s="27" t="s">
        <v>8</v>
      </c>
      <c r="U20" s="237">
        <f>SUM(U21:U31)</f>
        <v>1925</v>
      </c>
      <c r="V20" s="26">
        <v>100</v>
      </c>
      <c r="W20" s="27" t="s">
        <v>8</v>
      </c>
      <c r="X20" s="237">
        <f>SUM(X21:X31)</f>
        <v>5300.6500000000005</v>
      </c>
      <c r="Y20" s="26">
        <v>100</v>
      </c>
      <c r="Z20" s="27" t="s">
        <v>8</v>
      </c>
      <c r="AA20" s="237">
        <f>SUM(AA21:AA31)</f>
        <v>2370.8359999999998</v>
      </c>
      <c r="AB20" s="26">
        <v>100</v>
      </c>
      <c r="AC20" s="27" t="s">
        <v>8</v>
      </c>
      <c r="AD20" s="237">
        <f>SUM(AD21:AD31)</f>
        <v>2564.732</v>
      </c>
      <c r="AE20" s="26">
        <v>100</v>
      </c>
      <c r="AF20" s="27" t="s">
        <v>8</v>
      </c>
      <c r="AG20" s="237">
        <f>SUM(AG21:AG31)</f>
        <v>2774.5419999999999</v>
      </c>
      <c r="AH20" s="5">
        <v>100</v>
      </c>
      <c r="AI20" s="6" t="s">
        <v>8</v>
      </c>
      <c r="AJ20" s="238">
        <f>SUM(AJ21:AJ31)</f>
        <v>15733.260000000002</v>
      </c>
      <c r="AK20" s="239"/>
      <c r="AL20" s="208" t="s">
        <v>10</v>
      </c>
      <c r="AM20" s="508"/>
    </row>
    <row r="21" spans="1:39" s="220" customFormat="1" ht="136.5" customHeight="1">
      <c r="A21" s="754"/>
      <c r="B21" s="777"/>
      <c r="C21" s="760"/>
      <c r="D21" s="7" t="s">
        <v>39</v>
      </c>
      <c r="E21" s="7" t="s">
        <v>40</v>
      </c>
      <c r="F21" s="7" t="s">
        <v>3</v>
      </c>
      <c r="G21" s="7" t="s">
        <v>4</v>
      </c>
      <c r="H21" s="7" t="s">
        <v>5</v>
      </c>
      <c r="I21" s="8">
        <v>17</v>
      </c>
      <c r="J21" s="28">
        <v>38</v>
      </c>
      <c r="K21" s="10" t="s">
        <v>11</v>
      </c>
      <c r="L21" s="14" t="s">
        <v>43</v>
      </c>
      <c r="M21" s="398" t="s">
        <v>271</v>
      </c>
      <c r="N21" s="13"/>
      <c r="O21" s="14" t="s">
        <v>44</v>
      </c>
      <c r="P21" s="126">
        <v>6</v>
      </c>
      <c r="Q21" s="211" t="s">
        <v>36</v>
      </c>
      <c r="R21" s="212">
        <v>300</v>
      </c>
      <c r="S21" s="126">
        <v>6</v>
      </c>
      <c r="T21" s="211" t="s">
        <v>36</v>
      </c>
      <c r="U21" s="30">
        <v>600</v>
      </c>
      <c r="V21" s="385">
        <v>100</v>
      </c>
      <c r="W21" s="395" t="s">
        <v>8</v>
      </c>
      <c r="X21" s="212">
        <v>3500</v>
      </c>
      <c r="Y21" s="126">
        <v>6</v>
      </c>
      <c r="Z21" s="211" t="s">
        <v>36</v>
      </c>
      <c r="AA21" s="212">
        <f>(758.16+((758.16*10)/100))</f>
        <v>833.976</v>
      </c>
      <c r="AB21" s="126">
        <v>6</v>
      </c>
      <c r="AC21" s="211" t="s">
        <v>36</v>
      </c>
      <c r="AD21" s="212">
        <f>(818.8+((818.8*10)/100))</f>
        <v>900.68</v>
      </c>
      <c r="AE21" s="126">
        <v>6</v>
      </c>
      <c r="AF21" s="211" t="s">
        <v>36</v>
      </c>
      <c r="AG21" s="213">
        <f>(884.32+((884.32*10)/100))</f>
        <v>972.75200000000007</v>
      </c>
      <c r="AH21" s="214"/>
      <c r="AI21" s="215"/>
      <c r="AJ21" s="216">
        <f>R21+U21+X21+AA21+AD21+AG21</f>
        <v>7107.4080000000004</v>
      </c>
      <c r="AK21" s="217"/>
      <c r="AL21" s="225"/>
      <c r="AM21" s="226"/>
    </row>
    <row r="22" spans="1:39" s="220" customFormat="1" ht="46.5" customHeight="1">
      <c r="A22" s="754"/>
      <c r="B22" s="777"/>
      <c r="C22" s="760"/>
      <c r="D22" s="7" t="s">
        <v>39</v>
      </c>
      <c r="E22" s="7" t="s">
        <v>40</v>
      </c>
      <c r="F22" s="7" t="s">
        <v>3</v>
      </c>
      <c r="G22" s="7" t="s">
        <v>4</v>
      </c>
      <c r="H22" s="7" t="s">
        <v>5</v>
      </c>
      <c r="I22" s="8">
        <v>17</v>
      </c>
      <c r="J22" s="28">
        <v>39</v>
      </c>
      <c r="K22" s="10" t="s">
        <v>45</v>
      </c>
      <c r="L22" s="14" t="s">
        <v>46</v>
      </c>
      <c r="M22" s="14" t="s">
        <v>47</v>
      </c>
      <c r="N22" s="13"/>
      <c r="O22" s="14" t="s">
        <v>44</v>
      </c>
      <c r="P22" s="126">
        <v>1</v>
      </c>
      <c r="Q22" s="211" t="s">
        <v>22</v>
      </c>
      <c r="R22" s="212">
        <v>100</v>
      </c>
      <c r="S22" s="126">
        <v>1</v>
      </c>
      <c r="T22" s="211" t="s">
        <v>48</v>
      </c>
      <c r="U22" s="240">
        <v>173.5</v>
      </c>
      <c r="V22" s="241">
        <v>1</v>
      </c>
      <c r="W22" s="211" t="s">
        <v>49</v>
      </c>
      <c r="X22" s="212">
        <v>190.85</v>
      </c>
      <c r="Y22" s="241">
        <v>1</v>
      </c>
      <c r="Z22" s="211" t="s">
        <v>49</v>
      </c>
      <c r="AA22" s="212">
        <v>209.9</v>
      </c>
      <c r="AB22" s="241">
        <v>1</v>
      </c>
      <c r="AC22" s="211" t="s">
        <v>49</v>
      </c>
      <c r="AD22" s="212">
        <v>230.9</v>
      </c>
      <c r="AE22" s="241">
        <v>1</v>
      </c>
      <c r="AF22" s="211" t="s">
        <v>49</v>
      </c>
      <c r="AG22" s="212">
        <v>254.02</v>
      </c>
      <c r="AH22" s="214"/>
      <c r="AI22" s="215"/>
      <c r="AJ22" s="216">
        <f t="shared" si="0"/>
        <v>1159.17</v>
      </c>
      <c r="AK22" s="217"/>
      <c r="AL22" s="225"/>
      <c r="AM22" s="226"/>
    </row>
    <row r="23" spans="1:39" s="417" customFormat="1" ht="42.75" customHeight="1">
      <c r="A23" s="754"/>
      <c r="B23" s="777"/>
      <c r="C23" s="760"/>
      <c r="D23" s="399" t="s">
        <v>39</v>
      </c>
      <c r="E23" s="399" t="s">
        <v>40</v>
      </c>
      <c r="F23" s="399" t="s">
        <v>3</v>
      </c>
      <c r="G23" s="399" t="s">
        <v>4</v>
      </c>
      <c r="H23" s="399" t="s">
        <v>5</v>
      </c>
      <c r="I23" s="400">
        <v>17</v>
      </c>
      <c r="J23" s="401">
        <v>40</v>
      </c>
      <c r="K23" s="402" t="s">
        <v>11</v>
      </c>
      <c r="L23" s="403" t="s">
        <v>50</v>
      </c>
      <c r="M23" s="404" t="s">
        <v>51</v>
      </c>
      <c r="N23" s="405"/>
      <c r="O23" s="403" t="s">
        <v>44</v>
      </c>
      <c r="P23" s="406">
        <v>4</v>
      </c>
      <c r="Q23" s="407" t="s">
        <v>49</v>
      </c>
      <c r="R23" s="408">
        <v>100</v>
      </c>
      <c r="S23" s="406">
        <v>4</v>
      </c>
      <c r="T23" s="407" t="s">
        <v>48</v>
      </c>
      <c r="U23" s="409">
        <v>100</v>
      </c>
      <c r="V23" s="126">
        <v>0</v>
      </c>
      <c r="W23" s="211"/>
      <c r="X23" s="224">
        <v>0</v>
      </c>
      <c r="Y23" s="126"/>
      <c r="Z23" s="211"/>
      <c r="AA23" s="212"/>
      <c r="AB23" s="126"/>
      <c r="AC23" s="211"/>
      <c r="AD23" s="212"/>
      <c r="AE23" s="126"/>
      <c r="AF23" s="211"/>
      <c r="AG23" s="213"/>
      <c r="AH23" s="214"/>
      <c r="AI23" s="215"/>
      <c r="AJ23" s="216"/>
      <c r="AK23" s="217"/>
      <c r="AL23" s="225"/>
      <c r="AM23" s="226"/>
    </row>
    <row r="24" spans="1:39" s="220" customFormat="1" ht="151.5" customHeight="1">
      <c r="A24" s="31"/>
      <c r="B24" s="32"/>
      <c r="C24" s="21"/>
      <c r="D24" s="7" t="s">
        <v>39</v>
      </c>
      <c r="E24" s="7" t="s">
        <v>40</v>
      </c>
      <c r="F24" s="7" t="s">
        <v>3</v>
      </c>
      <c r="G24" s="7" t="s">
        <v>4</v>
      </c>
      <c r="H24" s="7" t="s">
        <v>5</v>
      </c>
      <c r="I24" s="8">
        <v>17</v>
      </c>
      <c r="J24" s="28">
        <v>41</v>
      </c>
      <c r="K24" s="10" t="s">
        <v>11</v>
      </c>
      <c r="L24" s="14" t="s">
        <v>52</v>
      </c>
      <c r="M24" s="398" t="s">
        <v>272</v>
      </c>
      <c r="N24" s="13"/>
      <c r="O24" s="14" t="s">
        <v>44</v>
      </c>
      <c r="P24" s="126">
        <v>90</v>
      </c>
      <c r="Q24" s="211" t="s">
        <v>53</v>
      </c>
      <c r="R24" s="212">
        <v>272.5</v>
      </c>
      <c r="S24" s="126">
        <v>90</v>
      </c>
      <c r="T24" s="211" t="s">
        <v>53</v>
      </c>
      <c r="U24" s="30">
        <v>726.5</v>
      </c>
      <c r="V24" s="385">
        <v>475</v>
      </c>
      <c r="W24" s="389" t="s">
        <v>53</v>
      </c>
      <c r="X24" s="212">
        <v>1200</v>
      </c>
      <c r="Y24" s="126">
        <v>575</v>
      </c>
      <c r="Z24" s="211" t="s">
        <v>53</v>
      </c>
      <c r="AA24" s="212">
        <f>(804+((804*10)/100))</f>
        <v>884.4</v>
      </c>
      <c r="AB24" s="126">
        <v>90</v>
      </c>
      <c r="AC24" s="211" t="s">
        <v>53</v>
      </c>
      <c r="AD24" s="212">
        <f>(868.32+((868.32*10)/100))</f>
        <v>955.15200000000004</v>
      </c>
      <c r="AE24" s="126">
        <v>90</v>
      </c>
      <c r="AF24" s="211" t="s">
        <v>53</v>
      </c>
      <c r="AG24" s="213">
        <f>(937.8+((937.8*10)/100))</f>
        <v>1031.58</v>
      </c>
      <c r="AH24" s="214"/>
      <c r="AI24" s="215"/>
      <c r="AJ24" s="216">
        <f t="shared" si="0"/>
        <v>5070.1319999999996</v>
      </c>
      <c r="AK24" s="217"/>
      <c r="AL24" s="225"/>
      <c r="AM24" s="226"/>
    </row>
    <row r="25" spans="1:39" s="417" customFormat="1" ht="59.25" customHeight="1">
      <c r="A25" s="33"/>
      <c r="B25" s="34"/>
      <c r="C25" s="35"/>
      <c r="D25" s="399" t="s">
        <v>39</v>
      </c>
      <c r="E25" s="399" t="s">
        <v>40</v>
      </c>
      <c r="F25" s="399" t="s">
        <v>3</v>
      </c>
      <c r="G25" s="399" t="s">
        <v>4</v>
      </c>
      <c r="H25" s="399" t="s">
        <v>5</v>
      </c>
      <c r="I25" s="400">
        <v>17</v>
      </c>
      <c r="J25" s="401">
        <v>44</v>
      </c>
      <c r="K25" s="402" t="s">
        <v>11</v>
      </c>
      <c r="L25" s="403" t="s">
        <v>54</v>
      </c>
      <c r="M25" s="403" t="s">
        <v>55</v>
      </c>
      <c r="N25" s="405"/>
      <c r="O25" s="403"/>
      <c r="P25" s="406">
        <v>1</v>
      </c>
      <c r="Q25" s="407" t="s">
        <v>36</v>
      </c>
      <c r="R25" s="408">
        <v>150</v>
      </c>
      <c r="S25" s="406">
        <v>1</v>
      </c>
      <c r="T25" s="407" t="s">
        <v>36</v>
      </c>
      <c r="U25" s="409">
        <v>200</v>
      </c>
      <c r="V25" s="421">
        <v>1</v>
      </c>
      <c r="W25" s="407" t="s">
        <v>36</v>
      </c>
      <c r="X25" s="408">
        <v>247.8</v>
      </c>
      <c r="Y25" s="421">
        <v>1</v>
      </c>
      <c r="Z25" s="407" t="s">
        <v>36</v>
      </c>
      <c r="AA25" s="408">
        <v>267.60000000000002</v>
      </c>
      <c r="AB25" s="421">
        <v>1</v>
      </c>
      <c r="AC25" s="407" t="s">
        <v>36</v>
      </c>
      <c r="AD25" s="408">
        <v>289</v>
      </c>
      <c r="AE25" s="421">
        <v>1</v>
      </c>
      <c r="AF25" s="407" t="s">
        <v>36</v>
      </c>
      <c r="AG25" s="410">
        <v>312.12</v>
      </c>
      <c r="AH25" s="411"/>
      <c r="AI25" s="412"/>
      <c r="AJ25" s="413">
        <f t="shared" si="0"/>
        <v>1466.52</v>
      </c>
      <c r="AK25" s="414"/>
      <c r="AL25" s="422"/>
      <c r="AM25" s="226"/>
    </row>
    <row r="26" spans="1:39" s="220" customFormat="1" ht="129.75" customHeight="1">
      <c r="A26" s="36"/>
      <c r="B26" s="32"/>
      <c r="C26" s="37"/>
      <c r="D26" s="7" t="s">
        <v>39</v>
      </c>
      <c r="E26" s="7" t="s">
        <v>40</v>
      </c>
      <c r="F26" s="7" t="s">
        <v>3</v>
      </c>
      <c r="G26" s="7" t="s">
        <v>4</v>
      </c>
      <c r="H26" s="7" t="s">
        <v>5</v>
      </c>
      <c r="I26" s="8">
        <v>17</v>
      </c>
      <c r="J26" s="28">
        <v>45</v>
      </c>
      <c r="K26" s="10" t="s">
        <v>11</v>
      </c>
      <c r="L26" s="393" t="s">
        <v>273</v>
      </c>
      <c r="M26" s="393" t="s">
        <v>274</v>
      </c>
      <c r="N26" s="13"/>
      <c r="O26" s="14"/>
      <c r="P26" s="126">
        <v>5</v>
      </c>
      <c r="Q26" s="211" t="s">
        <v>36</v>
      </c>
      <c r="R26" s="212">
        <v>75</v>
      </c>
      <c r="S26" s="126">
        <v>5</v>
      </c>
      <c r="T26" s="211" t="s">
        <v>36</v>
      </c>
      <c r="U26" s="212">
        <v>125</v>
      </c>
      <c r="V26" s="418">
        <v>1</v>
      </c>
      <c r="W26" s="395" t="s">
        <v>48</v>
      </c>
      <c r="X26" s="212">
        <v>162</v>
      </c>
      <c r="Y26" s="241">
        <v>10</v>
      </c>
      <c r="Z26" s="211" t="s">
        <v>36</v>
      </c>
      <c r="AA26" s="212">
        <v>174.96</v>
      </c>
      <c r="AB26" s="241">
        <v>10</v>
      </c>
      <c r="AC26" s="211" t="s">
        <v>36</v>
      </c>
      <c r="AD26" s="212">
        <v>189</v>
      </c>
      <c r="AE26" s="241">
        <v>10</v>
      </c>
      <c r="AF26" s="211" t="s">
        <v>36</v>
      </c>
      <c r="AG26" s="213">
        <v>204.07</v>
      </c>
      <c r="AH26" s="214"/>
      <c r="AI26" s="215"/>
      <c r="AJ26" s="216">
        <f t="shared" si="0"/>
        <v>930.03</v>
      </c>
      <c r="AK26" s="217"/>
      <c r="AL26" s="230"/>
      <c r="AM26" s="226"/>
    </row>
    <row r="27" spans="1:39" s="220" customFormat="1" ht="74.25" customHeight="1">
      <c r="A27" s="36"/>
      <c r="B27" s="32"/>
      <c r="C27" s="38"/>
      <c r="D27" s="7" t="s">
        <v>39</v>
      </c>
      <c r="E27" s="7" t="s">
        <v>40</v>
      </c>
      <c r="F27" s="7" t="s">
        <v>3</v>
      </c>
      <c r="G27" s="7" t="s">
        <v>4</v>
      </c>
      <c r="H27" s="7" t="s">
        <v>5</v>
      </c>
      <c r="I27" s="8">
        <v>17</v>
      </c>
      <c r="J27" s="28"/>
      <c r="K27" s="39"/>
      <c r="L27" s="423" t="s">
        <v>56</v>
      </c>
      <c r="M27" s="424" t="s">
        <v>57</v>
      </c>
      <c r="N27" s="405" t="s">
        <v>21</v>
      </c>
      <c r="O27" s="403"/>
      <c r="P27" s="406"/>
      <c r="Q27" s="428" t="s">
        <v>11</v>
      </c>
      <c r="R27" s="429">
        <v>0</v>
      </c>
      <c r="S27" s="430"/>
      <c r="T27" s="428" t="s">
        <v>11</v>
      </c>
      <c r="U27" s="429">
        <v>0</v>
      </c>
      <c r="V27" s="406"/>
      <c r="W27" s="407"/>
      <c r="X27" s="408"/>
      <c r="Y27" s="406"/>
      <c r="Z27" s="407"/>
      <c r="AA27" s="408"/>
      <c r="AB27" s="406"/>
      <c r="AC27" s="407"/>
      <c r="AD27" s="408"/>
      <c r="AE27" s="406"/>
      <c r="AF27" s="407"/>
      <c r="AG27" s="408"/>
      <c r="AH27" s="411"/>
      <c r="AI27" s="412"/>
      <c r="AJ27" s="413">
        <f t="shared" si="0"/>
        <v>0</v>
      </c>
      <c r="AK27" s="217"/>
      <c r="AL27" s="225"/>
      <c r="AM27" s="226"/>
    </row>
    <row r="28" spans="1:39" s="220" customFormat="1" ht="66" customHeight="1">
      <c r="A28" s="36"/>
      <c r="B28" s="32"/>
      <c r="C28" s="38"/>
      <c r="D28" s="7" t="s">
        <v>39</v>
      </c>
      <c r="E28" s="7" t="s">
        <v>40</v>
      </c>
      <c r="F28" s="7" t="s">
        <v>3</v>
      </c>
      <c r="G28" s="7" t="s">
        <v>4</v>
      </c>
      <c r="H28" s="7" t="s">
        <v>5</v>
      </c>
      <c r="I28" s="8">
        <v>17</v>
      </c>
      <c r="J28" s="28"/>
      <c r="K28" s="39"/>
      <c r="L28" s="423" t="s">
        <v>58</v>
      </c>
      <c r="M28" s="424" t="s">
        <v>59</v>
      </c>
      <c r="N28" s="405" t="s">
        <v>21</v>
      </c>
      <c r="O28" s="403"/>
      <c r="P28" s="406"/>
      <c r="Q28" s="428" t="s">
        <v>11</v>
      </c>
      <c r="R28" s="429">
        <v>0</v>
      </c>
      <c r="S28" s="430"/>
      <c r="T28" s="428" t="s">
        <v>11</v>
      </c>
      <c r="U28" s="429">
        <v>0</v>
      </c>
      <c r="V28" s="406"/>
      <c r="W28" s="407"/>
      <c r="X28" s="408"/>
      <c r="Y28" s="406"/>
      <c r="Z28" s="407"/>
      <c r="AA28" s="408"/>
      <c r="AB28" s="406"/>
      <c r="AC28" s="407"/>
      <c r="AD28" s="408"/>
      <c r="AE28" s="406"/>
      <c r="AF28" s="407"/>
      <c r="AG28" s="408"/>
      <c r="AH28" s="411"/>
      <c r="AI28" s="412"/>
      <c r="AJ28" s="413">
        <f t="shared" si="0"/>
        <v>0</v>
      </c>
      <c r="AK28" s="217"/>
      <c r="AL28" s="225"/>
      <c r="AM28" s="226"/>
    </row>
    <row r="29" spans="1:39" s="220" customFormat="1" ht="51">
      <c r="A29" s="36"/>
      <c r="B29" s="32"/>
      <c r="C29" s="38"/>
      <c r="D29" s="7" t="s">
        <v>39</v>
      </c>
      <c r="E29" s="7" t="s">
        <v>40</v>
      </c>
      <c r="F29" s="7" t="s">
        <v>3</v>
      </c>
      <c r="G29" s="7" t="s">
        <v>4</v>
      </c>
      <c r="H29" s="7" t="s">
        <v>5</v>
      </c>
      <c r="I29" s="8">
        <v>17</v>
      </c>
      <c r="J29" s="28"/>
      <c r="K29" s="39"/>
      <c r="L29" s="423" t="s">
        <v>60</v>
      </c>
      <c r="M29" s="424" t="s">
        <v>61</v>
      </c>
      <c r="N29" s="405" t="s">
        <v>21</v>
      </c>
      <c r="O29" s="403"/>
      <c r="P29" s="406"/>
      <c r="Q29" s="428" t="s">
        <v>11</v>
      </c>
      <c r="R29" s="429">
        <v>0</v>
      </c>
      <c r="S29" s="430"/>
      <c r="T29" s="428" t="s">
        <v>11</v>
      </c>
      <c r="U29" s="429">
        <v>0</v>
      </c>
      <c r="V29" s="406"/>
      <c r="W29" s="407"/>
      <c r="X29" s="408"/>
      <c r="Y29" s="406"/>
      <c r="Z29" s="407"/>
      <c r="AA29" s="408"/>
      <c r="AB29" s="406"/>
      <c r="AC29" s="407"/>
      <c r="AD29" s="408"/>
      <c r="AE29" s="406"/>
      <c r="AF29" s="407"/>
      <c r="AG29" s="408"/>
      <c r="AH29" s="411"/>
      <c r="AI29" s="412"/>
      <c r="AJ29" s="413">
        <f t="shared" si="0"/>
        <v>0</v>
      </c>
      <c r="AK29" s="217"/>
      <c r="AL29" s="225"/>
      <c r="AM29" s="226"/>
    </row>
    <row r="30" spans="1:39" s="220" customFormat="1" ht="58.5" customHeight="1">
      <c r="A30" s="36"/>
      <c r="B30" s="32"/>
      <c r="C30" s="38"/>
      <c r="D30" s="7" t="s">
        <v>39</v>
      </c>
      <c r="E30" s="7" t="s">
        <v>40</v>
      </c>
      <c r="F30" s="7" t="s">
        <v>3</v>
      </c>
      <c r="G30" s="7" t="s">
        <v>4</v>
      </c>
      <c r="H30" s="7" t="s">
        <v>5</v>
      </c>
      <c r="I30" s="8">
        <v>17</v>
      </c>
      <c r="J30" s="28"/>
      <c r="K30" s="39"/>
      <c r="L30" s="423" t="s">
        <v>62</v>
      </c>
      <c r="M30" s="424" t="s">
        <v>63</v>
      </c>
      <c r="N30" s="405" t="s">
        <v>21</v>
      </c>
      <c r="O30" s="403"/>
      <c r="P30" s="406"/>
      <c r="Q30" s="428" t="s">
        <v>11</v>
      </c>
      <c r="R30" s="429">
        <v>0</v>
      </c>
      <c r="S30" s="430"/>
      <c r="T30" s="428" t="s">
        <v>11</v>
      </c>
      <c r="U30" s="429">
        <v>0</v>
      </c>
      <c r="V30" s="406"/>
      <c r="W30" s="407"/>
      <c r="X30" s="408"/>
      <c r="Y30" s="406"/>
      <c r="Z30" s="407"/>
      <c r="AA30" s="408"/>
      <c r="AB30" s="406"/>
      <c r="AC30" s="407"/>
      <c r="AD30" s="408"/>
      <c r="AE30" s="406"/>
      <c r="AF30" s="407"/>
      <c r="AG30" s="408"/>
      <c r="AH30" s="411"/>
      <c r="AI30" s="412"/>
      <c r="AJ30" s="413">
        <f t="shared" si="0"/>
        <v>0</v>
      </c>
      <c r="AK30" s="217"/>
      <c r="AL30" s="225"/>
      <c r="AM30" s="226"/>
    </row>
    <row r="31" spans="1:39" s="220" customFormat="1" ht="46.5" customHeight="1">
      <c r="A31" s="36"/>
      <c r="B31" s="32"/>
      <c r="C31" s="38"/>
      <c r="D31" s="7" t="s">
        <v>39</v>
      </c>
      <c r="E31" s="7" t="s">
        <v>40</v>
      </c>
      <c r="F31" s="7" t="s">
        <v>3</v>
      </c>
      <c r="G31" s="7" t="s">
        <v>4</v>
      </c>
      <c r="H31" s="7" t="s">
        <v>5</v>
      </c>
      <c r="I31" s="8">
        <v>17</v>
      </c>
      <c r="J31" s="28"/>
      <c r="K31" s="39"/>
      <c r="L31" s="423" t="s">
        <v>64</v>
      </c>
      <c r="M31" s="424" t="s">
        <v>65</v>
      </c>
      <c r="N31" s="405" t="s">
        <v>21</v>
      </c>
      <c r="O31" s="403"/>
      <c r="P31" s="406"/>
      <c r="Q31" s="428" t="s">
        <v>11</v>
      </c>
      <c r="R31" s="429">
        <v>0</v>
      </c>
      <c r="S31" s="430"/>
      <c r="T31" s="428" t="s">
        <v>11</v>
      </c>
      <c r="U31" s="429">
        <v>0</v>
      </c>
      <c r="V31" s="406"/>
      <c r="W31" s="407"/>
      <c r="X31" s="408"/>
      <c r="Y31" s="406"/>
      <c r="Z31" s="407"/>
      <c r="AA31" s="408"/>
      <c r="AB31" s="406"/>
      <c r="AC31" s="407"/>
      <c r="AD31" s="408"/>
      <c r="AE31" s="406"/>
      <c r="AF31" s="407"/>
      <c r="AG31" s="408"/>
      <c r="AH31" s="411"/>
      <c r="AI31" s="412"/>
      <c r="AJ31" s="413">
        <f t="shared" si="0"/>
        <v>0</v>
      </c>
      <c r="AK31" s="217"/>
      <c r="AL31" s="225"/>
      <c r="AM31" s="226"/>
    </row>
    <row r="32" spans="1:39" s="220" customFormat="1" ht="75.75" customHeight="1">
      <c r="A32" s="36"/>
      <c r="B32" s="32"/>
      <c r="C32" s="38"/>
      <c r="D32" s="8"/>
      <c r="E32" s="8"/>
      <c r="F32" s="8"/>
      <c r="G32" s="8"/>
      <c r="H32" s="8"/>
      <c r="I32" s="8"/>
      <c r="J32" s="28"/>
      <c r="K32" s="39"/>
      <c r="L32" s="425" t="s">
        <v>66</v>
      </c>
      <c r="M32" s="426" t="s">
        <v>67</v>
      </c>
      <c r="N32" s="405" t="s">
        <v>21</v>
      </c>
      <c r="O32" s="403"/>
      <c r="P32" s="406"/>
      <c r="Q32" s="431"/>
      <c r="R32" s="429"/>
      <c r="S32" s="430">
        <v>5</v>
      </c>
      <c r="T32" s="428" t="s">
        <v>36</v>
      </c>
      <c r="U32" s="429">
        <v>418</v>
      </c>
      <c r="V32" s="406"/>
      <c r="W32" s="407"/>
      <c r="X32" s="408"/>
      <c r="Y32" s="406"/>
      <c r="Z32" s="407"/>
      <c r="AA32" s="408"/>
      <c r="AB32" s="406"/>
      <c r="AC32" s="407"/>
      <c r="AD32" s="408"/>
      <c r="AE32" s="406"/>
      <c r="AF32" s="407"/>
      <c r="AG32" s="408"/>
      <c r="AH32" s="411"/>
      <c r="AI32" s="412"/>
      <c r="AJ32" s="413"/>
      <c r="AK32" s="217"/>
      <c r="AL32" s="225"/>
      <c r="AM32" s="226"/>
    </row>
    <row r="33" spans="1:39" s="220" customFormat="1" ht="63" customHeight="1">
      <c r="A33" s="36"/>
      <c r="B33" s="32"/>
      <c r="C33" s="38"/>
      <c r="D33" s="8"/>
      <c r="E33" s="8"/>
      <c r="F33" s="8"/>
      <c r="G33" s="8"/>
      <c r="H33" s="8"/>
      <c r="I33" s="8"/>
      <c r="J33" s="28"/>
      <c r="K33" s="39"/>
      <c r="L33" s="425" t="s">
        <v>68</v>
      </c>
      <c r="M33" s="427" t="s">
        <v>69</v>
      </c>
      <c r="N33" s="405" t="s">
        <v>21</v>
      </c>
      <c r="O33" s="403"/>
      <c r="P33" s="406"/>
      <c r="Q33" s="431"/>
      <c r="R33" s="429"/>
      <c r="S33" s="430">
        <v>1</v>
      </c>
      <c r="T33" s="428" t="s">
        <v>36</v>
      </c>
      <c r="U33" s="429">
        <v>38.299999999999997</v>
      </c>
      <c r="V33" s="406"/>
      <c r="W33" s="407"/>
      <c r="X33" s="408"/>
      <c r="Y33" s="406"/>
      <c r="Z33" s="407"/>
      <c r="AA33" s="408"/>
      <c r="AB33" s="406"/>
      <c r="AC33" s="407"/>
      <c r="AD33" s="408"/>
      <c r="AE33" s="406"/>
      <c r="AF33" s="407"/>
      <c r="AG33" s="408"/>
      <c r="AH33" s="411"/>
      <c r="AI33" s="412"/>
      <c r="AJ33" s="413"/>
      <c r="AK33" s="217"/>
      <c r="AL33" s="225"/>
      <c r="AM33" s="226"/>
    </row>
    <row r="34" spans="1:39" s="220" customFormat="1" ht="78" customHeight="1">
      <c r="A34" s="36"/>
      <c r="B34" s="32"/>
      <c r="C34" s="38"/>
      <c r="D34" s="8"/>
      <c r="E34" s="8"/>
      <c r="F34" s="8"/>
      <c r="G34" s="8"/>
      <c r="H34" s="8"/>
      <c r="I34" s="8"/>
      <c r="J34" s="28"/>
      <c r="K34" s="39"/>
      <c r="L34" s="435" t="s">
        <v>275</v>
      </c>
      <c r="M34" s="436" t="s">
        <v>277</v>
      </c>
      <c r="N34" s="434" t="s">
        <v>72</v>
      </c>
      <c r="O34" s="14"/>
      <c r="P34" s="126"/>
      <c r="Q34" s="221"/>
      <c r="R34" s="224"/>
      <c r="S34" s="223"/>
      <c r="T34" s="243"/>
      <c r="U34" s="224"/>
      <c r="V34" s="385">
        <v>6</v>
      </c>
      <c r="W34" s="395" t="s">
        <v>276</v>
      </c>
      <c r="X34" s="396">
        <v>270</v>
      </c>
      <c r="Y34" s="126"/>
      <c r="Z34" s="211"/>
      <c r="AA34" s="212"/>
      <c r="AB34" s="126"/>
      <c r="AC34" s="211"/>
      <c r="AD34" s="212"/>
      <c r="AE34" s="126"/>
      <c r="AF34" s="211"/>
      <c r="AG34" s="212"/>
      <c r="AH34" s="214"/>
      <c r="AI34" s="215"/>
      <c r="AJ34" s="216"/>
      <c r="AK34" s="217"/>
      <c r="AL34" s="225"/>
      <c r="AM34" s="226"/>
    </row>
    <row r="35" spans="1:39" s="220" customFormat="1" ht="63" customHeight="1">
      <c r="A35" s="36"/>
      <c r="B35" s="32"/>
      <c r="C35" s="38"/>
      <c r="D35" s="8"/>
      <c r="E35" s="8"/>
      <c r="F35" s="8"/>
      <c r="G35" s="8"/>
      <c r="H35" s="8"/>
      <c r="I35" s="8"/>
      <c r="J35" s="28"/>
      <c r="K35" s="39"/>
      <c r="L35" s="435" t="s">
        <v>278</v>
      </c>
      <c r="M35" s="436" t="s">
        <v>279</v>
      </c>
      <c r="N35" s="434" t="s">
        <v>280</v>
      </c>
      <c r="O35" s="14"/>
      <c r="P35" s="126"/>
      <c r="Q35" s="221"/>
      <c r="R35" s="224"/>
      <c r="S35" s="223"/>
      <c r="T35" s="243"/>
      <c r="U35" s="224"/>
      <c r="V35" s="385">
        <v>36</v>
      </c>
      <c r="W35" s="395" t="s">
        <v>31</v>
      </c>
      <c r="X35" s="396">
        <v>540</v>
      </c>
      <c r="Y35" s="126"/>
      <c r="Z35" s="211"/>
      <c r="AA35" s="212"/>
      <c r="AB35" s="126"/>
      <c r="AC35" s="211"/>
      <c r="AD35" s="212"/>
      <c r="AE35" s="126"/>
      <c r="AF35" s="211"/>
      <c r="AG35" s="212"/>
      <c r="AH35" s="214"/>
      <c r="AI35" s="215"/>
      <c r="AJ35" s="216"/>
      <c r="AK35" s="217"/>
      <c r="AL35" s="225"/>
      <c r="AM35" s="226"/>
    </row>
    <row r="36" spans="1:39" s="220" customFormat="1" ht="89.25" customHeight="1">
      <c r="A36" s="36"/>
      <c r="B36" s="32"/>
      <c r="C36" s="38"/>
      <c r="D36" s="8"/>
      <c r="E36" s="8"/>
      <c r="F36" s="8"/>
      <c r="G36" s="8"/>
      <c r="H36" s="8"/>
      <c r="I36" s="8"/>
      <c r="J36" s="41" t="s">
        <v>11</v>
      </c>
      <c r="K36" s="39"/>
      <c r="L36" s="437" t="s">
        <v>70</v>
      </c>
      <c r="M36" s="438" t="s">
        <v>71</v>
      </c>
      <c r="N36" s="13" t="s">
        <v>72</v>
      </c>
      <c r="O36" s="14"/>
      <c r="P36" s="231" t="s">
        <v>11</v>
      </c>
      <c r="Q36" s="221"/>
      <c r="R36" s="232" t="s">
        <v>11</v>
      </c>
      <c r="S36" s="223"/>
      <c r="T36" s="243" t="s">
        <v>11</v>
      </c>
      <c r="U36" s="232" t="s">
        <v>11</v>
      </c>
      <c r="V36" s="385">
        <v>1</v>
      </c>
      <c r="W36" s="389" t="s">
        <v>27</v>
      </c>
      <c r="X36" s="396">
        <v>600</v>
      </c>
      <c r="Y36" s="126">
        <v>1</v>
      </c>
      <c r="Z36" s="211" t="s">
        <v>27</v>
      </c>
      <c r="AA36" s="212">
        <f>X36+0.1*X36</f>
        <v>660</v>
      </c>
      <c r="AB36" s="126">
        <v>1</v>
      </c>
      <c r="AC36" s="211" t="s">
        <v>27</v>
      </c>
      <c r="AD36" s="212">
        <f>AA36+0.1*AA36</f>
        <v>726</v>
      </c>
      <c r="AE36" s="126">
        <v>1</v>
      </c>
      <c r="AF36" s="211" t="s">
        <v>27</v>
      </c>
      <c r="AG36" s="212">
        <f>AD36+AD36*0.1</f>
        <v>798.6</v>
      </c>
      <c r="AH36" s="214"/>
      <c r="AI36" s="215"/>
      <c r="AJ36" s="216"/>
      <c r="AK36" s="217"/>
      <c r="AL36" s="225"/>
      <c r="AM36" s="226"/>
    </row>
    <row r="37" spans="1:39" s="210" customFormat="1" ht="63.75">
      <c r="A37" s="42"/>
      <c r="B37" s="43"/>
      <c r="C37" s="773" t="s">
        <v>73</v>
      </c>
      <c r="D37" s="22" t="s">
        <v>39</v>
      </c>
      <c r="E37" s="22" t="s">
        <v>40</v>
      </c>
      <c r="F37" s="22" t="s">
        <v>3</v>
      </c>
      <c r="G37" s="22" t="s">
        <v>4</v>
      </c>
      <c r="H37" s="22" t="s">
        <v>5</v>
      </c>
      <c r="I37" s="23">
        <v>22</v>
      </c>
      <c r="J37" s="44"/>
      <c r="K37" s="45"/>
      <c r="L37" s="46" t="s">
        <v>74</v>
      </c>
      <c r="M37" s="47" t="s">
        <v>75</v>
      </c>
      <c r="N37" s="48">
        <v>424</v>
      </c>
      <c r="O37" s="49" t="s">
        <v>76</v>
      </c>
      <c r="P37" s="50">
        <v>5</v>
      </c>
      <c r="Q37" s="51" t="s">
        <v>8</v>
      </c>
      <c r="R37" s="237">
        <v>253.17</v>
      </c>
      <c r="S37" s="50">
        <v>10</v>
      </c>
      <c r="T37" s="51" t="s">
        <v>8</v>
      </c>
      <c r="U37" s="237">
        <f>SUM(U38)</f>
        <v>600</v>
      </c>
      <c r="V37" s="50">
        <v>15</v>
      </c>
      <c r="W37" s="51" t="s">
        <v>8</v>
      </c>
      <c r="X37" s="237">
        <f>SUM(X38)</f>
        <v>1200</v>
      </c>
      <c r="Y37" s="50">
        <v>20</v>
      </c>
      <c r="Z37" s="51" t="s">
        <v>8</v>
      </c>
      <c r="AA37" s="237">
        <f>SUM(AA38)</f>
        <v>1320</v>
      </c>
      <c r="AB37" s="50">
        <v>25</v>
      </c>
      <c r="AC37" s="51" t="s">
        <v>8</v>
      </c>
      <c r="AD37" s="237">
        <f>SUM(AD38)</f>
        <v>1452.0000000000002</v>
      </c>
      <c r="AE37" s="50">
        <v>30</v>
      </c>
      <c r="AF37" s="51" t="s">
        <v>8</v>
      </c>
      <c r="AG37" s="237">
        <f>SUM(AG38)</f>
        <v>1597.2000000000003</v>
      </c>
      <c r="AH37" s="50">
        <v>312</v>
      </c>
      <c r="AI37" s="49" t="s">
        <v>76</v>
      </c>
      <c r="AJ37" s="206">
        <f t="shared" si="0"/>
        <v>6422.3700000000008</v>
      </c>
      <c r="AK37" s="239"/>
      <c r="AL37" s="208" t="s">
        <v>10</v>
      </c>
      <c r="AM37" s="508"/>
    </row>
    <row r="38" spans="1:39" s="220" customFormat="1" ht="228" customHeight="1">
      <c r="A38" s="36"/>
      <c r="B38" s="32"/>
      <c r="C38" s="778"/>
      <c r="D38" s="7" t="s">
        <v>39</v>
      </c>
      <c r="E38" s="7" t="s">
        <v>40</v>
      </c>
      <c r="F38" s="7" t="s">
        <v>3</v>
      </c>
      <c r="G38" s="7" t="s">
        <v>4</v>
      </c>
      <c r="H38" s="7" t="s">
        <v>5</v>
      </c>
      <c r="I38" s="8">
        <v>22</v>
      </c>
      <c r="J38" s="9" t="s">
        <v>5</v>
      </c>
      <c r="K38" s="10" t="s">
        <v>11</v>
      </c>
      <c r="L38" s="14" t="s">
        <v>77</v>
      </c>
      <c r="M38" s="440" t="s">
        <v>281</v>
      </c>
      <c r="N38" s="52"/>
      <c r="O38" s="14" t="s">
        <v>44</v>
      </c>
      <c r="P38" s="126">
        <v>33</v>
      </c>
      <c r="Q38" s="211" t="s">
        <v>78</v>
      </c>
      <c r="R38" s="212">
        <v>253.17</v>
      </c>
      <c r="S38" s="126">
        <v>10</v>
      </c>
      <c r="T38" s="211" t="s">
        <v>79</v>
      </c>
      <c r="U38" s="30">
        <v>600</v>
      </c>
      <c r="V38" s="385">
        <v>10</v>
      </c>
      <c r="W38" s="395" t="s">
        <v>8</v>
      </c>
      <c r="X38" s="396">
        <v>1200</v>
      </c>
      <c r="Y38" s="126">
        <v>10</v>
      </c>
      <c r="Z38" s="211" t="s">
        <v>79</v>
      </c>
      <c r="AA38" s="212">
        <f>X38*1.1</f>
        <v>1320</v>
      </c>
      <c r="AB38" s="126">
        <v>10</v>
      </c>
      <c r="AC38" s="211" t="s">
        <v>79</v>
      </c>
      <c r="AD38" s="212">
        <f>AA38*1.1</f>
        <v>1452.0000000000002</v>
      </c>
      <c r="AE38" s="126">
        <v>10</v>
      </c>
      <c r="AF38" s="211" t="s">
        <v>79</v>
      </c>
      <c r="AG38" s="212">
        <f>AD38*1.1</f>
        <v>1597.2000000000003</v>
      </c>
      <c r="AH38" s="244">
        <f>4671-3551</f>
        <v>1120</v>
      </c>
      <c r="AI38" s="215"/>
      <c r="AJ38" s="216">
        <f t="shared" si="0"/>
        <v>6422.3700000000008</v>
      </c>
      <c r="AK38" s="217"/>
      <c r="AL38" s="230"/>
      <c r="AM38" s="226"/>
    </row>
    <row r="39" spans="1:39" s="254" customFormat="1" ht="38.25">
      <c r="A39" s="779"/>
      <c r="B39" s="782"/>
      <c r="C39" s="783" t="s">
        <v>80</v>
      </c>
      <c r="D39" s="53" t="s">
        <v>3</v>
      </c>
      <c r="E39" s="53" t="s">
        <v>4</v>
      </c>
      <c r="F39" s="53" t="s">
        <v>3</v>
      </c>
      <c r="G39" s="53" t="s">
        <v>4</v>
      </c>
      <c r="H39" s="53" t="s">
        <v>5</v>
      </c>
      <c r="I39" s="54">
        <v>16</v>
      </c>
      <c r="J39" s="55"/>
      <c r="K39" s="785" t="s">
        <v>81</v>
      </c>
      <c r="L39" s="786"/>
      <c r="M39" s="56" t="s">
        <v>80</v>
      </c>
      <c r="N39" s="245">
        <v>630695</v>
      </c>
      <c r="O39" s="246" t="s">
        <v>82</v>
      </c>
      <c r="P39" s="247">
        <f>0.8*1400/$N39*100</f>
        <v>0.17758187396443606</v>
      </c>
      <c r="Q39" s="248" t="s">
        <v>8</v>
      </c>
      <c r="R39" s="249">
        <f>SUM(R40:R42)</f>
        <v>513.37599999999998</v>
      </c>
      <c r="S39" s="247">
        <v>0.32</v>
      </c>
      <c r="T39" s="248" t="s">
        <v>8</v>
      </c>
      <c r="U39" s="249">
        <f>SUM(U40:U42)</f>
        <v>676.13099999999997</v>
      </c>
      <c r="V39" s="247">
        <v>0.6</v>
      </c>
      <c r="W39" s="248" t="s">
        <v>8</v>
      </c>
      <c r="X39" s="249">
        <f>SUM(X40:X42)</f>
        <v>735.83</v>
      </c>
      <c r="Y39" s="247">
        <v>0.9</v>
      </c>
      <c r="Z39" s="248" t="s">
        <v>8</v>
      </c>
      <c r="AA39" s="249">
        <f>SUM(AA40:AA42)</f>
        <v>806.16</v>
      </c>
      <c r="AB39" s="247">
        <v>0.21</v>
      </c>
      <c r="AC39" s="248" t="s">
        <v>8</v>
      </c>
      <c r="AD39" s="249">
        <f>SUM(AD40:AD42)</f>
        <v>883.28000000000009</v>
      </c>
      <c r="AE39" s="247">
        <v>0.05</v>
      </c>
      <c r="AF39" s="248" t="s">
        <v>8</v>
      </c>
      <c r="AG39" s="249">
        <f>SUM(AG40:AG42)</f>
        <v>967.82999999999993</v>
      </c>
      <c r="AH39" s="245">
        <v>619910</v>
      </c>
      <c r="AI39" s="250" t="s">
        <v>82</v>
      </c>
      <c r="AJ39" s="249">
        <f>SUM(AJ40:AJ42)</f>
        <v>4582.607</v>
      </c>
      <c r="AK39" s="251"/>
      <c r="AL39" s="252" t="s">
        <v>10</v>
      </c>
      <c r="AM39" s="569"/>
    </row>
    <row r="40" spans="1:39" s="220" customFormat="1" ht="65.25" customHeight="1">
      <c r="A40" s="780"/>
      <c r="B40" s="777"/>
      <c r="C40" s="784"/>
      <c r="D40" s="7" t="s">
        <v>3</v>
      </c>
      <c r="E40" s="7" t="s">
        <v>4</v>
      </c>
      <c r="F40" s="7" t="s">
        <v>3</v>
      </c>
      <c r="G40" s="7" t="s">
        <v>4</v>
      </c>
      <c r="H40" s="7" t="s">
        <v>5</v>
      </c>
      <c r="I40" s="8">
        <v>16</v>
      </c>
      <c r="J40" s="41" t="s">
        <v>28</v>
      </c>
      <c r="K40" s="10" t="s">
        <v>11</v>
      </c>
      <c r="L40" s="393" t="s">
        <v>282</v>
      </c>
      <c r="M40" s="14" t="s">
        <v>83</v>
      </c>
      <c r="N40" s="52"/>
      <c r="O40" s="14" t="s">
        <v>44</v>
      </c>
      <c r="P40" s="255">
        <v>200000</v>
      </c>
      <c r="Q40" s="211" t="s">
        <v>84</v>
      </c>
      <c r="R40" s="212">
        <v>288.37599999999998</v>
      </c>
      <c r="S40" s="255">
        <v>300000</v>
      </c>
      <c r="T40" s="211" t="s">
        <v>84</v>
      </c>
      <c r="U40" s="212">
        <v>422.197</v>
      </c>
      <c r="V40" s="255">
        <v>300000</v>
      </c>
      <c r="W40" s="211" t="s">
        <v>84</v>
      </c>
      <c r="X40" s="212">
        <v>432</v>
      </c>
      <c r="Y40" s="255">
        <v>300000</v>
      </c>
      <c r="Z40" s="211" t="s">
        <v>84</v>
      </c>
      <c r="AA40" s="212">
        <v>475.2</v>
      </c>
      <c r="AB40" s="255">
        <v>300000</v>
      </c>
      <c r="AC40" s="211" t="s">
        <v>84</v>
      </c>
      <c r="AD40" s="212">
        <v>522.72</v>
      </c>
      <c r="AE40" s="255">
        <v>300000</v>
      </c>
      <c r="AF40" s="211" t="s">
        <v>84</v>
      </c>
      <c r="AG40" s="213">
        <v>575</v>
      </c>
      <c r="AH40" s="214"/>
      <c r="AI40" s="215"/>
      <c r="AJ40" s="216">
        <f>R40+U40+X40+AA40+AD40+AG40</f>
        <v>2715.4929999999999</v>
      </c>
      <c r="AK40" s="217"/>
      <c r="AL40" s="225"/>
      <c r="AM40" s="226"/>
    </row>
    <row r="41" spans="1:39" s="220" customFormat="1" ht="141" customHeight="1">
      <c r="A41" s="780"/>
      <c r="B41" s="777"/>
      <c r="C41" s="21"/>
      <c r="D41" s="7" t="s">
        <v>3</v>
      </c>
      <c r="E41" s="7" t="s">
        <v>4</v>
      </c>
      <c r="F41" s="7" t="s">
        <v>3</v>
      </c>
      <c r="G41" s="7" t="s">
        <v>4</v>
      </c>
      <c r="H41" s="7" t="s">
        <v>5</v>
      </c>
      <c r="I41" s="8">
        <v>16</v>
      </c>
      <c r="J41" s="41" t="s">
        <v>32</v>
      </c>
      <c r="K41" s="10" t="s">
        <v>11</v>
      </c>
      <c r="L41" s="14" t="s">
        <v>85</v>
      </c>
      <c r="M41" s="393" t="s">
        <v>283</v>
      </c>
      <c r="N41" s="13"/>
      <c r="O41" s="14"/>
      <c r="P41" s="126">
        <v>13</v>
      </c>
      <c r="Q41" s="211" t="s">
        <v>86</v>
      </c>
      <c r="R41" s="212">
        <v>125</v>
      </c>
      <c r="S41" s="126">
        <v>10</v>
      </c>
      <c r="T41" s="211" t="s">
        <v>23</v>
      </c>
      <c r="U41" s="212">
        <v>125</v>
      </c>
      <c r="V41" s="385">
        <v>7</v>
      </c>
      <c r="W41" s="395" t="s">
        <v>27</v>
      </c>
      <c r="X41" s="212">
        <v>162</v>
      </c>
      <c r="Y41" s="126">
        <v>10</v>
      </c>
      <c r="Z41" s="211" t="s">
        <v>23</v>
      </c>
      <c r="AA41" s="212">
        <v>174.96</v>
      </c>
      <c r="AB41" s="126">
        <v>10</v>
      </c>
      <c r="AC41" s="211" t="s">
        <v>23</v>
      </c>
      <c r="AD41" s="212">
        <v>188.96</v>
      </c>
      <c r="AE41" s="126">
        <v>10</v>
      </c>
      <c r="AF41" s="211" t="s">
        <v>23</v>
      </c>
      <c r="AG41" s="213">
        <v>204.07</v>
      </c>
      <c r="AH41" s="214"/>
      <c r="AI41" s="215"/>
      <c r="AJ41" s="216">
        <f t="shared" ref="AJ41:AJ49" si="1">R41+U41+X41+AA41+AD41+AG41</f>
        <v>979.99</v>
      </c>
      <c r="AK41" s="217"/>
      <c r="AL41" s="225"/>
      <c r="AM41" s="226"/>
    </row>
    <row r="42" spans="1:39" s="220" customFormat="1" ht="87" customHeight="1">
      <c r="A42" s="781"/>
      <c r="B42" s="34"/>
      <c r="C42" s="35"/>
      <c r="D42" s="59" t="s">
        <v>3</v>
      </c>
      <c r="E42" s="59" t="s">
        <v>4</v>
      </c>
      <c r="F42" s="59" t="s">
        <v>3</v>
      </c>
      <c r="G42" s="59" t="s">
        <v>4</v>
      </c>
      <c r="H42" s="59" t="s">
        <v>5</v>
      </c>
      <c r="I42" s="60">
        <v>16</v>
      </c>
      <c r="J42" s="61" t="s">
        <v>87</v>
      </c>
      <c r="K42" s="62" t="s">
        <v>11</v>
      </c>
      <c r="L42" s="63" t="s">
        <v>88</v>
      </c>
      <c r="M42" s="442" t="s">
        <v>284</v>
      </c>
      <c r="N42" s="64"/>
      <c r="O42" s="63"/>
      <c r="P42" s="256">
        <v>5</v>
      </c>
      <c r="Q42" s="257" t="s">
        <v>82</v>
      </c>
      <c r="R42" s="258">
        <v>100</v>
      </c>
      <c r="S42" s="256">
        <v>5</v>
      </c>
      <c r="T42" s="257" t="s">
        <v>82</v>
      </c>
      <c r="U42" s="258">
        <v>128.934</v>
      </c>
      <c r="V42" s="444">
        <v>4</v>
      </c>
      <c r="W42" s="445" t="s">
        <v>27</v>
      </c>
      <c r="X42" s="258">
        <v>141.83000000000001</v>
      </c>
      <c r="Y42" s="256">
        <v>5</v>
      </c>
      <c r="Z42" s="257" t="s">
        <v>82</v>
      </c>
      <c r="AA42" s="258">
        <v>156</v>
      </c>
      <c r="AB42" s="256">
        <v>5</v>
      </c>
      <c r="AC42" s="257" t="s">
        <v>82</v>
      </c>
      <c r="AD42" s="258">
        <v>171.6</v>
      </c>
      <c r="AE42" s="256">
        <v>5</v>
      </c>
      <c r="AF42" s="257" t="s">
        <v>82</v>
      </c>
      <c r="AG42" s="259">
        <v>188.76</v>
      </c>
      <c r="AH42" s="260"/>
      <c r="AI42" s="261"/>
      <c r="AJ42" s="262">
        <f t="shared" si="1"/>
        <v>887.12400000000002</v>
      </c>
      <c r="AK42" s="263"/>
      <c r="AL42" s="242"/>
      <c r="AM42" s="226"/>
    </row>
    <row r="43" spans="1:39" s="254" customFormat="1" ht="38.25">
      <c r="A43" s="65"/>
      <c r="B43" s="66"/>
      <c r="C43" s="67"/>
      <c r="D43" s="68" t="s">
        <v>39</v>
      </c>
      <c r="E43" s="68" t="s">
        <v>40</v>
      </c>
      <c r="F43" s="68" t="s">
        <v>3</v>
      </c>
      <c r="G43" s="68" t="s">
        <v>4</v>
      </c>
      <c r="H43" s="68" t="s">
        <v>5</v>
      </c>
      <c r="I43" s="69">
        <v>27</v>
      </c>
      <c r="J43" s="70"/>
      <c r="K43" s="789" t="s">
        <v>89</v>
      </c>
      <c r="L43" s="790"/>
      <c r="M43" s="71" t="s">
        <v>80</v>
      </c>
      <c r="N43" s="264">
        <v>630695</v>
      </c>
      <c r="O43" s="265" t="s">
        <v>82</v>
      </c>
      <c r="P43" s="266">
        <f>P39</f>
        <v>0.17758187396443606</v>
      </c>
      <c r="Q43" s="267" t="s">
        <v>8</v>
      </c>
      <c r="R43" s="268">
        <v>4871.6673000000001</v>
      </c>
      <c r="S43" s="266">
        <v>0.43</v>
      </c>
      <c r="T43" s="267" t="s">
        <v>8</v>
      </c>
      <c r="U43" s="268">
        <f>SUM(U44:U53)</f>
        <v>1544.5842749999999</v>
      </c>
      <c r="V43" s="266">
        <v>1.0900000000000001</v>
      </c>
      <c r="W43" s="267" t="s">
        <v>8</v>
      </c>
      <c r="X43" s="268">
        <f>SUM(X44:X53)</f>
        <v>3488.5039999999999</v>
      </c>
      <c r="Y43" s="446" t="s">
        <v>285</v>
      </c>
      <c r="Z43" s="267" t="s">
        <v>8</v>
      </c>
      <c r="AA43" s="268">
        <f>SUM(AA44:AA53)</f>
        <v>3011.3</v>
      </c>
      <c r="AB43" s="266">
        <f>AB39</f>
        <v>0.21</v>
      </c>
      <c r="AC43" s="267" t="s">
        <v>8</v>
      </c>
      <c r="AD43" s="268">
        <f>SUM(AD44:AD53)</f>
        <v>3542.93</v>
      </c>
      <c r="AE43" s="266">
        <f>AE39</f>
        <v>0.05</v>
      </c>
      <c r="AF43" s="267" t="s">
        <v>8</v>
      </c>
      <c r="AG43" s="268">
        <f>SUM(AG44:AG53)</f>
        <v>4911.58</v>
      </c>
      <c r="AH43" s="264">
        <v>619910</v>
      </c>
      <c r="AI43" s="269" t="s">
        <v>82</v>
      </c>
      <c r="AJ43" s="270">
        <f t="shared" si="1"/>
        <v>21370.565575000001</v>
      </c>
      <c r="AK43" s="271"/>
      <c r="AL43" s="252" t="s">
        <v>10</v>
      </c>
      <c r="AM43" s="569"/>
    </row>
    <row r="44" spans="1:39" s="220" customFormat="1" ht="82.5" customHeight="1">
      <c r="A44" s="36"/>
      <c r="B44" s="32"/>
      <c r="C44" s="21"/>
      <c r="D44" s="7" t="s">
        <v>39</v>
      </c>
      <c r="E44" s="7" t="s">
        <v>40</v>
      </c>
      <c r="F44" s="7" t="s">
        <v>3</v>
      </c>
      <c r="G44" s="7" t="s">
        <v>4</v>
      </c>
      <c r="H44" s="7" t="s">
        <v>5</v>
      </c>
      <c r="I44" s="8">
        <v>27</v>
      </c>
      <c r="J44" s="9" t="s">
        <v>18</v>
      </c>
      <c r="K44" s="72" t="s">
        <v>11</v>
      </c>
      <c r="L44" s="14" t="s">
        <v>90</v>
      </c>
      <c r="M44" s="393" t="s">
        <v>286</v>
      </c>
      <c r="N44" s="13"/>
      <c r="O44" s="14"/>
      <c r="P44" s="126">
        <v>65</v>
      </c>
      <c r="Q44" s="211" t="s">
        <v>82</v>
      </c>
      <c r="R44" s="272">
        <v>250</v>
      </c>
      <c r="S44" s="126">
        <v>166</v>
      </c>
      <c r="T44" s="211" t="s">
        <v>82</v>
      </c>
      <c r="U44" s="30">
        <v>530</v>
      </c>
      <c r="V44" s="126">
        <v>180</v>
      </c>
      <c r="W44" s="211" t="s">
        <v>27</v>
      </c>
      <c r="X44" s="212">
        <v>1580</v>
      </c>
      <c r="Y44" s="126">
        <v>180</v>
      </c>
      <c r="Z44" s="211" t="s">
        <v>82</v>
      </c>
      <c r="AA44" s="272">
        <v>1166.4000000000001</v>
      </c>
      <c r="AB44" s="126">
        <v>180</v>
      </c>
      <c r="AC44" s="211" t="s">
        <v>82</v>
      </c>
      <c r="AD44" s="272">
        <v>1618.2</v>
      </c>
      <c r="AE44" s="126">
        <v>180</v>
      </c>
      <c r="AF44" s="211" t="s">
        <v>82</v>
      </c>
      <c r="AG44" s="213">
        <v>2774.02</v>
      </c>
      <c r="AH44" s="214"/>
      <c r="AI44" s="215"/>
      <c r="AJ44" s="216">
        <f t="shared" si="1"/>
        <v>7918.6200000000008</v>
      </c>
      <c r="AK44" s="217"/>
      <c r="AL44" s="225"/>
      <c r="AM44" s="226"/>
    </row>
    <row r="45" spans="1:39" s="417" customFormat="1" ht="41.25" customHeight="1">
      <c r="A45" s="36"/>
      <c r="B45" s="32"/>
      <c r="C45" s="21"/>
      <c r="D45" s="399" t="s">
        <v>39</v>
      </c>
      <c r="E45" s="399" t="s">
        <v>40</v>
      </c>
      <c r="F45" s="399" t="s">
        <v>3</v>
      </c>
      <c r="G45" s="399" t="s">
        <v>4</v>
      </c>
      <c r="H45" s="399" t="s">
        <v>5</v>
      </c>
      <c r="I45" s="400">
        <v>27</v>
      </c>
      <c r="J45" s="401">
        <v>10</v>
      </c>
      <c r="K45" s="450" t="s">
        <v>11</v>
      </c>
      <c r="L45" s="403" t="s">
        <v>92</v>
      </c>
      <c r="M45" s="403" t="s">
        <v>93</v>
      </c>
      <c r="N45" s="405" t="s">
        <v>91</v>
      </c>
      <c r="O45" s="403" t="s">
        <v>21</v>
      </c>
      <c r="P45" s="406">
        <v>2</v>
      </c>
      <c r="Q45" s="407" t="s">
        <v>27</v>
      </c>
      <c r="R45" s="451">
        <v>90</v>
      </c>
      <c r="S45" s="406">
        <v>2</v>
      </c>
      <c r="T45" s="407" t="s">
        <v>27</v>
      </c>
      <c r="U45" s="409">
        <v>100</v>
      </c>
      <c r="V45" s="406"/>
      <c r="W45" s="407"/>
      <c r="X45" s="408"/>
      <c r="Y45" s="406"/>
      <c r="Z45" s="407"/>
      <c r="AA45" s="452"/>
      <c r="AB45" s="406"/>
      <c r="AC45" s="407"/>
      <c r="AD45" s="452"/>
      <c r="AE45" s="406"/>
      <c r="AF45" s="407"/>
      <c r="AG45" s="410"/>
      <c r="AH45" s="411"/>
      <c r="AI45" s="412"/>
      <c r="AJ45" s="413">
        <f t="shared" si="1"/>
        <v>190</v>
      </c>
      <c r="AK45" s="414"/>
      <c r="AL45" s="415"/>
      <c r="AM45" s="226"/>
    </row>
    <row r="46" spans="1:39" s="282" customFormat="1" ht="57" customHeight="1">
      <c r="A46" s="74"/>
      <c r="B46" s="75"/>
      <c r="C46" s="76"/>
      <c r="D46" s="77" t="s">
        <v>39</v>
      </c>
      <c r="E46" s="77" t="s">
        <v>40</v>
      </c>
      <c r="F46" s="77" t="s">
        <v>3</v>
      </c>
      <c r="G46" s="77" t="s">
        <v>4</v>
      </c>
      <c r="H46" s="77" t="s">
        <v>5</v>
      </c>
      <c r="I46" s="78">
        <v>27</v>
      </c>
      <c r="J46" s="79">
        <v>11</v>
      </c>
      <c r="K46" s="80" t="s">
        <v>11</v>
      </c>
      <c r="L46" s="81" t="s">
        <v>94</v>
      </c>
      <c r="M46" s="81" t="s">
        <v>95</v>
      </c>
      <c r="N46" s="82"/>
      <c r="O46" s="81"/>
      <c r="P46" s="133">
        <v>10</v>
      </c>
      <c r="Q46" s="273" t="s">
        <v>96</v>
      </c>
      <c r="R46" s="274">
        <v>100</v>
      </c>
      <c r="S46" s="133">
        <v>10</v>
      </c>
      <c r="T46" s="273" t="s">
        <v>97</v>
      </c>
      <c r="U46" s="83">
        <v>370</v>
      </c>
      <c r="V46" s="133">
        <v>10</v>
      </c>
      <c r="W46" s="273" t="s">
        <v>97</v>
      </c>
      <c r="X46" s="275">
        <v>407</v>
      </c>
      <c r="Y46" s="133">
        <v>10</v>
      </c>
      <c r="Z46" s="273" t="s">
        <v>97</v>
      </c>
      <c r="AA46" s="275">
        <v>447.7</v>
      </c>
      <c r="AB46" s="133">
        <v>10</v>
      </c>
      <c r="AC46" s="273" t="s">
        <v>97</v>
      </c>
      <c r="AD46" s="275">
        <v>492.47</v>
      </c>
      <c r="AE46" s="133">
        <v>10</v>
      </c>
      <c r="AF46" s="273" t="s">
        <v>97</v>
      </c>
      <c r="AG46" s="275">
        <v>541.72</v>
      </c>
      <c r="AH46" s="276"/>
      <c r="AI46" s="277"/>
      <c r="AJ46" s="278">
        <f t="shared" si="1"/>
        <v>2358.8900000000003</v>
      </c>
      <c r="AK46" s="279"/>
      <c r="AL46" s="280"/>
      <c r="AM46" s="226"/>
    </row>
    <row r="47" spans="1:39" s="417" customFormat="1" ht="57" customHeight="1">
      <c r="A47" s="36"/>
      <c r="B47" s="32"/>
      <c r="C47" s="21"/>
      <c r="D47" s="399" t="s">
        <v>39</v>
      </c>
      <c r="E47" s="399" t="s">
        <v>40</v>
      </c>
      <c r="F47" s="399" t="s">
        <v>3</v>
      </c>
      <c r="G47" s="399" t="s">
        <v>4</v>
      </c>
      <c r="H47" s="399" t="s">
        <v>5</v>
      </c>
      <c r="I47" s="400">
        <v>27</v>
      </c>
      <c r="J47" s="401">
        <v>12</v>
      </c>
      <c r="K47" s="453"/>
      <c r="L47" s="403" t="s">
        <v>98</v>
      </c>
      <c r="M47" s="403" t="s">
        <v>99</v>
      </c>
      <c r="N47" s="405"/>
      <c r="O47" s="403"/>
      <c r="P47" s="406">
        <v>4</v>
      </c>
      <c r="Q47" s="407" t="s">
        <v>100</v>
      </c>
      <c r="R47" s="452">
        <v>100</v>
      </c>
      <c r="S47" s="406">
        <v>18</v>
      </c>
      <c r="T47" s="407" t="s">
        <v>97</v>
      </c>
      <c r="U47" s="409">
        <v>200</v>
      </c>
      <c r="V47" s="406">
        <v>18</v>
      </c>
      <c r="W47" s="407" t="s">
        <v>97</v>
      </c>
      <c r="X47" s="408">
        <v>220</v>
      </c>
      <c r="Y47" s="406">
        <v>18</v>
      </c>
      <c r="Z47" s="407" t="s">
        <v>97</v>
      </c>
      <c r="AA47" s="408">
        <v>242</v>
      </c>
      <c r="AB47" s="406">
        <v>18</v>
      </c>
      <c r="AC47" s="407" t="s">
        <v>97</v>
      </c>
      <c r="AD47" s="408">
        <v>266.2</v>
      </c>
      <c r="AE47" s="406">
        <v>18</v>
      </c>
      <c r="AF47" s="407" t="s">
        <v>97</v>
      </c>
      <c r="AG47" s="408">
        <v>292.82</v>
      </c>
      <c r="AH47" s="411"/>
      <c r="AI47" s="412"/>
      <c r="AJ47" s="413">
        <f t="shared" si="1"/>
        <v>1321.02</v>
      </c>
      <c r="AK47" s="414"/>
      <c r="AL47" s="415"/>
      <c r="AM47" s="226"/>
    </row>
    <row r="48" spans="1:39" s="282" customFormat="1" ht="87" customHeight="1">
      <c r="A48" s="74"/>
      <c r="B48" s="75"/>
      <c r="C48" s="76"/>
      <c r="D48" s="78"/>
      <c r="E48" s="78"/>
      <c r="F48" s="78"/>
      <c r="G48" s="78"/>
      <c r="H48" s="78"/>
      <c r="I48" s="78"/>
      <c r="J48" s="79"/>
      <c r="K48" s="84"/>
      <c r="L48" s="454" t="s">
        <v>287</v>
      </c>
      <c r="M48" s="390" t="s">
        <v>288</v>
      </c>
      <c r="N48" s="455" t="s">
        <v>72</v>
      </c>
      <c r="O48" s="81"/>
      <c r="P48" s="133"/>
      <c r="Q48" s="273"/>
      <c r="R48" s="274"/>
      <c r="S48" s="133"/>
      <c r="T48" s="273"/>
      <c r="U48" s="83"/>
      <c r="V48" s="133">
        <v>2</v>
      </c>
      <c r="W48" s="273" t="s">
        <v>102</v>
      </c>
      <c r="X48" s="275">
        <v>741.50400000000002</v>
      </c>
      <c r="Y48" s="133">
        <v>7</v>
      </c>
      <c r="Z48" s="273" t="s">
        <v>102</v>
      </c>
      <c r="AA48" s="275">
        <f>242+330</f>
        <v>572</v>
      </c>
      <c r="AB48" s="133">
        <v>8</v>
      </c>
      <c r="AC48" s="273" t="s">
        <v>102</v>
      </c>
      <c r="AD48" s="275">
        <f>266.2+270</f>
        <v>536.20000000000005</v>
      </c>
      <c r="AE48" s="133">
        <v>9</v>
      </c>
      <c r="AF48" s="273" t="s">
        <v>102</v>
      </c>
      <c r="AG48" s="275">
        <f>292.82+330</f>
        <v>622.81999999999994</v>
      </c>
      <c r="AH48" s="276"/>
      <c r="AI48" s="277"/>
      <c r="AJ48" s="278"/>
      <c r="AK48" s="279"/>
      <c r="AL48" s="280"/>
      <c r="AM48" s="226"/>
    </row>
    <row r="49" spans="1:39" s="417" customFormat="1" ht="69.75" customHeight="1">
      <c r="A49" s="36"/>
      <c r="B49" s="32"/>
      <c r="C49" s="21"/>
      <c r="D49" s="399" t="s">
        <v>39</v>
      </c>
      <c r="E49" s="399" t="s">
        <v>40</v>
      </c>
      <c r="F49" s="399" t="s">
        <v>3</v>
      </c>
      <c r="G49" s="399" t="s">
        <v>4</v>
      </c>
      <c r="H49" s="399" t="s">
        <v>5</v>
      </c>
      <c r="I49" s="400">
        <v>27</v>
      </c>
      <c r="J49" s="401">
        <v>13</v>
      </c>
      <c r="K49" s="450" t="s">
        <v>11</v>
      </c>
      <c r="L49" s="403" t="s">
        <v>103</v>
      </c>
      <c r="M49" s="403" t="s">
        <v>101</v>
      </c>
      <c r="N49" s="405" t="s">
        <v>104</v>
      </c>
      <c r="O49" s="403"/>
      <c r="P49" s="406">
        <v>2</v>
      </c>
      <c r="Q49" s="407" t="s">
        <v>100</v>
      </c>
      <c r="R49" s="408">
        <v>75</v>
      </c>
      <c r="S49" s="406"/>
      <c r="T49" s="407"/>
      <c r="U49" s="409">
        <v>344.58427499999999</v>
      </c>
      <c r="V49" s="406"/>
      <c r="W49" s="407"/>
      <c r="X49" s="456">
        <v>540</v>
      </c>
      <c r="Y49" s="406"/>
      <c r="Z49" s="407"/>
      <c r="AA49" s="452">
        <v>583.20000000000005</v>
      </c>
      <c r="AB49" s="406"/>
      <c r="AC49" s="407"/>
      <c r="AD49" s="452">
        <v>629.86</v>
      </c>
      <c r="AE49" s="406"/>
      <c r="AF49" s="407"/>
      <c r="AG49" s="410">
        <v>680.2</v>
      </c>
      <c r="AH49" s="411"/>
      <c r="AI49" s="412"/>
      <c r="AJ49" s="413">
        <f t="shared" si="1"/>
        <v>2852.8442750000004</v>
      </c>
      <c r="AK49" s="414"/>
      <c r="AL49" s="415"/>
      <c r="AM49" s="226"/>
    </row>
    <row r="50" spans="1:39" s="417" customFormat="1" ht="46.5" customHeight="1">
      <c r="A50" s="36"/>
      <c r="B50" s="32"/>
      <c r="C50" s="21"/>
      <c r="D50" s="399" t="s">
        <v>39</v>
      </c>
      <c r="E50" s="399" t="s">
        <v>40</v>
      </c>
      <c r="F50" s="399" t="s">
        <v>3</v>
      </c>
      <c r="G50" s="399" t="s">
        <v>4</v>
      </c>
      <c r="H50" s="399" t="s">
        <v>5</v>
      </c>
      <c r="I50" s="400">
        <v>27</v>
      </c>
      <c r="J50" s="401">
        <v>14</v>
      </c>
      <c r="K50" s="450" t="s">
        <v>11</v>
      </c>
      <c r="L50" s="403" t="s">
        <v>105</v>
      </c>
      <c r="M50" s="403" t="s">
        <v>106</v>
      </c>
      <c r="N50" s="405"/>
      <c r="O50" s="403"/>
      <c r="P50" s="406">
        <v>55</v>
      </c>
      <c r="Q50" s="407" t="s">
        <v>82</v>
      </c>
      <c r="R50" s="408">
        <v>596.77729999999997</v>
      </c>
      <c r="S50" s="457" t="s">
        <v>11</v>
      </c>
      <c r="T50" s="431"/>
      <c r="U50" s="457" t="s">
        <v>11</v>
      </c>
      <c r="V50" s="430">
        <v>0</v>
      </c>
      <c r="W50" s="431"/>
      <c r="X50" s="430">
        <v>0</v>
      </c>
      <c r="Y50" s="430">
        <v>0</v>
      </c>
      <c r="Z50" s="431"/>
      <c r="AA50" s="430">
        <v>0</v>
      </c>
      <c r="AB50" s="430">
        <v>0</v>
      </c>
      <c r="AC50" s="431"/>
      <c r="AD50" s="430">
        <v>0</v>
      </c>
      <c r="AE50" s="430">
        <v>0</v>
      </c>
      <c r="AF50" s="431"/>
      <c r="AG50" s="430">
        <v>0</v>
      </c>
      <c r="AH50" s="411"/>
      <c r="AI50" s="412"/>
      <c r="AJ50" s="458" t="s">
        <v>11</v>
      </c>
      <c r="AK50" s="414"/>
      <c r="AL50" s="415"/>
      <c r="AM50" s="226"/>
    </row>
    <row r="51" spans="1:39" s="417" customFormat="1" ht="84.75" customHeight="1">
      <c r="A51" s="36"/>
      <c r="B51" s="32"/>
      <c r="C51" s="21"/>
      <c r="D51" s="400"/>
      <c r="E51" s="400"/>
      <c r="F51" s="400"/>
      <c r="G51" s="400"/>
      <c r="H51" s="400"/>
      <c r="I51" s="400"/>
      <c r="J51" s="401"/>
      <c r="K51" s="453"/>
      <c r="L51" s="403" t="s">
        <v>107</v>
      </c>
      <c r="M51" s="403" t="s">
        <v>108</v>
      </c>
      <c r="N51" s="405"/>
      <c r="O51" s="403"/>
      <c r="P51" s="406">
        <v>95</v>
      </c>
      <c r="Q51" s="407" t="s">
        <v>82</v>
      </c>
      <c r="R51" s="408">
        <v>1345.5626500000001</v>
      </c>
      <c r="S51" s="457" t="s">
        <v>11</v>
      </c>
      <c r="T51" s="431"/>
      <c r="U51" s="457" t="s">
        <v>11</v>
      </c>
      <c r="V51" s="430">
        <v>0</v>
      </c>
      <c r="W51" s="431"/>
      <c r="X51" s="430">
        <v>0</v>
      </c>
      <c r="Y51" s="430">
        <v>0</v>
      </c>
      <c r="Z51" s="431"/>
      <c r="AA51" s="430">
        <v>0</v>
      </c>
      <c r="AB51" s="430">
        <v>0</v>
      </c>
      <c r="AC51" s="431"/>
      <c r="AD51" s="430">
        <v>0</v>
      </c>
      <c r="AE51" s="430">
        <v>0</v>
      </c>
      <c r="AF51" s="431"/>
      <c r="AG51" s="430">
        <v>0</v>
      </c>
      <c r="AH51" s="411"/>
      <c r="AI51" s="412"/>
      <c r="AJ51" s="458" t="s">
        <v>11</v>
      </c>
      <c r="AK51" s="414"/>
      <c r="AL51" s="415"/>
      <c r="AM51" s="226"/>
    </row>
    <row r="52" spans="1:39" s="417" customFormat="1" ht="69" customHeight="1">
      <c r="A52" s="36"/>
      <c r="B52" s="32"/>
      <c r="C52" s="21"/>
      <c r="D52" s="400"/>
      <c r="E52" s="400"/>
      <c r="F52" s="400"/>
      <c r="G52" s="400"/>
      <c r="H52" s="400"/>
      <c r="I52" s="400"/>
      <c r="J52" s="401"/>
      <c r="K52" s="453"/>
      <c r="L52" s="403" t="s">
        <v>109</v>
      </c>
      <c r="M52" s="403" t="s">
        <v>110</v>
      </c>
      <c r="N52" s="405"/>
      <c r="O52" s="403"/>
      <c r="P52" s="406">
        <v>160</v>
      </c>
      <c r="Q52" s="407" t="s">
        <v>82</v>
      </c>
      <c r="R52" s="408">
        <v>1344.54</v>
      </c>
      <c r="S52" s="457" t="s">
        <v>11</v>
      </c>
      <c r="T52" s="431"/>
      <c r="U52" s="457" t="s">
        <v>11</v>
      </c>
      <c r="V52" s="430">
        <v>0</v>
      </c>
      <c r="W52" s="431"/>
      <c r="X52" s="430">
        <v>0</v>
      </c>
      <c r="Y52" s="430">
        <v>0</v>
      </c>
      <c r="Z52" s="431"/>
      <c r="AA52" s="430">
        <v>0</v>
      </c>
      <c r="AB52" s="430">
        <v>0</v>
      </c>
      <c r="AC52" s="431"/>
      <c r="AD52" s="430">
        <v>0</v>
      </c>
      <c r="AE52" s="430">
        <v>0</v>
      </c>
      <c r="AF52" s="431"/>
      <c r="AG52" s="430">
        <v>0</v>
      </c>
      <c r="AH52" s="411"/>
      <c r="AI52" s="412"/>
      <c r="AJ52" s="458" t="s">
        <v>11</v>
      </c>
      <c r="AK52" s="414"/>
      <c r="AL52" s="415"/>
      <c r="AM52" s="226"/>
    </row>
    <row r="53" spans="1:39" s="417" customFormat="1" ht="51" customHeight="1">
      <c r="A53" s="86"/>
      <c r="B53" s="87"/>
      <c r="C53" s="37"/>
      <c r="D53" s="462"/>
      <c r="E53" s="400"/>
      <c r="F53" s="400"/>
      <c r="G53" s="400"/>
      <c r="H53" s="400"/>
      <c r="I53" s="400"/>
      <c r="J53" s="401"/>
      <c r="K53" s="453"/>
      <c r="L53" s="403" t="s">
        <v>111</v>
      </c>
      <c r="M53" s="403" t="s">
        <v>112</v>
      </c>
      <c r="N53" s="405"/>
      <c r="O53" s="403"/>
      <c r="P53" s="406">
        <v>122</v>
      </c>
      <c r="Q53" s="407" t="s">
        <v>27</v>
      </c>
      <c r="R53" s="408">
        <v>969.78734999999995</v>
      </c>
      <c r="S53" s="457" t="s">
        <v>11</v>
      </c>
      <c r="T53" s="431"/>
      <c r="U53" s="457" t="s">
        <v>11</v>
      </c>
      <c r="V53" s="430">
        <v>0</v>
      </c>
      <c r="W53" s="431"/>
      <c r="X53" s="430">
        <v>0</v>
      </c>
      <c r="Y53" s="430">
        <v>0</v>
      </c>
      <c r="Z53" s="431"/>
      <c r="AA53" s="430">
        <v>0</v>
      </c>
      <c r="AB53" s="430">
        <v>0</v>
      </c>
      <c r="AC53" s="431"/>
      <c r="AD53" s="430">
        <v>0</v>
      </c>
      <c r="AE53" s="430">
        <v>0</v>
      </c>
      <c r="AF53" s="431"/>
      <c r="AG53" s="430">
        <v>0</v>
      </c>
      <c r="AH53" s="411"/>
      <c r="AI53" s="412"/>
      <c r="AJ53" s="458" t="s">
        <v>11</v>
      </c>
      <c r="AK53" s="414"/>
      <c r="AL53" s="463"/>
      <c r="AM53" s="226"/>
    </row>
    <row r="54" spans="1:39" s="210" customFormat="1" ht="51">
      <c r="A54" s="89" t="s">
        <v>113</v>
      </c>
      <c r="B54" s="756" t="s">
        <v>114</v>
      </c>
      <c r="C54" s="772" t="s">
        <v>115</v>
      </c>
      <c r="D54" s="22" t="s">
        <v>3</v>
      </c>
      <c r="E54" s="22" t="s">
        <v>4</v>
      </c>
      <c r="F54" s="22" t="s">
        <v>3</v>
      </c>
      <c r="G54" s="22" t="s">
        <v>4</v>
      </c>
      <c r="H54" s="22" t="s">
        <v>5</v>
      </c>
      <c r="I54" s="23">
        <v>15</v>
      </c>
      <c r="J54" s="24"/>
      <c r="K54" s="774" t="s">
        <v>116</v>
      </c>
      <c r="L54" s="775"/>
      <c r="M54" s="90" t="s">
        <v>115</v>
      </c>
      <c r="N54" s="26">
        <v>76</v>
      </c>
      <c r="O54" s="6" t="s">
        <v>8</v>
      </c>
      <c r="P54" s="26">
        <v>80</v>
      </c>
      <c r="Q54" s="27" t="s">
        <v>8</v>
      </c>
      <c r="R54" s="237">
        <f>R55</f>
        <v>125</v>
      </c>
      <c r="S54" s="26">
        <v>81</v>
      </c>
      <c r="T54" s="27" t="s">
        <v>8</v>
      </c>
      <c r="U54" s="237">
        <f>U55</f>
        <v>125</v>
      </c>
      <c r="V54" s="26">
        <v>82</v>
      </c>
      <c r="W54" s="27" t="s">
        <v>8</v>
      </c>
      <c r="X54" s="237">
        <f>X55</f>
        <v>435</v>
      </c>
      <c r="Y54" s="26">
        <v>83</v>
      </c>
      <c r="Z54" s="27" t="s">
        <v>8</v>
      </c>
      <c r="AA54" s="237">
        <f>AA55</f>
        <v>145.80000000000001</v>
      </c>
      <c r="AB54" s="26">
        <v>84</v>
      </c>
      <c r="AC54" s="27" t="s">
        <v>8</v>
      </c>
      <c r="AD54" s="237">
        <f>AD55</f>
        <v>157.46</v>
      </c>
      <c r="AE54" s="26">
        <v>85</v>
      </c>
      <c r="AF54" s="27" t="s">
        <v>8</v>
      </c>
      <c r="AG54" s="237">
        <f>AG55</f>
        <v>170.06</v>
      </c>
      <c r="AH54" s="91">
        <v>85</v>
      </c>
      <c r="AI54" s="6" t="s">
        <v>8</v>
      </c>
      <c r="AJ54" s="206">
        <f>R54+U54+X54+AA54+AD54+AG54</f>
        <v>1158.32</v>
      </c>
      <c r="AK54" s="239"/>
      <c r="AL54" s="208" t="s">
        <v>10</v>
      </c>
      <c r="AM54" s="508"/>
    </row>
    <row r="55" spans="1:39" s="220" customFormat="1" ht="147" customHeight="1">
      <c r="A55" s="36"/>
      <c r="B55" s="757"/>
      <c r="C55" s="778"/>
      <c r="D55" s="7" t="s">
        <v>3</v>
      </c>
      <c r="E55" s="7" t="s">
        <v>4</v>
      </c>
      <c r="F55" s="7" t="s">
        <v>3</v>
      </c>
      <c r="G55" s="7" t="s">
        <v>4</v>
      </c>
      <c r="H55" s="7" t="s">
        <v>5</v>
      </c>
      <c r="I55" s="8">
        <v>15</v>
      </c>
      <c r="J55" s="41" t="s">
        <v>4</v>
      </c>
      <c r="K55" s="72" t="s">
        <v>11</v>
      </c>
      <c r="L55" s="14" t="s">
        <v>117</v>
      </c>
      <c r="M55" s="440" t="s">
        <v>289</v>
      </c>
      <c r="N55" s="13"/>
      <c r="O55" s="14"/>
      <c r="P55" s="126">
        <v>3</v>
      </c>
      <c r="Q55" s="211" t="s">
        <v>36</v>
      </c>
      <c r="R55" s="212">
        <v>125</v>
      </c>
      <c r="S55" s="126">
        <v>3</v>
      </c>
      <c r="T55" s="211" t="s">
        <v>36</v>
      </c>
      <c r="U55" s="272">
        <v>125</v>
      </c>
      <c r="V55" s="385">
        <v>10</v>
      </c>
      <c r="W55" s="395" t="s">
        <v>290</v>
      </c>
      <c r="X55" s="212">
        <v>435</v>
      </c>
      <c r="Y55" s="126">
        <v>1</v>
      </c>
      <c r="Z55" s="211" t="s">
        <v>36</v>
      </c>
      <c r="AA55" s="272">
        <v>145.80000000000001</v>
      </c>
      <c r="AB55" s="126">
        <v>1</v>
      </c>
      <c r="AC55" s="211" t="s">
        <v>36</v>
      </c>
      <c r="AD55" s="272">
        <v>157.46</v>
      </c>
      <c r="AE55" s="126">
        <v>1</v>
      </c>
      <c r="AF55" s="211" t="s">
        <v>36</v>
      </c>
      <c r="AG55" s="213">
        <v>170.06</v>
      </c>
      <c r="AH55" s="285"/>
      <c r="AI55" s="215"/>
      <c r="AJ55" s="216">
        <f t="shared" ref="AJ55:AJ117" si="2">R55+U55+X55+AA55+AD55+AG55</f>
        <v>1158.32</v>
      </c>
      <c r="AK55" s="217"/>
      <c r="AL55" s="225"/>
      <c r="AM55" s="226"/>
    </row>
    <row r="56" spans="1:39" s="287" customFormat="1" ht="65.25" customHeight="1">
      <c r="A56" s="42"/>
      <c r="B56" s="43"/>
      <c r="C56" s="791" t="s">
        <v>118</v>
      </c>
      <c r="D56" s="22" t="s">
        <v>3</v>
      </c>
      <c r="E56" s="22" t="s">
        <v>4</v>
      </c>
      <c r="F56" s="22" t="s">
        <v>3</v>
      </c>
      <c r="G56" s="22" t="s">
        <v>4</v>
      </c>
      <c r="H56" s="22" t="s">
        <v>5</v>
      </c>
      <c r="I56" s="23">
        <v>15</v>
      </c>
      <c r="J56" s="24"/>
      <c r="K56" s="774" t="s">
        <v>116</v>
      </c>
      <c r="L56" s="775"/>
      <c r="M56" s="90" t="s">
        <v>118</v>
      </c>
      <c r="N56" s="26">
        <v>76</v>
      </c>
      <c r="O56" s="6" t="s">
        <v>8</v>
      </c>
      <c r="P56" s="26">
        <v>80</v>
      </c>
      <c r="Q56" s="27" t="s">
        <v>8</v>
      </c>
      <c r="R56" s="237">
        <f>SUM(R57:R64)</f>
        <v>925</v>
      </c>
      <c r="S56" s="26">
        <v>81</v>
      </c>
      <c r="T56" s="27" t="s">
        <v>8</v>
      </c>
      <c r="U56" s="237">
        <f>SUM(U57:U64)</f>
        <v>1540</v>
      </c>
      <c r="V56" s="26">
        <v>82</v>
      </c>
      <c r="W56" s="27" t="s">
        <v>8</v>
      </c>
      <c r="X56" s="237">
        <f>SUM(X57:X65)</f>
        <v>3245</v>
      </c>
      <c r="Y56" s="26">
        <v>83</v>
      </c>
      <c r="Z56" s="27" t="s">
        <v>8</v>
      </c>
      <c r="AA56" s="237">
        <f>SUM(AA57:AA65)</f>
        <v>1145.3600000000001</v>
      </c>
      <c r="AB56" s="26">
        <v>84</v>
      </c>
      <c r="AC56" s="27" t="s">
        <v>8</v>
      </c>
      <c r="AD56" s="237">
        <f>SUM(AD57:AD65)</f>
        <v>1244.704</v>
      </c>
      <c r="AE56" s="26">
        <v>85</v>
      </c>
      <c r="AF56" s="27" t="s">
        <v>8</v>
      </c>
      <c r="AG56" s="237">
        <f>SUM(AG57:AG65)</f>
        <v>1352.8139999999999</v>
      </c>
      <c r="AH56" s="91">
        <v>85</v>
      </c>
      <c r="AI56" s="6" t="s">
        <v>8</v>
      </c>
      <c r="AJ56" s="206">
        <f t="shared" si="2"/>
        <v>9452.8780000000006</v>
      </c>
      <c r="AK56" s="239"/>
      <c r="AL56" s="208" t="s">
        <v>10</v>
      </c>
      <c r="AM56" s="226"/>
    </row>
    <row r="57" spans="1:39" s="220" customFormat="1" ht="150" customHeight="1">
      <c r="A57" s="36"/>
      <c r="B57" s="32"/>
      <c r="C57" s="792"/>
      <c r="D57" s="7" t="s">
        <v>3</v>
      </c>
      <c r="E57" s="7" t="s">
        <v>4</v>
      </c>
      <c r="F57" s="7" t="s">
        <v>3</v>
      </c>
      <c r="G57" s="7" t="s">
        <v>4</v>
      </c>
      <c r="H57" s="7" t="s">
        <v>5</v>
      </c>
      <c r="I57" s="8">
        <v>15</v>
      </c>
      <c r="J57" s="41" t="s">
        <v>5</v>
      </c>
      <c r="K57" s="72" t="s">
        <v>11</v>
      </c>
      <c r="L57" s="393" t="s">
        <v>291</v>
      </c>
      <c r="M57" s="394" t="s">
        <v>292</v>
      </c>
      <c r="N57" s="13"/>
      <c r="O57" s="14"/>
      <c r="P57" s="126">
        <v>1</v>
      </c>
      <c r="Q57" s="211" t="s">
        <v>36</v>
      </c>
      <c r="R57" s="272">
        <v>75</v>
      </c>
      <c r="S57" s="126">
        <v>1</v>
      </c>
      <c r="T57" s="211" t="s">
        <v>36</v>
      </c>
      <c r="U57" s="272">
        <v>75</v>
      </c>
      <c r="V57" s="126">
        <v>13</v>
      </c>
      <c r="W57" s="392" t="s">
        <v>290</v>
      </c>
      <c r="X57" s="212">
        <v>260</v>
      </c>
      <c r="Y57" s="126">
        <v>1</v>
      </c>
      <c r="Z57" s="211" t="s">
        <v>36</v>
      </c>
      <c r="AA57" s="272">
        <v>87.48</v>
      </c>
      <c r="AB57" s="126">
        <v>1</v>
      </c>
      <c r="AC57" s="211" t="s">
        <v>36</v>
      </c>
      <c r="AD57" s="272">
        <v>94.48</v>
      </c>
      <c r="AE57" s="126">
        <v>1</v>
      </c>
      <c r="AF57" s="211" t="s">
        <v>36</v>
      </c>
      <c r="AG57" s="213">
        <v>102.03</v>
      </c>
      <c r="AH57" s="214"/>
      <c r="AI57" s="215"/>
      <c r="AJ57" s="216">
        <f t="shared" si="2"/>
        <v>693.99</v>
      </c>
      <c r="AK57" s="217"/>
      <c r="AL57" s="225"/>
      <c r="AM57" s="226"/>
    </row>
    <row r="58" spans="1:39" s="417" customFormat="1" ht="51">
      <c r="A58" s="419"/>
      <c r="B58" s="420"/>
      <c r="C58" s="793"/>
      <c r="D58" s="464"/>
      <c r="E58" s="464"/>
      <c r="F58" s="464"/>
      <c r="G58" s="464"/>
      <c r="H58" s="464"/>
      <c r="I58" s="464"/>
      <c r="J58" s="465"/>
      <c r="K58" s="466" t="s">
        <v>11</v>
      </c>
      <c r="L58" s="467" t="s">
        <v>119</v>
      </c>
      <c r="M58" s="468" t="s">
        <v>120</v>
      </c>
      <c r="N58" s="469" t="s">
        <v>26</v>
      </c>
      <c r="O58" s="467"/>
      <c r="P58" s="470" t="s">
        <v>11</v>
      </c>
      <c r="Q58" s="471"/>
      <c r="R58" s="496">
        <v>0</v>
      </c>
      <c r="S58" s="470" t="s">
        <v>11</v>
      </c>
      <c r="T58" s="471"/>
      <c r="U58" s="496">
        <v>0</v>
      </c>
      <c r="V58" s="472">
        <v>1</v>
      </c>
      <c r="W58" s="471" t="s">
        <v>36</v>
      </c>
      <c r="X58" s="473">
        <v>300</v>
      </c>
      <c r="Y58" s="472">
        <v>1</v>
      </c>
      <c r="Z58" s="471" t="s">
        <v>36</v>
      </c>
      <c r="AA58" s="474">
        <v>87.48</v>
      </c>
      <c r="AB58" s="472">
        <v>1</v>
      </c>
      <c r="AC58" s="471" t="s">
        <v>36</v>
      </c>
      <c r="AD58" s="474">
        <v>94.48</v>
      </c>
      <c r="AE58" s="472">
        <v>1</v>
      </c>
      <c r="AF58" s="471" t="s">
        <v>36</v>
      </c>
      <c r="AG58" s="475">
        <v>102.03</v>
      </c>
      <c r="AH58" s="476"/>
      <c r="AI58" s="477"/>
      <c r="AJ58" s="478">
        <f>R58+U58+X58+AA58+AD58+AG58</f>
        <v>583.99</v>
      </c>
      <c r="AK58" s="479"/>
      <c r="AL58" s="422"/>
      <c r="AM58" s="226"/>
    </row>
    <row r="59" spans="1:39" s="417" customFormat="1" ht="121.5" customHeight="1">
      <c r="A59" s="447"/>
      <c r="B59" s="448"/>
      <c r="C59" s="480"/>
      <c r="D59" s="481" t="s">
        <v>3</v>
      </c>
      <c r="E59" s="481" t="s">
        <v>4</v>
      </c>
      <c r="F59" s="481" t="s">
        <v>3</v>
      </c>
      <c r="G59" s="481" t="s">
        <v>4</v>
      </c>
      <c r="H59" s="481" t="s">
        <v>5</v>
      </c>
      <c r="I59" s="482">
        <v>15</v>
      </c>
      <c r="J59" s="483" t="s">
        <v>18</v>
      </c>
      <c r="K59" s="484" t="s">
        <v>11</v>
      </c>
      <c r="L59" s="485" t="s">
        <v>121</v>
      </c>
      <c r="M59" s="486" t="s">
        <v>122</v>
      </c>
      <c r="N59" s="487"/>
      <c r="O59" s="485"/>
      <c r="P59" s="488">
        <v>3</v>
      </c>
      <c r="Q59" s="489" t="s">
        <v>36</v>
      </c>
      <c r="R59" s="490">
        <v>125</v>
      </c>
      <c r="S59" s="488">
        <v>3</v>
      </c>
      <c r="T59" s="489" t="s">
        <v>36</v>
      </c>
      <c r="U59" s="490">
        <v>125</v>
      </c>
      <c r="V59" s="488">
        <v>3</v>
      </c>
      <c r="W59" s="489" t="s">
        <v>36</v>
      </c>
      <c r="X59" s="491">
        <v>135</v>
      </c>
      <c r="Y59" s="488">
        <v>3</v>
      </c>
      <c r="Z59" s="489" t="s">
        <v>36</v>
      </c>
      <c r="AA59" s="490">
        <v>145.80000000000001</v>
      </c>
      <c r="AB59" s="488">
        <v>3</v>
      </c>
      <c r="AC59" s="489" t="s">
        <v>36</v>
      </c>
      <c r="AD59" s="490">
        <v>157.464</v>
      </c>
      <c r="AE59" s="488">
        <v>3</v>
      </c>
      <c r="AF59" s="489" t="s">
        <v>36</v>
      </c>
      <c r="AG59" s="491">
        <v>170.06</v>
      </c>
      <c r="AH59" s="492"/>
      <c r="AI59" s="412"/>
      <c r="AJ59" s="493">
        <f t="shared" si="2"/>
        <v>858.32399999999984</v>
      </c>
      <c r="AK59" s="494"/>
      <c r="AL59" s="415"/>
      <c r="AM59" s="226"/>
    </row>
    <row r="60" spans="1:39" s="417" customFormat="1" ht="54.95" customHeight="1">
      <c r="A60" s="447"/>
      <c r="B60" s="448"/>
      <c r="C60" s="449"/>
      <c r="D60" s="399" t="s">
        <v>3</v>
      </c>
      <c r="E60" s="399" t="s">
        <v>4</v>
      </c>
      <c r="F60" s="399" t="s">
        <v>3</v>
      </c>
      <c r="G60" s="399" t="s">
        <v>4</v>
      </c>
      <c r="H60" s="399" t="s">
        <v>5</v>
      </c>
      <c r="I60" s="400">
        <v>15</v>
      </c>
      <c r="J60" s="495" t="s">
        <v>28</v>
      </c>
      <c r="K60" s="450" t="s">
        <v>11</v>
      </c>
      <c r="L60" s="403" t="s">
        <v>123</v>
      </c>
      <c r="M60" s="380" t="s">
        <v>124</v>
      </c>
      <c r="N60" s="405" t="s">
        <v>21</v>
      </c>
      <c r="O60" s="403"/>
      <c r="P60" s="406">
        <v>1</v>
      </c>
      <c r="Q60" s="407" t="s">
        <v>36</v>
      </c>
      <c r="R60" s="452">
        <v>125</v>
      </c>
      <c r="S60" s="406">
        <v>1</v>
      </c>
      <c r="T60" s="407" t="s">
        <v>36</v>
      </c>
      <c r="U60" s="452">
        <v>115</v>
      </c>
      <c r="V60" s="406"/>
      <c r="W60" s="407"/>
      <c r="X60" s="408"/>
      <c r="Y60" s="406"/>
      <c r="Z60" s="407"/>
      <c r="AA60" s="452"/>
      <c r="AB60" s="406"/>
      <c r="AC60" s="407"/>
      <c r="AD60" s="452"/>
      <c r="AE60" s="406"/>
      <c r="AF60" s="407"/>
      <c r="AG60" s="410"/>
      <c r="AH60" s="411"/>
      <c r="AI60" s="412"/>
      <c r="AJ60" s="413">
        <f t="shared" si="2"/>
        <v>240</v>
      </c>
      <c r="AK60" s="414"/>
      <c r="AL60" s="415"/>
      <c r="AM60" s="226"/>
    </row>
    <row r="61" spans="1:39" s="417" customFormat="1" ht="38.25">
      <c r="A61" s="447"/>
      <c r="B61" s="448"/>
      <c r="C61" s="449"/>
      <c r="D61" s="399" t="s">
        <v>3</v>
      </c>
      <c r="E61" s="399" t="s">
        <v>4</v>
      </c>
      <c r="F61" s="399" t="s">
        <v>3</v>
      </c>
      <c r="G61" s="399" t="s">
        <v>4</v>
      </c>
      <c r="H61" s="399" t="s">
        <v>5</v>
      </c>
      <c r="I61" s="400">
        <v>15</v>
      </c>
      <c r="J61" s="495" t="s">
        <v>87</v>
      </c>
      <c r="K61" s="450" t="s">
        <v>11</v>
      </c>
      <c r="L61" s="403" t="s">
        <v>125</v>
      </c>
      <c r="M61" s="403" t="s">
        <v>126</v>
      </c>
      <c r="N61" s="405" t="s">
        <v>21</v>
      </c>
      <c r="O61" s="403"/>
      <c r="P61" s="406">
        <v>10</v>
      </c>
      <c r="Q61" s="407" t="s">
        <v>127</v>
      </c>
      <c r="R61" s="408">
        <v>450</v>
      </c>
      <c r="S61" s="406">
        <v>10</v>
      </c>
      <c r="T61" s="407" t="s">
        <v>127</v>
      </c>
      <c r="U61" s="408">
        <v>850</v>
      </c>
      <c r="V61" s="406"/>
      <c r="W61" s="407"/>
      <c r="X61" s="408"/>
      <c r="Y61" s="406"/>
      <c r="Z61" s="407"/>
      <c r="AA61" s="408"/>
      <c r="AB61" s="406"/>
      <c r="AC61" s="407"/>
      <c r="AD61" s="408"/>
      <c r="AE61" s="406"/>
      <c r="AF61" s="407"/>
      <c r="AG61" s="408"/>
      <c r="AH61" s="411"/>
      <c r="AI61" s="412"/>
      <c r="AJ61" s="413">
        <f t="shared" si="2"/>
        <v>1300</v>
      </c>
      <c r="AK61" s="414"/>
      <c r="AL61" s="415"/>
      <c r="AM61" s="226"/>
    </row>
    <row r="62" spans="1:39" s="220" customFormat="1" ht="93" customHeight="1">
      <c r="A62" s="36"/>
      <c r="B62" s="32"/>
      <c r="C62" s="38"/>
      <c r="D62" s="7" t="s">
        <v>3</v>
      </c>
      <c r="E62" s="7" t="s">
        <v>4</v>
      </c>
      <c r="F62" s="7" t="s">
        <v>3</v>
      </c>
      <c r="G62" s="7" t="s">
        <v>4</v>
      </c>
      <c r="H62" s="7" t="s">
        <v>5</v>
      </c>
      <c r="I62" s="8">
        <v>15</v>
      </c>
      <c r="J62" s="18">
        <v>6</v>
      </c>
      <c r="K62" s="72" t="s">
        <v>11</v>
      </c>
      <c r="L62" s="393" t="s">
        <v>293</v>
      </c>
      <c r="M62" s="393" t="s">
        <v>294</v>
      </c>
      <c r="N62" s="13"/>
      <c r="O62" s="14"/>
      <c r="P62" s="126">
        <v>2</v>
      </c>
      <c r="Q62" s="211" t="s">
        <v>17</v>
      </c>
      <c r="R62" s="212">
        <v>100</v>
      </c>
      <c r="S62" s="126">
        <v>2</v>
      </c>
      <c r="T62" s="211" t="s">
        <v>17</v>
      </c>
      <c r="U62" s="272">
        <v>200</v>
      </c>
      <c r="V62" s="385">
        <v>5</v>
      </c>
      <c r="W62" s="395" t="s">
        <v>31</v>
      </c>
      <c r="X62" s="212">
        <f>1400+(50*5)</f>
        <v>1650</v>
      </c>
      <c r="Y62" s="126">
        <v>10</v>
      </c>
      <c r="Z62" s="211" t="s">
        <v>17</v>
      </c>
      <c r="AA62" s="272">
        <f>(291.6+((291.6*10)/100))</f>
        <v>320.76000000000005</v>
      </c>
      <c r="AB62" s="126">
        <v>10</v>
      </c>
      <c r="AC62" s="211" t="s">
        <v>17</v>
      </c>
      <c r="AD62" s="272">
        <f>(314.9+((314.9*10)/100))</f>
        <v>346.39</v>
      </c>
      <c r="AE62" s="126">
        <v>10</v>
      </c>
      <c r="AF62" s="211" t="s">
        <v>17</v>
      </c>
      <c r="AG62" s="213">
        <f>(340.12+((340.12*10)/100))</f>
        <v>374.13200000000001</v>
      </c>
      <c r="AH62" s="214"/>
      <c r="AI62" s="215"/>
      <c r="AJ62" s="216">
        <f t="shared" si="2"/>
        <v>2991.2820000000002</v>
      </c>
      <c r="AK62" s="217"/>
      <c r="AL62" s="225"/>
      <c r="AM62" s="226"/>
    </row>
    <row r="63" spans="1:39" s="220" customFormat="1" ht="123.75" customHeight="1">
      <c r="A63" s="36"/>
      <c r="B63" s="32"/>
      <c r="C63" s="38"/>
      <c r="D63" s="7" t="s">
        <v>3</v>
      </c>
      <c r="E63" s="7" t="s">
        <v>4</v>
      </c>
      <c r="F63" s="7" t="s">
        <v>3</v>
      </c>
      <c r="G63" s="7" t="s">
        <v>4</v>
      </c>
      <c r="H63" s="7" t="s">
        <v>5</v>
      </c>
      <c r="I63" s="8">
        <v>15</v>
      </c>
      <c r="J63" s="9" t="s">
        <v>40</v>
      </c>
      <c r="K63" s="72" t="s">
        <v>11</v>
      </c>
      <c r="L63" s="14" t="s">
        <v>128</v>
      </c>
      <c r="M63" s="393" t="s">
        <v>295</v>
      </c>
      <c r="N63" s="13"/>
      <c r="O63" s="14"/>
      <c r="P63" s="126">
        <v>3</v>
      </c>
      <c r="Q63" s="211" t="s">
        <v>17</v>
      </c>
      <c r="R63" s="212">
        <v>50</v>
      </c>
      <c r="S63" s="126">
        <v>3</v>
      </c>
      <c r="T63" s="211" t="s">
        <v>17</v>
      </c>
      <c r="U63" s="212">
        <v>175</v>
      </c>
      <c r="V63" s="385">
        <v>2</v>
      </c>
      <c r="W63" s="395" t="s">
        <v>296</v>
      </c>
      <c r="X63" s="212">
        <v>500</v>
      </c>
      <c r="Y63" s="126">
        <v>5</v>
      </c>
      <c r="Z63" s="211" t="s">
        <v>17</v>
      </c>
      <c r="AA63" s="212">
        <f>(352+((352*10)/100))</f>
        <v>387.2</v>
      </c>
      <c r="AB63" s="126">
        <v>5</v>
      </c>
      <c r="AC63" s="211" t="s">
        <v>17</v>
      </c>
      <c r="AD63" s="212">
        <f>(387.2+((387.2*10)/100))</f>
        <v>425.91999999999996</v>
      </c>
      <c r="AE63" s="126">
        <v>5</v>
      </c>
      <c r="AF63" s="211" t="s">
        <v>17</v>
      </c>
      <c r="AG63" s="212">
        <f>(425.92+((425.92*10)/100))</f>
        <v>468.512</v>
      </c>
      <c r="AH63" s="214"/>
      <c r="AI63" s="215"/>
      <c r="AJ63" s="216">
        <f t="shared" si="2"/>
        <v>2006.6319999999998</v>
      </c>
      <c r="AK63" s="217"/>
      <c r="AL63" s="225"/>
      <c r="AM63" s="226"/>
    </row>
    <row r="64" spans="1:39" s="417" customFormat="1" ht="51">
      <c r="A64" s="459"/>
      <c r="B64" s="460"/>
      <c r="C64" s="461"/>
      <c r="D64" s="399" t="s">
        <v>3</v>
      </c>
      <c r="E64" s="399" t="s">
        <v>4</v>
      </c>
      <c r="F64" s="399" t="s">
        <v>3</v>
      </c>
      <c r="G64" s="399" t="s">
        <v>4</v>
      </c>
      <c r="H64" s="399" t="s">
        <v>5</v>
      </c>
      <c r="I64" s="400">
        <v>15</v>
      </c>
      <c r="J64" s="497"/>
      <c r="K64" s="450" t="s">
        <v>11</v>
      </c>
      <c r="L64" s="403" t="s">
        <v>129</v>
      </c>
      <c r="M64" s="403" t="s">
        <v>130</v>
      </c>
      <c r="N64" s="405" t="s">
        <v>21</v>
      </c>
      <c r="O64" s="403"/>
      <c r="P64" s="498" t="s">
        <v>11</v>
      </c>
      <c r="Q64" s="407"/>
      <c r="R64" s="499" t="s">
        <v>11</v>
      </c>
      <c r="S64" s="406">
        <v>0</v>
      </c>
      <c r="T64" s="407"/>
      <c r="U64" s="500" t="s">
        <v>11</v>
      </c>
      <c r="V64" s="406"/>
      <c r="W64" s="407"/>
      <c r="X64" s="499" t="s">
        <v>11</v>
      </c>
      <c r="Y64" s="498" t="s">
        <v>11</v>
      </c>
      <c r="Z64" s="407"/>
      <c r="AA64" s="500" t="s">
        <v>11</v>
      </c>
      <c r="AB64" s="498" t="s">
        <v>11</v>
      </c>
      <c r="AC64" s="407"/>
      <c r="AD64" s="500" t="s">
        <v>11</v>
      </c>
      <c r="AE64" s="498" t="s">
        <v>11</v>
      </c>
      <c r="AF64" s="407"/>
      <c r="AG64" s="501" t="s">
        <v>11</v>
      </c>
      <c r="AH64" s="411"/>
      <c r="AI64" s="412"/>
      <c r="AJ64" s="413">
        <v>0</v>
      </c>
      <c r="AK64" s="414"/>
      <c r="AL64" s="415"/>
      <c r="AM64" s="226"/>
    </row>
    <row r="65" spans="1:39" s="220" customFormat="1" ht="45.75" customHeight="1">
      <c r="A65" s="36"/>
      <c r="B65" s="32"/>
      <c r="C65" s="38"/>
      <c r="D65" s="95"/>
      <c r="E65" s="8"/>
      <c r="F65" s="8"/>
      <c r="G65" s="8"/>
      <c r="H65" s="8"/>
      <c r="I65" s="8"/>
      <c r="J65" s="18"/>
      <c r="K65" s="72" t="s">
        <v>11</v>
      </c>
      <c r="L65" s="100" t="s">
        <v>131</v>
      </c>
      <c r="M65" s="100" t="s">
        <v>132</v>
      </c>
      <c r="N65" s="13"/>
      <c r="O65" s="14"/>
      <c r="P65" s="126"/>
      <c r="Q65" s="211"/>
      <c r="R65" s="212"/>
      <c r="S65" s="126">
        <v>0</v>
      </c>
      <c r="T65" s="211"/>
      <c r="U65" s="292" t="s">
        <v>11</v>
      </c>
      <c r="V65" s="126">
        <v>4</v>
      </c>
      <c r="W65" s="211" t="s">
        <v>27</v>
      </c>
      <c r="X65" s="396">
        <v>400</v>
      </c>
      <c r="Y65" s="126">
        <v>4</v>
      </c>
      <c r="Z65" s="211" t="s">
        <v>27</v>
      </c>
      <c r="AA65" s="272">
        <v>116.64</v>
      </c>
      <c r="AB65" s="126">
        <v>4</v>
      </c>
      <c r="AC65" s="211" t="s">
        <v>27</v>
      </c>
      <c r="AD65" s="272">
        <v>125.97</v>
      </c>
      <c r="AE65" s="126">
        <v>4</v>
      </c>
      <c r="AF65" s="211" t="s">
        <v>27</v>
      </c>
      <c r="AG65" s="234">
        <v>136.05000000000001</v>
      </c>
      <c r="AH65" s="214"/>
      <c r="AI65" s="215"/>
      <c r="AJ65" s="216"/>
      <c r="AK65" s="217"/>
      <c r="AL65" s="225"/>
      <c r="AM65" s="226"/>
    </row>
    <row r="66" spans="1:39" s="210" customFormat="1" ht="38.25">
      <c r="A66" s="753" t="s">
        <v>133</v>
      </c>
      <c r="B66" s="756" t="s">
        <v>134</v>
      </c>
      <c r="C66" s="772" t="s">
        <v>135</v>
      </c>
      <c r="D66" s="1" t="s">
        <v>3</v>
      </c>
      <c r="E66" s="22" t="s">
        <v>4</v>
      </c>
      <c r="F66" s="22" t="s">
        <v>3</v>
      </c>
      <c r="G66" s="22" t="s">
        <v>4</v>
      </c>
      <c r="H66" s="22" t="s">
        <v>5</v>
      </c>
      <c r="I66" s="23">
        <v>20</v>
      </c>
      <c r="J66" s="24"/>
      <c r="K66" s="774" t="s">
        <v>136</v>
      </c>
      <c r="L66" s="775"/>
      <c r="M66" s="101" t="s">
        <v>137</v>
      </c>
      <c r="N66" s="102">
        <v>33712</v>
      </c>
      <c r="O66" s="103" t="s">
        <v>82</v>
      </c>
      <c r="P66" s="104">
        <f>(33712+50000)/1573119*100</f>
        <v>5.3214028945044847</v>
      </c>
      <c r="Q66" s="105" t="s">
        <v>8</v>
      </c>
      <c r="R66" s="237">
        <f>SUM(R67:R73)</f>
        <v>463.44799999999998</v>
      </c>
      <c r="S66" s="104">
        <f>(33712+100000)/1573119*100</f>
        <v>8.4998019857366156</v>
      </c>
      <c r="T66" s="105" t="s">
        <v>8</v>
      </c>
      <c r="U66" s="237">
        <f>SUM(U67:U73)</f>
        <v>1230.0999999999999</v>
      </c>
      <c r="V66" s="104">
        <f>(33712+150000)/1573119*100</f>
        <v>11.678201076968749</v>
      </c>
      <c r="W66" s="105" t="s">
        <v>8</v>
      </c>
      <c r="X66" s="237">
        <f>SUM(X67:X73)</f>
        <v>6426</v>
      </c>
      <c r="Y66" s="104">
        <f>(33712+200000)/1573119*100</f>
        <v>14.856600168200879</v>
      </c>
      <c r="Z66" s="105" t="s">
        <v>8</v>
      </c>
      <c r="AA66" s="237">
        <f>SUM(AA67:AA73)</f>
        <v>5481.1679999999997</v>
      </c>
      <c r="AB66" s="104">
        <f>(33712+250000)/1573119*100</f>
        <v>18.034999259433011</v>
      </c>
      <c r="AC66" s="105" t="s">
        <v>8</v>
      </c>
      <c r="AD66" s="237">
        <f>SUM(AD67:AD73)</f>
        <v>5985.652</v>
      </c>
      <c r="AE66" s="104">
        <f>(33712+300000)/1573119*100</f>
        <v>21.213398350665145</v>
      </c>
      <c r="AF66" s="105" t="s">
        <v>8</v>
      </c>
      <c r="AG66" s="237">
        <f>SUM(AG67:AG73)</f>
        <v>6537.1270000000004</v>
      </c>
      <c r="AH66" s="102">
        <f>33712+300000</f>
        <v>333712</v>
      </c>
      <c r="AI66" s="106" t="s">
        <v>82</v>
      </c>
      <c r="AJ66" s="206">
        <f t="shared" si="2"/>
        <v>26123.495000000003</v>
      </c>
      <c r="AK66" s="239"/>
      <c r="AL66" s="208" t="s">
        <v>10</v>
      </c>
      <c r="AM66" s="508"/>
    </row>
    <row r="67" spans="1:39" s="220" customFormat="1" ht="89.25" customHeight="1">
      <c r="A67" s="754"/>
      <c r="B67" s="757"/>
      <c r="C67" s="773"/>
      <c r="D67" s="7" t="s">
        <v>3</v>
      </c>
      <c r="E67" s="7" t="s">
        <v>4</v>
      </c>
      <c r="F67" s="7" t="s">
        <v>3</v>
      </c>
      <c r="G67" s="7" t="s">
        <v>4</v>
      </c>
      <c r="H67" s="7" t="s">
        <v>5</v>
      </c>
      <c r="I67" s="8">
        <v>20</v>
      </c>
      <c r="J67" s="9" t="s">
        <v>5</v>
      </c>
      <c r="K67" s="72" t="s">
        <v>11</v>
      </c>
      <c r="L67" s="14" t="s">
        <v>138</v>
      </c>
      <c r="M67" s="11" t="s">
        <v>139</v>
      </c>
      <c r="N67" s="13"/>
      <c r="O67" s="14"/>
      <c r="P67" s="126">
        <v>19</v>
      </c>
      <c r="Q67" s="211" t="s">
        <v>22</v>
      </c>
      <c r="R67" s="73">
        <v>88.447999999999993</v>
      </c>
      <c r="S67" s="126">
        <v>10</v>
      </c>
      <c r="T67" s="211" t="s">
        <v>23</v>
      </c>
      <c r="U67" s="30">
        <v>118.1</v>
      </c>
      <c r="V67" s="126">
        <v>10</v>
      </c>
      <c r="W67" s="211" t="s">
        <v>23</v>
      </c>
      <c r="X67" s="212">
        <f>135+135</f>
        <v>270</v>
      </c>
      <c r="Y67" s="126">
        <v>10</v>
      </c>
      <c r="Z67" s="211" t="s">
        <v>23</v>
      </c>
      <c r="AA67" s="73">
        <v>145.80000000000001</v>
      </c>
      <c r="AB67" s="126">
        <v>10</v>
      </c>
      <c r="AC67" s="211" t="s">
        <v>23</v>
      </c>
      <c r="AD67" s="73">
        <v>157.46</v>
      </c>
      <c r="AE67" s="126">
        <v>10</v>
      </c>
      <c r="AF67" s="211" t="s">
        <v>23</v>
      </c>
      <c r="AG67" s="213">
        <v>170.06</v>
      </c>
      <c r="AH67" s="214"/>
      <c r="AI67" s="215"/>
      <c r="AJ67" s="216">
        <f t="shared" si="2"/>
        <v>949.86799999999994</v>
      </c>
      <c r="AK67" s="217"/>
      <c r="AL67" s="225"/>
      <c r="AM67" s="226"/>
    </row>
    <row r="68" spans="1:39" s="220" customFormat="1" ht="63.75">
      <c r="A68" s="36"/>
      <c r="B68" s="757"/>
      <c r="C68" s="21"/>
      <c r="D68" s="7" t="s">
        <v>3</v>
      </c>
      <c r="E68" s="7" t="s">
        <v>4</v>
      </c>
      <c r="F68" s="7" t="s">
        <v>3</v>
      </c>
      <c r="G68" s="7" t="s">
        <v>4</v>
      </c>
      <c r="H68" s="7" t="s">
        <v>5</v>
      </c>
      <c r="I68" s="8">
        <v>20</v>
      </c>
      <c r="J68" s="9" t="s">
        <v>140</v>
      </c>
      <c r="K68" s="72" t="s">
        <v>11</v>
      </c>
      <c r="L68" s="14" t="s">
        <v>141</v>
      </c>
      <c r="M68" s="11" t="s">
        <v>142</v>
      </c>
      <c r="N68" s="13"/>
      <c r="O68" s="14"/>
      <c r="P68" s="126">
        <v>50</v>
      </c>
      <c r="Q68" s="211" t="s">
        <v>53</v>
      </c>
      <c r="R68" s="272">
        <v>100</v>
      </c>
      <c r="S68" s="126">
        <v>120</v>
      </c>
      <c r="T68" s="211" t="s">
        <v>53</v>
      </c>
      <c r="U68" s="30">
        <v>200</v>
      </c>
      <c r="V68" s="385">
        <v>300</v>
      </c>
      <c r="W68" s="389" t="s">
        <v>143</v>
      </c>
      <c r="X68" s="396">
        <v>750</v>
      </c>
      <c r="Y68" s="126">
        <v>360</v>
      </c>
      <c r="Z68" s="211" t="s">
        <v>143</v>
      </c>
      <c r="AA68" s="73">
        <f>(466.56+((466.56*10)/100))</f>
        <v>513.21600000000001</v>
      </c>
      <c r="AB68" s="126">
        <v>360</v>
      </c>
      <c r="AC68" s="211" t="s">
        <v>143</v>
      </c>
      <c r="AD68" s="73">
        <f>(503.88+((503.88*10)/100))</f>
        <v>554.26800000000003</v>
      </c>
      <c r="AE68" s="126">
        <v>360</v>
      </c>
      <c r="AF68" s="211" t="s">
        <v>143</v>
      </c>
      <c r="AG68" s="213">
        <f>(544.2+((544.2*10)/100))</f>
        <v>598.62</v>
      </c>
      <c r="AH68" s="214"/>
      <c r="AI68" s="215"/>
      <c r="AJ68" s="216">
        <f t="shared" si="2"/>
        <v>2716.1039999999998</v>
      </c>
      <c r="AK68" s="217"/>
      <c r="AL68" s="225"/>
      <c r="AM68" s="226"/>
    </row>
    <row r="69" spans="1:39" s="220" customFormat="1" ht="159" customHeight="1">
      <c r="A69" s="36"/>
      <c r="B69" s="32"/>
      <c r="C69" s="21"/>
      <c r="D69" s="7" t="s">
        <v>3</v>
      </c>
      <c r="E69" s="7" t="s">
        <v>4</v>
      </c>
      <c r="F69" s="7" t="s">
        <v>3</v>
      </c>
      <c r="G69" s="7" t="s">
        <v>4</v>
      </c>
      <c r="H69" s="7" t="s">
        <v>5</v>
      </c>
      <c r="I69" s="8">
        <v>20</v>
      </c>
      <c r="J69" s="9" t="s">
        <v>40</v>
      </c>
      <c r="K69" s="85"/>
      <c r="L69" s="440" t="s">
        <v>297</v>
      </c>
      <c r="M69" s="440" t="s">
        <v>298</v>
      </c>
      <c r="N69" s="434"/>
      <c r="O69" s="14" t="s">
        <v>44</v>
      </c>
      <c r="P69" s="126">
        <v>17</v>
      </c>
      <c r="Q69" s="211" t="s">
        <v>127</v>
      </c>
      <c r="R69" s="272">
        <v>175</v>
      </c>
      <c r="S69" s="126">
        <v>20</v>
      </c>
      <c r="T69" s="211" t="s">
        <v>127</v>
      </c>
      <c r="U69" s="30">
        <v>637</v>
      </c>
      <c r="V69" s="126">
        <v>30</v>
      </c>
      <c r="W69" s="211" t="s">
        <v>127</v>
      </c>
      <c r="X69" s="212">
        <v>1500</v>
      </c>
      <c r="Y69" s="126">
        <v>50</v>
      </c>
      <c r="Z69" s="211" t="s">
        <v>127</v>
      </c>
      <c r="AA69" s="73">
        <f>(641.52+((641.52*10)/100))</f>
        <v>705.67200000000003</v>
      </c>
      <c r="AB69" s="126">
        <v>50</v>
      </c>
      <c r="AC69" s="211" t="s">
        <v>127</v>
      </c>
      <c r="AD69" s="73">
        <f>(692.84+((692.84*10)/100))</f>
        <v>762.12400000000002</v>
      </c>
      <c r="AE69" s="126">
        <v>50</v>
      </c>
      <c r="AF69" s="211" t="s">
        <v>127</v>
      </c>
      <c r="AG69" s="213">
        <f>(748.27+((748.27*10)/100))</f>
        <v>823.09699999999998</v>
      </c>
      <c r="AH69" s="214"/>
      <c r="AI69" s="215"/>
      <c r="AJ69" s="216">
        <f t="shared" si="2"/>
        <v>4602.893</v>
      </c>
      <c r="AK69" s="217"/>
      <c r="AL69" s="225"/>
      <c r="AM69" s="226"/>
    </row>
    <row r="70" spans="1:39" s="220" customFormat="1" ht="81" customHeight="1">
      <c r="A70" s="36"/>
      <c r="B70" s="32"/>
      <c r="C70" s="21"/>
      <c r="D70" s="7" t="s">
        <v>3</v>
      </c>
      <c r="E70" s="7" t="s">
        <v>4</v>
      </c>
      <c r="F70" s="7" t="s">
        <v>3</v>
      </c>
      <c r="G70" s="7" t="s">
        <v>4</v>
      </c>
      <c r="H70" s="7" t="s">
        <v>5</v>
      </c>
      <c r="I70" s="8">
        <v>20</v>
      </c>
      <c r="J70" s="9" t="s">
        <v>144</v>
      </c>
      <c r="K70" s="72" t="s">
        <v>11</v>
      </c>
      <c r="L70" s="390" t="s">
        <v>145</v>
      </c>
      <c r="M70" s="11" t="s">
        <v>146</v>
      </c>
      <c r="N70" s="13"/>
      <c r="O70" s="14"/>
      <c r="P70" s="126">
        <v>60</v>
      </c>
      <c r="Q70" s="211" t="s">
        <v>53</v>
      </c>
      <c r="R70" s="272">
        <v>50</v>
      </c>
      <c r="S70" s="126">
        <v>100</v>
      </c>
      <c r="T70" s="211" t="s">
        <v>53</v>
      </c>
      <c r="U70" s="30">
        <v>125</v>
      </c>
      <c r="V70" s="385">
        <v>150</v>
      </c>
      <c r="W70" s="389" t="s">
        <v>143</v>
      </c>
      <c r="X70" s="212">
        <v>216</v>
      </c>
      <c r="Y70" s="126">
        <v>100</v>
      </c>
      <c r="Z70" s="211" t="s">
        <v>143</v>
      </c>
      <c r="AA70" s="73">
        <v>233.28</v>
      </c>
      <c r="AB70" s="126">
        <v>100</v>
      </c>
      <c r="AC70" s="211" t="s">
        <v>143</v>
      </c>
      <c r="AD70" s="73">
        <v>251.94</v>
      </c>
      <c r="AE70" s="126">
        <v>100</v>
      </c>
      <c r="AF70" s="211" t="s">
        <v>143</v>
      </c>
      <c r="AG70" s="213">
        <v>272.10000000000002</v>
      </c>
      <c r="AH70" s="214"/>
      <c r="AI70" s="215"/>
      <c r="AJ70" s="216">
        <f t="shared" si="2"/>
        <v>1148.3200000000002</v>
      </c>
      <c r="AK70" s="217"/>
      <c r="AL70" s="225"/>
      <c r="AM70" s="226"/>
    </row>
    <row r="71" spans="1:39" s="220" customFormat="1" ht="63" customHeight="1">
      <c r="A71" s="36"/>
      <c r="B71" s="32"/>
      <c r="C71" s="21"/>
      <c r="D71" s="7" t="s">
        <v>3</v>
      </c>
      <c r="E71" s="7" t="s">
        <v>4</v>
      </c>
      <c r="F71" s="7" t="s">
        <v>3</v>
      </c>
      <c r="G71" s="7" t="s">
        <v>4</v>
      </c>
      <c r="H71" s="7" t="s">
        <v>5</v>
      </c>
      <c r="I71" s="8">
        <v>20</v>
      </c>
      <c r="J71" s="28">
        <v>11</v>
      </c>
      <c r="K71" s="72" t="s">
        <v>11</v>
      </c>
      <c r="L71" s="388" t="s">
        <v>147</v>
      </c>
      <c r="M71" s="386" t="s">
        <v>148</v>
      </c>
      <c r="N71" s="502" t="s">
        <v>21</v>
      </c>
      <c r="O71" s="14"/>
      <c r="P71" s="126">
        <v>6</v>
      </c>
      <c r="Q71" s="211" t="s">
        <v>149</v>
      </c>
      <c r="R71" s="272">
        <v>50</v>
      </c>
      <c r="S71" s="126">
        <v>6</v>
      </c>
      <c r="T71" s="211" t="s">
        <v>149</v>
      </c>
      <c r="U71" s="240">
        <v>150</v>
      </c>
      <c r="V71" s="126">
        <v>6</v>
      </c>
      <c r="W71" s="392" t="s">
        <v>149</v>
      </c>
      <c r="X71" s="212">
        <v>150</v>
      </c>
      <c r="Y71" s="126"/>
      <c r="Z71" s="211"/>
      <c r="AA71" s="212"/>
      <c r="AB71" s="126"/>
      <c r="AC71" s="211"/>
      <c r="AD71" s="212"/>
      <c r="AE71" s="126"/>
      <c r="AF71" s="211"/>
      <c r="AG71" s="212"/>
      <c r="AH71" s="214"/>
      <c r="AI71" s="215"/>
      <c r="AJ71" s="216">
        <f t="shared" si="2"/>
        <v>350</v>
      </c>
      <c r="AK71" s="217"/>
      <c r="AL71" s="225"/>
      <c r="AM71" s="226"/>
    </row>
    <row r="72" spans="1:39" s="220" customFormat="1" ht="84.75" customHeight="1">
      <c r="A72" s="36"/>
      <c r="B72" s="32"/>
      <c r="C72" s="21"/>
      <c r="D72" s="8"/>
      <c r="E72" s="8"/>
      <c r="F72" s="8"/>
      <c r="G72" s="8"/>
      <c r="H72" s="8"/>
      <c r="I72" s="8"/>
      <c r="J72" s="28"/>
      <c r="K72" s="85"/>
      <c r="L72" s="503" t="s">
        <v>150</v>
      </c>
      <c r="M72" s="504" t="s">
        <v>151</v>
      </c>
      <c r="N72" s="801" t="s">
        <v>299</v>
      </c>
      <c r="O72" s="802"/>
      <c r="P72" s="126"/>
      <c r="Q72" s="211"/>
      <c r="R72" s="272"/>
      <c r="S72" s="126"/>
      <c r="T72" s="211"/>
      <c r="U72" s="240"/>
      <c r="V72" s="505">
        <v>10</v>
      </c>
      <c r="W72" s="506" t="s">
        <v>27</v>
      </c>
      <c r="X72" s="507">
        <v>3000</v>
      </c>
      <c r="Y72" s="126">
        <v>10</v>
      </c>
      <c r="Z72" s="211" t="s">
        <v>27</v>
      </c>
      <c r="AA72" s="272">
        <f>X72+0.1*X72</f>
        <v>3300</v>
      </c>
      <c r="AB72" s="241">
        <v>10</v>
      </c>
      <c r="AC72" s="211" t="s">
        <v>27</v>
      </c>
      <c r="AD72" s="272">
        <f>AA72+0.1*AA72</f>
        <v>3630</v>
      </c>
      <c r="AE72" s="126">
        <v>10</v>
      </c>
      <c r="AF72" s="211" t="s">
        <v>152</v>
      </c>
      <c r="AG72" s="272">
        <f>AD72+0.1*AD72</f>
        <v>3993</v>
      </c>
      <c r="AH72" s="214"/>
      <c r="AI72" s="215"/>
      <c r="AJ72" s="216">
        <f>X72+AA72+AD72+AG72</f>
        <v>13923</v>
      </c>
      <c r="AK72" s="217"/>
      <c r="AL72" s="225"/>
      <c r="AM72" s="226"/>
    </row>
    <row r="73" spans="1:39" s="220" customFormat="1" ht="51">
      <c r="A73" s="36"/>
      <c r="B73" s="32"/>
      <c r="C73" s="38"/>
      <c r="D73" s="7" t="s">
        <v>3</v>
      </c>
      <c r="E73" s="7" t="s">
        <v>4</v>
      </c>
      <c r="F73" s="7" t="s">
        <v>3</v>
      </c>
      <c r="G73" s="7" t="s">
        <v>4</v>
      </c>
      <c r="H73" s="7" t="s">
        <v>5</v>
      </c>
      <c r="I73" s="8">
        <v>20</v>
      </c>
      <c r="J73" s="28">
        <v>12</v>
      </c>
      <c r="K73" s="72" t="s">
        <v>11</v>
      </c>
      <c r="L73" s="390" t="s">
        <v>300</v>
      </c>
      <c r="M73" s="11" t="s">
        <v>153</v>
      </c>
      <c r="N73" s="13"/>
      <c r="O73" s="14"/>
      <c r="P73" s="223">
        <v>0</v>
      </c>
      <c r="Q73" s="221"/>
      <c r="R73" s="293">
        <v>0</v>
      </c>
      <c r="S73" s="223">
        <v>0</v>
      </c>
      <c r="T73" s="221"/>
      <c r="U73" s="294">
        <v>0</v>
      </c>
      <c r="V73" s="418">
        <v>150</v>
      </c>
      <c r="W73" s="389" t="s">
        <v>143</v>
      </c>
      <c r="X73" s="396">
        <v>540</v>
      </c>
      <c r="Y73" s="241">
        <v>220</v>
      </c>
      <c r="Z73" s="211" t="s">
        <v>143</v>
      </c>
      <c r="AA73" s="73">
        <v>583.20000000000005</v>
      </c>
      <c r="AB73" s="241">
        <v>220</v>
      </c>
      <c r="AC73" s="211" t="s">
        <v>143</v>
      </c>
      <c r="AD73" s="73">
        <v>629.86</v>
      </c>
      <c r="AE73" s="241">
        <v>220</v>
      </c>
      <c r="AF73" s="211" t="s">
        <v>143</v>
      </c>
      <c r="AG73" s="213">
        <v>680.25</v>
      </c>
      <c r="AH73" s="214"/>
      <c r="AI73" s="215"/>
      <c r="AJ73" s="216">
        <f t="shared" si="2"/>
        <v>2433.31</v>
      </c>
      <c r="AK73" s="217"/>
      <c r="AL73" s="230"/>
      <c r="AM73" s="226"/>
    </row>
    <row r="74" spans="1:39" s="220" customFormat="1" ht="50.1" customHeight="1">
      <c r="A74" s="33"/>
      <c r="B74" s="34"/>
      <c r="C74" s="35"/>
      <c r="D74" s="60"/>
      <c r="E74" s="60"/>
      <c r="F74" s="60"/>
      <c r="G74" s="60"/>
      <c r="H74" s="60"/>
      <c r="I74" s="60"/>
      <c r="J74" s="92"/>
      <c r="K74" s="107" t="s">
        <v>11</v>
      </c>
      <c r="L74" s="63" t="s">
        <v>154</v>
      </c>
      <c r="M74" s="93" t="s">
        <v>155</v>
      </c>
      <c r="N74" s="64"/>
      <c r="O74" s="63"/>
      <c r="P74" s="295"/>
      <c r="Q74" s="296"/>
      <c r="R74" s="297"/>
      <c r="S74" s="295"/>
      <c r="T74" s="296"/>
      <c r="U74" s="298"/>
      <c r="V74" s="299">
        <v>10</v>
      </c>
      <c r="W74" s="257" t="s">
        <v>27</v>
      </c>
      <c r="X74" s="288">
        <v>800</v>
      </c>
      <c r="Y74" s="299">
        <v>10</v>
      </c>
      <c r="Z74" s="257" t="s">
        <v>27</v>
      </c>
      <c r="AA74" s="108">
        <f>X74+X74*0.1</f>
        <v>880</v>
      </c>
      <c r="AB74" s="299">
        <v>10</v>
      </c>
      <c r="AC74" s="257" t="s">
        <v>27</v>
      </c>
      <c r="AD74" s="108">
        <f>AA74+AA74*0.1</f>
        <v>968</v>
      </c>
      <c r="AE74" s="299">
        <v>10</v>
      </c>
      <c r="AF74" s="257" t="s">
        <v>27</v>
      </c>
      <c r="AG74" s="108">
        <f>AD74+AD74*0.1</f>
        <v>1064.8</v>
      </c>
      <c r="AH74" s="260"/>
      <c r="AI74" s="261"/>
      <c r="AJ74" s="262"/>
      <c r="AK74" s="263"/>
      <c r="AL74" s="242"/>
      <c r="AM74" s="226"/>
    </row>
    <row r="75" spans="1:39" s="210" customFormat="1" ht="56.1" customHeight="1">
      <c r="A75" s="780"/>
      <c r="B75" s="777"/>
      <c r="C75" s="784"/>
      <c r="D75" s="109" t="s">
        <v>39</v>
      </c>
      <c r="E75" s="109" t="s">
        <v>40</v>
      </c>
      <c r="F75" s="109" t="s">
        <v>3</v>
      </c>
      <c r="G75" s="109" t="s">
        <v>4</v>
      </c>
      <c r="H75" s="109" t="s">
        <v>5</v>
      </c>
      <c r="I75" s="110">
        <v>19</v>
      </c>
      <c r="J75" s="111"/>
      <c r="K75" s="798" t="s">
        <v>156</v>
      </c>
      <c r="L75" s="799"/>
      <c r="M75" s="112" t="s">
        <v>135</v>
      </c>
      <c r="N75" s="113">
        <v>33712</v>
      </c>
      <c r="O75" s="114" t="s">
        <v>82</v>
      </c>
      <c r="P75" s="115">
        <f>(33712+50000)/1573119*100</f>
        <v>5.3214028945044847</v>
      </c>
      <c r="Q75" s="116" t="s">
        <v>8</v>
      </c>
      <c r="R75" s="300">
        <f>SUM(R76:R78)</f>
        <v>277.57502500000004</v>
      </c>
      <c r="S75" s="115">
        <f>(33712+100000)/1573119*100</f>
        <v>8.4998019857366156</v>
      </c>
      <c r="T75" s="116" t="s">
        <v>8</v>
      </c>
      <c r="U75" s="300">
        <f>SUM(U76:U78)</f>
        <v>679.06897500000002</v>
      </c>
      <c r="V75" s="115">
        <f>(33712+150000)/1573119*100</f>
        <v>11.678201076968749</v>
      </c>
      <c r="W75" s="116" t="s">
        <v>8</v>
      </c>
      <c r="X75" s="300">
        <f>SUM(X76:X78)</f>
        <v>840</v>
      </c>
      <c r="Y75" s="115">
        <f>(33712+200000)/1573119*100</f>
        <v>14.856600168200879</v>
      </c>
      <c r="Z75" s="116" t="s">
        <v>8</v>
      </c>
      <c r="AA75" s="300">
        <f>SUM(AA76:AA78)</f>
        <v>796.38000000000011</v>
      </c>
      <c r="AB75" s="115">
        <f>(33712+250000)/1573119*100</f>
        <v>18.034999259433011</v>
      </c>
      <c r="AC75" s="116" t="s">
        <v>8</v>
      </c>
      <c r="AD75" s="300">
        <f>SUM(AD76:AD78)</f>
        <v>860.09000000000015</v>
      </c>
      <c r="AE75" s="115">
        <f>(33712+300000)/1573119*100</f>
        <v>21.213398350665145</v>
      </c>
      <c r="AF75" s="116" t="s">
        <v>8</v>
      </c>
      <c r="AG75" s="300">
        <f>SUM(AG76:AG78)</f>
        <v>928.90600000000006</v>
      </c>
      <c r="AH75" s="113">
        <f>33712+300000</f>
        <v>333712</v>
      </c>
      <c r="AI75" s="301" t="s">
        <v>8</v>
      </c>
      <c r="AJ75" s="302">
        <f t="shared" si="2"/>
        <v>4382.0200000000004</v>
      </c>
      <c r="AK75" s="303"/>
      <c r="AL75" s="208" t="s">
        <v>10</v>
      </c>
      <c r="AM75" s="508"/>
    </row>
    <row r="76" spans="1:39" s="220" customFormat="1" ht="60.95" customHeight="1">
      <c r="A76" s="780"/>
      <c r="B76" s="777"/>
      <c r="C76" s="784"/>
      <c r="D76" s="7" t="s">
        <v>39</v>
      </c>
      <c r="E76" s="7" t="s">
        <v>40</v>
      </c>
      <c r="F76" s="7" t="s">
        <v>3</v>
      </c>
      <c r="G76" s="7" t="s">
        <v>4</v>
      </c>
      <c r="H76" s="7" t="s">
        <v>5</v>
      </c>
      <c r="I76" s="8">
        <v>19</v>
      </c>
      <c r="J76" s="9" t="s">
        <v>5</v>
      </c>
      <c r="K76" s="72" t="s">
        <v>11</v>
      </c>
      <c r="L76" s="14" t="s">
        <v>157</v>
      </c>
      <c r="M76" s="14" t="s">
        <v>158</v>
      </c>
      <c r="N76" s="434"/>
      <c r="O76" s="14"/>
      <c r="P76" s="126">
        <v>19</v>
      </c>
      <c r="Q76" s="211" t="s">
        <v>22</v>
      </c>
      <c r="R76" s="73">
        <v>103.492</v>
      </c>
      <c r="S76" s="126">
        <v>4</v>
      </c>
      <c r="T76" s="211" t="s">
        <v>36</v>
      </c>
      <c r="U76" s="30">
        <v>250</v>
      </c>
      <c r="V76" s="385">
        <v>2</v>
      </c>
      <c r="W76" s="389" t="s">
        <v>36</v>
      </c>
      <c r="X76" s="212">
        <v>270</v>
      </c>
      <c r="Y76" s="126">
        <v>4</v>
      </c>
      <c r="Z76" s="211" t="s">
        <v>36</v>
      </c>
      <c r="AA76" s="73">
        <v>291.60000000000002</v>
      </c>
      <c r="AB76" s="126">
        <v>4</v>
      </c>
      <c r="AC76" s="211" t="s">
        <v>36</v>
      </c>
      <c r="AD76" s="73">
        <v>314.93</v>
      </c>
      <c r="AE76" s="126">
        <v>4</v>
      </c>
      <c r="AF76" s="211" t="s">
        <v>36</v>
      </c>
      <c r="AG76" s="213">
        <v>340.12</v>
      </c>
      <c r="AH76" s="285"/>
      <c r="AI76" s="215"/>
      <c r="AJ76" s="216">
        <f t="shared" si="2"/>
        <v>1570.1419999999998</v>
      </c>
      <c r="AK76" s="217"/>
      <c r="AL76" s="225"/>
      <c r="AM76" s="226"/>
    </row>
    <row r="77" spans="1:39" s="220" customFormat="1" ht="60" customHeight="1">
      <c r="A77" s="780"/>
      <c r="B77" s="777"/>
      <c r="C77" s="784"/>
      <c r="D77" s="7" t="s">
        <v>39</v>
      </c>
      <c r="E77" s="7" t="s">
        <v>40</v>
      </c>
      <c r="F77" s="7" t="s">
        <v>3</v>
      </c>
      <c r="G77" s="7" t="s">
        <v>4</v>
      </c>
      <c r="H77" s="7" t="s">
        <v>5</v>
      </c>
      <c r="I77" s="8">
        <v>19</v>
      </c>
      <c r="J77" s="9" t="s">
        <v>4</v>
      </c>
      <c r="K77" s="72" t="s">
        <v>11</v>
      </c>
      <c r="L77" s="14" t="s">
        <v>159</v>
      </c>
      <c r="M77" s="14" t="s">
        <v>160</v>
      </c>
      <c r="N77" s="13"/>
      <c r="O77" s="14"/>
      <c r="P77" s="117">
        <v>14</v>
      </c>
      <c r="Q77" s="118" t="s">
        <v>78</v>
      </c>
      <c r="R77" s="73">
        <v>82.853025000000002</v>
      </c>
      <c r="S77" s="126">
        <v>10</v>
      </c>
      <c r="T77" s="211" t="s">
        <v>23</v>
      </c>
      <c r="U77" s="30">
        <v>162.932975</v>
      </c>
      <c r="V77" s="126">
        <v>10</v>
      </c>
      <c r="W77" s="211" t="s">
        <v>23</v>
      </c>
      <c r="X77" s="212">
        <v>300</v>
      </c>
      <c r="Y77" s="126">
        <v>10</v>
      </c>
      <c r="Z77" s="211" t="s">
        <v>23</v>
      </c>
      <c r="AA77" s="73">
        <f>(193.8+((193.8*10)/100))</f>
        <v>213.18</v>
      </c>
      <c r="AB77" s="126">
        <v>10</v>
      </c>
      <c r="AC77" s="211" t="s">
        <v>23</v>
      </c>
      <c r="AD77" s="73">
        <f>(209.3+((209.3*10)/100))</f>
        <v>230.23000000000002</v>
      </c>
      <c r="AE77" s="126">
        <v>10</v>
      </c>
      <c r="AF77" s="211" t="s">
        <v>23</v>
      </c>
      <c r="AG77" s="213">
        <f>(226.06+((226.06*10)/100))</f>
        <v>248.666</v>
      </c>
      <c r="AH77" s="285"/>
      <c r="AI77" s="215"/>
      <c r="AJ77" s="216">
        <f t="shared" si="2"/>
        <v>1237.8620000000001</v>
      </c>
      <c r="AK77" s="217"/>
      <c r="AL77" s="225"/>
      <c r="AM77" s="226"/>
    </row>
    <row r="78" spans="1:39" s="220" customFormat="1" ht="84.95" customHeight="1">
      <c r="A78" s="36"/>
      <c r="B78" s="32"/>
      <c r="C78" s="21"/>
      <c r="D78" s="7" t="s">
        <v>39</v>
      </c>
      <c r="E78" s="7" t="s">
        <v>40</v>
      </c>
      <c r="F78" s="7" t="s">
        <v>3</v>
      </c>
      <c r="G78" s="7" t="s">
        <v>4</v>
      </c>
      <c r="H78" s="7" t="s">
        <v>5</v>
      </c>
      <c r="I78" s="8">
        <v>19</v>
      </c>
      <c r="J78" s="9" t="s">
        <v>18</v>
      </c>
      <c r="K78" s="72" t="s">
        <v>11</v>
      </c>
      <c r="L78" s="14" t="s">
        <v>161</v>
      </c>
      <c r="M78" s="14" t="s">
        <v>162</v>
      </c>
      <c r="N78" s="13"/>
      <c r="O78" s="14"/>
      <c r="P78" s="126">
        <v>5</v>
      </c>
      <c r="Q78" s="211" t="s">
        <v>36</v>
      </c>
      <c r="R78" s="73">
        <v>91.23</v>
      </c>
      <c r="S78" s="126">
        <v>3</v>
      </c>
      <c r="T78" s="211" t="s">
        <v>36</v>
      </c>
      <c r="U78" s="30">
        <v>266.13600000000002</v>
      </c>
      <c r="V78" s="126">
        <v>3</v>
      </c>
      <c r="W78" s="211" t="s">
        <v>36</v>
      </c>
      <c r="X78" s="212">
        <v>270</v>
      </c>
      <c r="Y78" s="126">
        <v>3</v>
      </c>
      <c r="Z78" s="211" t="s">
        <v>36</v>
      </c>
      <c r="AA78" s="73">
        <v>291.60000000000002</v>
      </c>
      <c r="AB78" s="126">
        <v>3</v>
      </c>
      <c r="AC78" s="211" t="s">
        <v>36</v>
      </c>
      <c r="AD78" s="73">
        <v>314.93</v>
      </c>
      <c r="AE78" s="126">
        <v>3</v>
      </c>
      <c r="AF78" s="211" t="s">
        <v>36</v>
      </c>
      <c r="AG78" s="213">
        <v>340.12</v>
      </c>
      <c r="AH78" s="285"/>
      <c r="AI78" s="215"/>
      <c r="AJ78" s="216">
        <f t="shared" si="2"/>
        <v>1574.0160000000001</v>
      </c>
      <c r="AK78" s="217"/>
      <c r="AL78" s="225"/>
      <c r="AM78" s="226"/>
    </row>
    <row r="79" spans="1:39" s="210" customFormat="1" ht="39" customHeight="1">
      <c r="A79" s="119"/>
      <c r="B79" s="120"/>
      <c r="C79" s="121"/>
      <c r="D79" s="122" t="s">
        <v>3</v>
      </c>
      <c r="E79" s="122" t="s">
        <v>4</v>
      </c>
      <c r="F79" s="122" t="s">
        <v>3</v>
      </c>
      <c r="G79" s="122" t="s">
        <v>4</v>
      </c>
      <c r="H79" s="122" t="s">
        <v>5</v>
      </c>
      <c r="I79" s="122" t="s">
        <v>5</v>
      </c>
      <c r="J79" s="123"/>
      <c r="K79" s="774" t="s">
        <v>163</v>
      </c>
      <c r="L79" s="775"/>
      <c r="M79" s="124" t="s">
        <v>164</v>
      </c>
      <c r="N79" s="304">
        <v>100</v>
      </c>
      <c r="O79" s="305" t="s">
        <v>8</v>
      </c>
      <c r="P79" s="304">
        <v>100</v>
      </c>
      <c r="Q79" s="306" t="s">
        <v>8</v>
      </c>
      <c r="R79" s="307">
        <f>SUM(R80:R94)</f>
        <v>1760.74</v>
      </c>
      <c r="S79" s="304">
        <v>100</v>
      </c>
      <c r="T79" s="306" t="s">
        <v>8</v>
      </c>
      <c r="U79" s="307">
        <f>SUM(U80:U94)</f>
        <v>1372.2488249999999</v>
      </c>
      <c r="V79" s="304">
        <v>100</v>
      </c>
      <c r="W79" s="306" t="s">
        <v>8</v>
      </c>
      <c r="X79" s="307">
        <f>SUM(X80:X94)</f>
        <v>3532.7999999999997</v>
      </c>
      <c r="Y79" s="304">
        <v>100</v>
      </c>
      <c r="Z79" s="306" t="s">
        <v>8</v>
      </c>
      <c r="AA79" s="307">
        <f>SUM(AA80:AA94)</f>
        <v>3887.2000000000003</v>
      </c>
      <c r="AB79" s="304">
        <v>100</v>
      </c>
      <c r="AC79" s="306" t="s">
        <v>8</v>
      </c>
      <c r="AD79" s="307">
        <f>SUM(AD80:AD94)</f>
        <v>4275.7299999999996</v>
      </c>
      <c r="AE79" s="304">
        <v>100</v>
      </c>
      <c r="AF79" s="306" t="s">
        <v>8</v>
      </c>
      <c r="AG79" s="307">
        <f>SUM(AG80:AG94)</f>
        <v>4703.5200000000004</v>
      </c>
      <c r="AH79" s="308">
        <v>100</v>
      </c>
      <c r="AI79" s="305" t="s">
        <v>8</v>
      </c>
      <c r="AJ79" s="206">
        <f t="shared" si="2"/>
        <v>19532.238825</v>
      </c>
      <c r="AK79" s="239"/>
      <c r="AL79" s="787" t="s">
        <v>10</v>
      </c>
      <c r="AM79" s="508"/>
    </row>
    <row r="80" spans="1:39" s="220" customFormat="1" ht="47.1" customHeight="1">
      <c r="A80" s="36"/>
      <c r="B80" s="32"/>
      <c r="C80" s="21"/>
      <c r="D80" s="7" t="s">
        <v>3</v>
      </c>
      <c r="E80" s="7" t="s">
        <v>4</v>
      </c>
      <c r="F80" s="7" t="s">
        <v>3</v>
      </c>
      <c r="G80" s="7" t="s">
        <v>4</v>
      </c>
      <c r="H80" s="7" t="s">
        <v>5</v>
      </c>
      <c r="I80" s="7" t="s">
        <v>5</v>
      </c>
      <c r="J80" s="9" t="s">
        <v>5</v>
      </c>
      <c r="K80" s="125" t="s">
        <v>11</v>
      </c>
      <c r="L80" s="14" t="s">
        <v>165</v>
      </c>
      <c r="M80" s="11" t="s">
        <v>166</v>
      </c>
      <c r="N80" s="13"/>
      <c r="O80" s="14"/>
      <c r="P80" s="126">
        <v>12</v>
      </c>
      <c r="Q80" s="211" t="s">
        <v>167</v>
      </c>
      <c r="R80" s="309">
        <v>40</v>
      </c>
      <c r="S80" s="126">
        <v>12</v>
      </c>
      <c r="T80" s="211" t="s">
        <v>167</v>
      </c>
      <c r="U80" s="30">
        <v>40</v>
      </c>
      <c r="V80" s="126">
        <v>12</v>
      </c>
      <c r="W80" s="211" t="s">
        <v>167</v>
      </c>
      <c r="X80" s="212">
        <v>90</v>
      </c>
      <c r="Y80" s="126">
        <v>12</v>
      </c>
      <c r="Z80" s="211" t="s">
        <v>167</v>
      </c>
      <c r="AA80" s="309">
        <v>100</v>
      </c>
      <c r="AB80" s="126">
        <v>12</v>
      </c>
      <c r="AC80" s="211" t="s">
        <v>167</v>
      </c>
      <c r="AD80" s="309">
        <v>110</v>
      </c>
      <c r="AE80" s="126">
        <v>12</v>
      </c>
      <c r="AF80" s="211" t="s">
        <v>167</v>
      </c>
      <c r="AG80" s="213">
        <v>121</v>
      </c>
      <c r="AH80" s="285"/>
      <c r="AI80" s="215"/>
      <c r="AJ80" s="216">
        <f t="shared" si="2"/>
        <v>501</v>
      </c>
      <c r="AK80" s="217"/>
      <c r="AL80" s="788"/>
      <c r="AM80" s="226"/>
    </row>
    <row r="81" spans="1:39" s="220" customFormat="1" ht="57.95" customHeight="1">
      <c r="A81" s="36"/>
      <c r="B81" s="32"/>
      <c r="C81" s="21"/>
      <c r="D81" s="7" t="s">
        <v>3</v>
      </c>
      <c r="E81" s="7" t="s">
        <v>4</v>
      </c>
      <c r="F81" s="7" t="s">
        <v>3</v>
      </c>
      <c r="G81" s="7" t="s">
        <v>4</v>
      </c>
      <c r="H81" s="7" t="s">
        <v>5</v>
      </c>
      <c r="I81" s="7" t="s">
        <v>5</v>
      </c>
      <c r="J81" s="9" t="s">
        <v>4</v>
      </c>
      <c r="K81" s="72" t="s">
        <v>11</v>
      </c>
      <c r="L81" s="14" t="s">
        <v>168</v>
      </c>
      <c r="M81" s="11" t="s">
        <v>169</v>
      </c>
      <c r="N81" s="13"/>
      <c r="O81" s="14"/>
      <c r="P81" s="126">
        <v>12</v>
      </c>
      <c r="Q81" s="211" t="s">
        <v>167</v>
      </c>
      <c r="R81" s="309">
        <v>325.60000000000002</v>
      </c>
      <c r="S81" s="126">
        <v>12</v>
      </c>
      <c r="T81" s="211" t="s">
        <v>167</v>
      </c>
      <c r="U81" s="30">
        <v>325.60000000000002</v>
      </c>
      <c r="V81" s="126">
        <v>12</v>
      </c>
      <c r="W81" s="211" t="s">
        <v>167</v>
      </c>
      <c r="X81" s="212">
        <v>725.6</v>
      </c>
      <c r="Y81" s="126">
        <v>12</v>
      </c>
      <c r="Z81" s="211" t="s">
        <v>167</v>
      </c>
      <c r="AA81" s="309">
        <v>798.2</v>
      </c>
      <c r="AB81" s="126">
        <v>12</v>
      </c>
      <c r="AC81" s="211" t="s">
        <v>167</v>
      </c>
      <c r="AD81" s="309">
        <v>878</v>
      </c>
      <c r="AE81" s="126">
        <v>12</v>
      </c>
      <c r="AF81" s="211" t="s">
        <v>167</v>
      </c>
      <c r="AG81" s="213">
        <v>965.8</v>
      </c>
      <c r="AH81" s="285"/>
      <c r="AI81" s="215"/>
      <c r="AJ81" s="216">
        <f t="shared" si="2"/>
        <v>4018.8</v>
      </c>
      <c r="AK81" s="217"/>
      <c r="AL81" s="225"/>
      <c r="AM81" s="226"/>
    </row>
    <row r="82" spans="1:39" s="220" customFormat="1" ht="38.25">
      <c r="A82" s="36"/>
      <c r="B82" s="32"/>
      <c r="C82" s="21"/>
      <c r="D82" s="7" t="s">
        <v>3</v>
      </c>
      <c r="E82" s="7" t="s">
        <v>4</v>
      </c>
      <c r="F82" s="7" t="s">
        <v>3</v>
      </c>
      <c r="G82" s="7" t="s">
        <v>4</v>
      </c>
      <c r="H82" s="7" t="s">
        <v>5</v>
      </c>
      <c r="I82" s="7" t="s">
        <v>5</v>
      </c>
      <c r="J82" s="9" t="s">
        <v>32</v>
      </c>
      <c r="K82" s="72" t="s">
        <v>11</v>
      </c>
      <c r="L82" s="14" t="s">
        <v>170</v>
      </c>
      <c r="M82" s="11" t="s">
        <v>171</v>
      </c>
      <c r="N82" s="13"/>
      <c r="O82" s="14"/>
      <c r="P82" s="126">
        <v>12</v>
      </c>
      <c r="Q82" s="211" t="s">
        <v>167</v>
      </c>
      <c r="R82" s="240">
        <v>1.1000000000000001</v>
      </c>
      <c r="S82" s="126">
        <v>12</v>
      </c>
      <c r="T82" s="211" t="s">
        <v>167</v>
      </c>
      <c r="U82" s="30">
        <v>1.1000000000000001</v>
      </c>
      <c r="V82" s="126">
        <v>12</v>
      </c>
      <c r="W82" s="211" t="s">
        <v>167</v>
      </c>
      <c r="X82" s="212">
        <v>5</v>
      </c>
      <c r="Y82" s="126">
        <v>12</v>
      </c>
      <c r="Z82" s="211" t="s">
        <v>167</v>
      </c>
      <c r="AA82" s="309">
        <v>5.5</v>
      </c>
      <c r="AB82" s="126">
        <v>12</v>
      </c>
      <c r="AC82" s="211" t="s">
        <v>167</v>
      </c>
      <c r="AD82" s="309">
        <v>6.05</v>
      </c>
      <c r="AE82" s="126">
        <v>12</v>
      </c>
      <c r="AF82" s="211" t="s">
        <v>167</v>
      </c>
      <c r="AG82" s="213">
        <v>6.7</v>
      </c>
      <c r="AH82" s="285"/>
      <c r="AI82" s="215"/>
      <c r="AJ82" s="216">
        <f t="shared" si="2"/>
        <v>25.45</v>
      </c>
      <c r="AK82" s="217"/>
      <c r="AL82" s="225"/>
      <c r="AM82" s="226"/>
    </row>
    <row r="83" spans="1:39" s="220" customFormat="1" ht="25.5">
      <c r="A83" s="36"/>
      <c r="B83" s="32"/>
      <c r="C83" s="21"/>
      <c r="D83" s="7" t="s">
        <v>3</v>
      </c>
      <c r="E83" s="7" t="s">
        <v>4</v>
      </c>
      <c r="F83" s="7" t="s">
        <v>3</v>
      </c>
      <c r="G83" s="7" t="s">
        <v>4</v>
      </c>
      <c r="H83" s="7" t="s">
        <v>5</v>
      </c>
      <c r="I83" s="7" t="s">
        <v>5</v>
      </c>
      <c r="J83" s="9" t="s">
        <v>40</v>
      </c>
      <c r="K83" s="72" t="s">
        <v>11</v>
      </c>
      <c r="L83" s="14" t="s">
        <v>172</v>
      </c>
      <c r="M83" s="11" t="s">
        <v>173</v>
      </c>
      <c r="N83" s="13"/>
      <c r="O83" s="14"/>
      <c r="P83" s="126">
        <v>12</v>
      </c>
      <c r="Q83" s="211" t="s">
        <v>167</v>
      </c>
      <c r="R83" s="309">
        <v>210.51727500000001</v>
      </c>
      <c r="S83" s="126">
        <v>12</v>
      </c>
      <c r="T83" s="211" t="s">
        <v>167</v>
      </c>
      <c r="U83" s="30">
        <v>224.87235000000001</v>
      </c>
      <c r="V83" s="126">
        <v>12</v>
      </c>
      <c r="W83" s="211" t="s">
        <v>167</v>
      </c>
      <c r="X83" s="212">
        <v>850.5</v>
      </c>
      <c r="Y83" s="126">
        <v>12</v>
      </c>
      <c r="Z83" s="211" t="s">
        <v>167</v>
      </c>
      <c r="AA83" s="309">
        <v>935.6</v>
      </c>
      <c r="AB83" s="126">
        <v>12</v>
      </c>
      <c r="AC83" s="211" t="s">
        <v>167</v>
      </c>
      <c r="AD83" s="309">
        <v>1029.0999999999999</v>
      </c>
      <c r="AE83" s="126">
        <v>12</v>
      </c>
      <c r="AF83" s="211" t="s">
        <v>167</v>
      </c>
      <c r="AG83" s="213">
        <v>1132</v>
      </c>
      <c r="AH83" s="285"/>
      <c r="AI83" s="215"/>
      <c r="AJ83" s="216">
        <f t="shared" si="2"/>
        <v>4382.5896250000005</v>
      </c>
      <c r="AK83" s="217"/>
      <c r="AL83" s="225"/>
      <c r="AM83" s="226"/>
    </row>
    <row r="84" spans="1:39" s="220" customFormat="1" ht="25.5">
      <c r="A84" s="36"/>
      <c r="B84" s="32"/>
      <c r="C84" s="21"/>
      <c r="D84" s="7" t="s">
        <v>3</v>
      </c>
      <c r="E84" s="7" t="s">
        <v>4</v>
      </c>
      <c r="F84" s="7" t="s">
        <v>3</v>
      </c>
      <c r="G84" s="7" t="s">
        <v>4</v>
      </c>
      <c r="H84" s="7" t="s">
        <v>5</v>
      </c>
      <c r="I84" s="7" t="s">
        <v>5</v>
      </c>
      <c r="J84" s="18">
        <v>10</v>
      </c>
      <c r="K84" s="72" t="s">
        <v>11</v>
      </c>
      <c r="L84" s="14" t="s">
        <v>174</v>
      </c>
      <c r="M84" s="11" t="s">
        <v>175</v>
      </c>
      <c r="N84" s="13"/>
      <c r="O84" s="14"/>
      <c r="P84" s="126">
        <v>1</v>
      </c>
      <c r="Q84" s="211" t="s">
        <v>176</v>
      </c>
      <c r="R84" s="309">
        <v>83</v>
      </c>
      <c r="S84" s="126">
        <v>1</v>
      </c>
      <c r="T84" s="211" t="s">
        <v>176</v>
      </c>
      <c r="U84" s="30">
        <v>90</v>
      </c>
      <c r="V84" s="126">
        <v>1</v>
      </c>
      <c r="W84" s="211" t="s">
        <v>176</v>
      </c>
      <c r="X84" s="212">
        <v>350</v>
      </c>
      <c r="Y84" s="126">
        <v>1</v>
      </c>
      <c r="Z84" s="211" t="s">
        <v>176</v>
      </c>
      <c r="AA84" s="309">
        <v>385</v>
      </c>
      <c r="AB84" s="126">
        <v>1</v>
      </c>
      <c r="AC84" s="211" t="s">
        <v>176</v>
      </c>
      <c r="AD84" s="309">
        <v>423.5</v>
      </c>
      <c r="AE84" s="126">
        <v>1</v>
      </c>
      <c r="AF84" s="211" t="s">
        <v>176</v>
      </c>
      <c r="AG84" s="213">
        <v>465.85</v>
      </c>
      <c r="AH84" s="285"/>
      <c r="AI84" s="215"/>
      <c r="AJ84" s="216">
        <f t="shared" si="2"/>
        <v>1797.35</v>
      </c>
      <c r="AK84" s="217"/>
      <c r="AL84" s="225"/>
      <c r="AM84" s="226"/>
    </row>
    <row r="85" spans="1:39" s="220" customFormat="1" ht="51">
      <c r="A85" s="36"/>
      <c r="B85" s="32"/>
      <c r="C85" s="21"/>
      <c r="D85" s="7" t="s">
        <v>3</v>
      </c>
      <c r="E85" s="7" t="s">
        <v>4</v>
      </c>
      <c r="F85" s="7" t="s">
        <v>3</v>
      </c>
      <c r="G85" s="7" t="s">
        <v>4</v>
      </c>
      <c r="H85" s="7" t="s">
        <v>5</v>
      </c>
      <c r="I85" s="7" t="s">
        <v>5</v>
      </c>
      <c r="J85" s="18">
        <v>11</v>
      </c>
      <c r="K85" s="72" t="s">
        <v>11</v>
      </c>
      <c r="L85" s="14" t="s">
        <v>177</v>
      </c>
      <c r="M85" s="11" t="s">
        <v>178</v>
      </c>
      <c r="N85" s="13"/>
      <c r="O85" s="14"/>
      <c r="P85" s="126">
        <v>1</v>
      </c>
      <c r="Q85" s="211" t="s">
        <v>176</v>
      </c>
      <c r="R85" s="309">
        <v>40</v>
      </c>
      <c r="S85" s="126">
        <v>1</v>
      </c>
      <c r="T85" s="211" t="s">
        <v>176</v>
      </c>
      <c r="U85" s="30">
        <v>40</v>
      </c>
      <c r="V85" s="126">
        <v>1</v>
      </c>
      <c r="W85" s="211" t="s">
        <v>176</v>
      </c>
      <c r="X85" s="212">
        <v>200</v>
      </c>
      <c r="Y85" s="126">
        <v>1</v>
      </c>
      <c r="Z85" s="211" t="s">
        <v>176</v>
      </c>
      <c r="AA85" s="309">
        <v>220</v>
      </c>
      <c r="AB85" s="126">
        <v>1</v>
      </c>
      <c r="AC85" s="211" t="s">
        <v>176</v>
      </c>
      <c r="AD85" s="309">
        <v>242</v>
      </c>
      <c r="AE85" s="126">
        <v>1</v>
      </c>
      <c r="AF85" s="211" t="s">
        <v>176</v>
      </c>
      <c r="AG85" s="213">
        <v>266.2</v>
      </c>
      <c r="AH85" s="285"/>
      <c r="AI85" s="215"/>
      <c r="AJ85" s="216">
        <f t="shared" si="2"/>
        <v>1008.2</v>
      </c>
      <c r="AK85" s="217"/>
      <c r="AL85" s="225"/>
      <c r="AM85" s="226"/>
    </row>
    <row r="86" spans="1:39" s="220" customFormat="1" ht="56.25" customHeight="1">
      <c r="A86" s="36"/>
      <c r="B86" s="32"/>
      <c r="C86" s="21"/>
      <c r="D86" s="7" t="s">
        <v>3</v>
      </c>
      <c r="E86" s="7" t="s">
        <v>4</v>
      </c>
      <c r="F86" s="7" t="s">
        <v>3</v>
      </c>
      <c r="G86" s="7" t="s">
        <v>4</v>
      </c>
      <c r="H86" s="7" t="s">
        <v>5</v>
      </c>
      <c r="I86" s="7" t="s">
        <v>5</v>
      </c>
      <c r="J86" s="18">
        <v>12</v>
      </c>
      <c r="K86" s="72" t="s">
        <v>11</v>
      </c>
      <c r="L86" s="14" t="s">
        <v>179</v>
      </c>
      <c r="M86" s="11" t="s">
        <v>180</v>
      </c>
      <c r="N86" s="13"/>
      <c r="O86" s="14"/>
      <c r="P86" s="126">
        <v>12</v>
      </c>
      <c r="Q86" s="211" t="s">
        <v>167</v>
      </c>
      <c r="R86" s="309">
        <v>10</v>
      </c>
      <c r="S86" s="126">
        <v>12</v>
      </c>
      <c r="T86" s="211" t="s">
        <v>167</v>
      </c>
      <c r="U86" s="30">
        <v>12</v>
      </c>
      <c r="V86" s="126">
        <v>12</v>
      </c>
      <c r="W86" s="211" t="s">
        <v>167</v>
      </c>
      <c r="X86" s="212">
        <v>100</v>
      </c>
      <c r="Y86" s="126">
        <v>12</v>
      </c>
      <c r="Z86" s="211" t="s">
        <v>167</v>
      </c>
      <c r="AA86" s="309">
        <v>110</v>
      </c>
      <c r="AB86" s="126">
        <v>12</v>
      </c>
      <c r="AC86" s="211" t="s">
        <v>167</v>
      </c>
      <c r="AD86" s="309">
        <v>121</v>
      </c>
      <c r="AE86" s="126">
        <v>12</v>
      </c>
      <c r="AF86" s="211" t="s">
        <v>167</v>
      </c>
      <c r="AG86" s="213">
        <v>133.1</v>
      </c>
      <c r="AH86" s="285"/>
      <c r="AI86" s="215"/>
      <c r="AJ86" s="216">
        <f t="shared" si="2"/>
        <v>486.1</v>
      </c>
      <c r="AK86" s="217"/>
      <c r="AL86" s="225"/>
      <c r="AM86" s="226"/>
    </row>
    <row r="87" spans="1:39" s="220" customFormat="1" ht="38.25">
      <c r="A87" s="36"/>
      <c r="B87" s="32"/>
      <c r="C87" s="21"/>
      <c r="D87" s="7" t="s">
        <v>3</v>
      </c>
      <c r="E87" s="7" t="s">
        <v>4</v>
      </c>
      <c r="F87" s="7" t="s">
        <v>3</v>
      </c>
      <c r="G87" s="7" t="s">
        <v>4</v>
      </c>
      <c r="H87" s="7" t="s">
        <v>5</v>
      </c>
      <c r="I87" s="7" t="s">
        <v>5</v>
      </c>
      <c r="J87" s="18">
        <v>13</v>
      </c>
      <c r="K87" s="72" t="s">
        <v>11</v>
      </c>
      <c r="L87" s="14" t="s">
        <v>181</v>
      </c>
      <c r="M87" s="11" t="s">
        <v>182</v>
      </c>
      <c r="N87" s="13"/>
      <c r="O87" s="14"/>
      <c r="P87" s="126">
        <v>49</v>
      </c>
      <c r="Q87" s="211" t="s">
        <v>27</v>
      </c>
      <c r="R87" s="240">
        <v>544.85</v>
      </c>
      <c r="S87" s="126">
        <v>20</v>
      </c>
      <c r="T87" s="211" t="s">
        <v>27</v>
      </c>
      <c r="U87" s="30">
        <v>100</v>
      </c>
      <c r="V87" s="126">
        <v>35</v>
      </c>
      <c r="W87" s="211" t="s">
        <v>27</v>
      </c>
      <c r="X87" s="212">
        <v>265</v>
      </c>
      <c r="Y87" s="126">
        <v>35</v>
      </c>
      <c r="Z87" s="211" t="s">
        <v>27</v>
      </c>
      <c r="AA87" s="309">
        <v>291.5</v>
      </c>
      <c r="AB87" s="126">
        <v>35</v>
      </c>
      <c r="AC87" s="211" t="s">
        <v>27</v>
      </c>
      <c r="AD87" s="309">
        <v>320.60000000000002</v>
      </c>
      <c r="AE87" s="126">
        <v>35</v>
      </c>
      <c r="AF87" s="211" t="s">
        <v>27</v>
      </c>
      <c r="AG87" s="213">
        <v>352.7</v>
      </c>
      <c r="AH87" s="285"/>
      <c r="AI87" s="215"/>
      <c r="AJ87" s="216">
        <f t="shared" si="2"/>
        <v>1874.6499999999999</v>
      </c>
      <c r="AK87" s="217"/>
      <c r="AL87" s="225"/>
      <c r="AM87" s="226"/>
    </row>
    <row r="88" spans="1:39" s="220" customFormat="1" ht="38.25">
      <c r="A88" s="36"/>
      <c r="B88" s="32"/>
      <c r="C88" s="21"/>
      <c r="D88" s="7" t="s">
        <v>3</v>
      </c>
      <c r="E88" s="7" t="s">
        <v>4</v>
      </c>
      <c r="F88" s="7" t="s">
        <v>3</v>
      </c>
      <c r="G88" s="7" t="s">
        <v>4</v>
      </c>
      <c r="H88" s="7" t="s">
        <v>5</v>
      </c>
      <c r="I88" s="7" t="s">
        <v>5</v>
      </c>
      <c r="J88" s="18">
        <v>15</v>
      </c>
      <c r="K88" s="72" t="s">
        <v>11</v>
      </c>
      <c r="L88" s="14" t="s">
        <v>183</v>
      </c>
      <c r="M88" s="11" t="s">
        <v>184</v>
      </c>
      <c r="N88" s="13"/>
      <c r="O88" s="14"/>
      <c r="P88" s="126">
        <v>12</v>
      </c>
      <c r="Q88" s="211" t="s">
        <v>167</v>
      </c>
      <c r="R88" s="309">
        <v>12</v>
      </c>
      <c r="S88" s="126">
        <v>12</v>
      </c>
      <c r="T88" s="211" t="s">
        <v>167</v>
      </c>
      <c r="U88" s="30">
        <v>30</v>
      </c>
      <c r="V88" s="126">
        <v>12</v>
      </c>
      <c r="W88" s="211" t="s">
        <v>167</v>
      </c>
      <c r="X88" s="212">
        <v>33</v>
      </c>
      <c r="Y88" s="126">
        <v>12</v>
      </c>
      <c r="Z88" s="211" t="s">
        <v>167</v>
      </c>
      <c r="AA88" s="212">
        <v>36.299999999999997</v>
      </c>
      <c r="AB88" s="126">
        <v>12</v>
      </c>
      <c r="AC88" s="211" t="s">
        <v>167</v>
      </c>
      <c r="AD88" s="212">
        <v>39.93</v>
      </c>
      <c r="AE88" s="126">
        <v>12</v>
      </c>
      <c r="AF88" s="211" t="s">
        <v>167</v>
      </c>
      <c r="AG88" s="212">
        <v>43.92</v>
      </c>
      <c r="AH88" s="285"/>
      <c r="AI88" s="215"/>
      <c r="AJ88" s="216">
        <f t="shared" si="2"/>
        <v>195.14999999999998</v>
      </c>
      <c r="AK88" s="217"/>
      <c r="AL88" s="225"/>
      <c r="AM88" s="226"/>
    </row>
    <row r="89" spans="1:39" s="220" customFormat="1" ht="25.5">
      <c r="A89" s="36"/>
      <c r="B89" s="32"/>
      <c r="C89" s="21"/>
      <c r="D89" s="7" t="s">
        <v>3</v>
      </c>
      <c r="E89" s="7" t="s">
        <v>4</v>
      </c>
      <c r="F89" s="7" t="s">
        <v>3</v>
      </c>
      <c r="G89" s="7" t="s">
        <v>4</v>
      </c>
      <c r="H89" s="7" t="s">
        <v>5</v>
      </c>
      <c r="I89" s="7" t="s">
        <v>5</v>
      </c>
      <c r="J89" s="28">
        <v>17</v>
      </c>
      <c r="K89" s="72" t="s">
        <v>11</v>
      </c>
      <c r="L89" s="14" t="s">
        <v>185</v>
      </c>
      <c r="M89" s="11" t="s">
        <v>186</v>
      </c>
      <c r="N89" s="13"/>
      <c r="O89" s="14"/>
      <c r="P89" s="126">
        <v>12</v>
      </c>
      <c r="Q89" s="211" t="s">
        <v>167</v>
      </c>
      <c r="R89" s="309">
        <v>10</v>
      </c>
      <c r="S89" s="126">
        <v>12</v>
      </c>
      <c r="T89" s="211" t="s">
        <v>167</v>
      </c>
      <c r="U89" s="30">
        <v>10</v>
      </c>
      <c r="V89" s="126">
        <v>12</v>
      </c>
      <c r="W89" s="211" t="s">
        <v>167</v>
      </c>
      <c r="X89" s="212">
        <v>15</v>
      </c>
      <c r="Y89" s="126">
        <v>12</v>
      </c>
      <c r="Z89" s="211" t="s">
        <v>167</v>
      </c>
      <c r="AA89" s="309">
        <v>16.5</v>
      </c>
      <c r="AB89" s="126">
        <v>12</v>
      </c>
      <c r="AC89" s="211" t="s">
        <v>167</v>
      </c>
      <c r="AD89" s="309">
        <v>18.149999999999999</v>
      </c>
      <c r="AE89" s="126">
        <v>12</v>
      </c>
      <c r="AF89" s="211" t="s">
        <v>167</v>
      </c>
      <c r="AG89" s="213">
        <v>20</v>
      </c>
      <c r="AH89" s="285"/>
      <c r="AI89" s="215"/>
      <c r="AJ89" s="216">
        <f t="shared" si="2"/>
        <v>89.65</v>
      </c>
      <c r="AK89" s="217"/>
      <c r="AL89" s="225"/>
      <c r="AM89" s="226"/>
    </row>
    <row r="90" spans="1:39" s="220" customFormat="1" ht="51">
      <c r="A90" s="36"/>
      <c r="B90" s="32"/>
      <c r="C90" s="21"/>
      <c r="D90" s="7" t="s">
        <v>3</v>
      </c>
      <c r="E90" s="7" t="s">
        <v>4</v>
      </c>
      <c r="F90" s="7" t="s">
        <v>3</v>
      </c>
      <c r="G90" s="7" t="s">
        <v>4</v>
      </c>
      <c r="H90" s="7" t="s">
        <v>5</v>
      </c>
      <c r="I90" s="7" t="s">
        <v>5</v>
      </c>
      <c r="J90" s="28">
        <v>18</v>
      </c>
      <c r="K90" s="72" t="s">
        <v>11</v>
      </c>
      <c r="L90" s="14" t="s">
        <v>187</v>
      </c>
      <c r="M90" s="11" t="s">
        <v>188</v>
      </c>
      <c r="N90" s="13"/>
      <c r="O90" s="14"/>
      <c r="P90" s="126">
        <v>12</v>
      </c>
      <c r="Q90" s="211" t="s">
        <v>167</v>
      </c>
      <c r="R90" s="309">
        <v>200</v>
      </c>
      <c r="S90" s="126">
        <v>12</v>
      </c>
      <c r="T90" s="211" t="s">
        <v>167</v>
      </c>
      <c r="U90" s="30">
        <v>200</v>
      </c>
      <c r="V90" s="126">
        <v>12</v>
      </c>
      <c r="W90" s="211" t="s">
        <v>167</v>
      </c>
      <c r="X90" s="212">
        <v>250</v>
      </c>
      <c r="Y90" s="126">
        <v>12</v>
      </c>
      <c r="Z90" s="211" t="s">
        <v>167</v>
      </c>
      <c r="AA90" s="309">
        <v>275</v>
      </c>
      <c r="AB90" s="126">
        <v>12</v>
      </c>
      <c r="AC90" s="211" t="s">
        <v>167</v>
      </c>
      <c r="AD90" s="309">
        <v>302.5</v>
      </c>
      <c r="AE90" s="126">
        <v>12</v>
      </c>
      <c r="AF90" s="211" t="s">
        <v>167</v>
      </c>
      <c r="AG90" s="213">
        <v>332.75</v>
      </c>
      <c r="AH90" s="285"/>
      <c r="AI90" s="215"/>
      <c r="AJ90" s="216">
        <f t="shared" si="2"/>
        <v>1560.25</v>
      </c>
      <c r="AK90" s="217"/>
      <c r="AL90" s="225"/>
      <c r="AM90" s="226"/>
    </row>
    <row r="91" spans="1:39" s="220" customFormat="1" ht="25.5">
      <c r="A91" s="36"/>
      <c r="B91" s="32"/>
      <c r="C91" s="21"/>
      <c r="D91" s="7" t="s">
        <v>3</v>
      </c>
      <c r="E91" s="7" t="s">
        <v>4</v>
      </c>
      <c r="F91" s="7" t="s">
        <v>3</v>
      </c>
      <c r="G91" s="7" t="s">
        <v>4</v>
      </c>
      <c r="H91" s="7" t="s">
        <v>5</v>
      </c>
      <c r="I91" s="7" t="s">
        <v>5</v>
      </c>
      <c r="J91" s="28">
        <v>22</v>
      </c>
      <c r="K91" s="72" t="s">
        <v>11</v>
      </c>
      <c r="L91" s="14" t="s">
        <v>189</v>
      </c>
      <c r="M91" s="11" t="s">
        <v>190</v>
      </c>
      <c r="N91" s="13"/>
      <c r="O91" s="14"/>
      <c r="P91" s="126">
        <v>12</v>
      </c>
      <c r="Q91" s="211" t="s">
        <v>167</v>
      </c>
      <c r="R91" s="309">
        <v>25.152725</v>
      </c>
      <c r="S91" s="126">
        <v>12</v>
      </c>
      <c r="T91" s="211" t="s">
        <v>167</v>
      </c>
      <c r="U91" s="30">
        <v>25.152725</v>
      </c>
      <c r="V91" s="126">
        <v>12</v>
      </c>
      <c r="W91" s="211" t="s">
        <v>167</v>
      </c>
      <c r="X91" s="212">
        <v>25.2</v>
      </c>
      <c r="Y91" s="126">
        <v>12</v>
      </c>
      <c r="Z91" s="211" t="s">
        <v>167</v>
      </c>
      <c r="AA91" s="309">
        <v>27.7</v>
      </c>
      <c r="AB91" s="126">
        <v>12</v>
      </c>
      <c r="AC91" s="211" t="s">
        <v>167</v>
      </c>
      <c r="AD91" s="309">
        <v>30.4</v>
      </c>
      <c r="AE91" s="126">
        <v>12</v>
      </c>
      <c r="AF91" s="211" t="s">
        <v>167</v>
      </c>
      <c r="AG91" s="213">
        <v>33.5</v>
      </c>
      <c r="AH91" s="285"/>
      <c r="AI91" s="215"/>
      <c r="AJ91" s="216">
        <f t="shared" si="2"/>
        <v>167.10544999999999</v>
      </c>
      <c r="AK91" s="217"/>
      <c r="AL91" s="225"/>
      <c r="AM91" s="226"/>
    </row>
    <row r="92" spans="1:39" s="220" customFormat="1" ht="51">
      <c r="A92" s="36"/>
      <c r="B92" s="32"/>
      <c r="C92" s="21"/>
      <c r="D92" s="7" t="s">
        <v>3</v>
      </c>
      <c r="E92" s="7" t="s">
        <v>4</v>
      </c>
      <c r="F92" s="7" t="s">
        <v>3</v>
      </c>
      <c r="G92" s="7" t="s">
        <v>4</v>
      </c>
      <c r="H92" s="7" t="s">
        <v>5</v>
      </c>
      <c r="I92" s="7" t="s">
        <v>5</v>
      </c>
      <c r="J92" s="28">
        <v>24</v>
      </c>
      <c r="K92" s="72" t="s">
        <v>11</v>
      </c>
      <c r="L92" s="14" t="s">
        <v>191</v>
      </c>
      <c r="M92" s="11" t="s">
        <v>192</v>
      </c>
      <c r="N92" s="13"/>
      <c r="O92" s="14"/>
      <c r="P92" s="126">
        <v>12</v>
      </c>
      <c r="Q92" s="211" t="s">
        <v>167</v>
      </c>
      <c r="R92" s="127">
        <v>233.52</v>
      </c>
      <c r="S92" s="126">
        <v>12</v>
      </c>
      <c r="T92" s="211" t="s">
        <v>167</v>
      </c>
      <c r="U92" s="30">
        <v>248.52375000000001</v>
      </c>
      <c r="V92" s="126">
        <v>12</v>
      </c>
      <c r="W92" s="211" t="s">
        <v>167</v>
      </c>
      <c r="X92" s="212">
        <v>553.5</v>
      </c>
      <c r="Y92" s="126">
        <v>12</v>
      </c>
      <c r="Z92" s="211" t="s">
        <v>167</v>
      </c>
      <c r="AA92" s="309">
        <v>608.9</v>
      </c>
      <c r="AB92" s="126">
        <v>12</v>
      </c>
      <c r="AC92" s="211" t="s">
        <v>167</v>
      </c>
      <c r="AD92" s="309">
        <v>669.8</v>
      </c>
      <c r="AE92" s="126">
        <v>12</v>
      </c>
      <c r="AF92" s="211" t="s">
        <v>167</v>
      </c>
      <c r="AG92" s="213">
        <v>736.8</v>
      </c>
      <c r="AH92" s="285"/>
      <c r="AI92" s="215"/>
      <c r="AJ92" s="216">
        <f t="shared" si="2"/>
        <v>3051.0437499999998</v>
      </c>
      <c r="AK92" s="217"/>
      <c r="AL92" s="225"/>
      <c r="AM92" s="226"/>
    </row>
    <row r="93" spans="1:39" s="220" customFormat="1" ht="45.75" customHeight="1">
      <c r="A93" s="36"/>
      <c r="B93" s="32"/>
      <c r="C93" s="21"/>
      <c r="D93" s="7" t="s">
        <v>3</v>
      </c>
      <c r="E93" s="7" t="s">
        <v>4</v>
      </c>
      <c r="F93" s="7" t="s">
        <v>3</v>
      </c>
      <c r="G93" s="7" t="s">
        <v>4</v>
      </c>
      <c r="H93" s="7" t="s">
        <v>5</v>
      </c>
      <c r="I93" s="7" t="s">
        <v>5</v>
      </c>
      <c r="J93" s="28">
        <v>25</v>
      </c>
      <c r="K93" s="72" t="s">
        <v>11</v>
      </c>
      <c r="L93" s="14" t="s">
        <v>193</v>
      </c>
      <c r="M93" s="11" t="s">
        <v>194</v>
      </c>
      <c r="N93" s="13"/>
      <c r="O93" s="14"/>
      <c r="P93" s="126">
        <v>12</v>
      </c>
      <c r="Q93" s="211" t="s">
        <v>167</v>
      </c>
      <c r="R93" s="309">
        <v>10</v>
      </c>
      <c r="S93" s="126">
        <v>12</v>
      </c>
      <c r="T93" s="211" t="s">
        <v>167</v>
      </c>
      <c r="U93" s="30">
        <v>10</v>
      </c>
      <c r="V93" s="126">
        <v>12</v>
      </c>
      <c r="W93" s="211" t="s">
        <v>167</v>
      </c>
      <c r="X93" s="212">
        <v>20</v>
      </c>
      <c r="Y93" s="126">
        <v>12</v>
      </c>
      <c r="Z93" s="211" t="s">
        <v>167</v>
      </c>
      <c r="AA93" s="309">
        <v>22</v>
      </c>
      <c r="AB93" s="126">
        <v>12</v>
      </c>
      <c r="AC93" s="211" t="s">
        <v>167</v>
      </c>
      <c r="AD93" s="309">
        <v>24.2</v>
      </c>
      <c r="AE93" s="126">
        <v>12</v>
      </c>
      <c r="AF93" s="211" t="s">
        <v>167</v>
      </c>
      <c r="AG93" s="213">
        <v>26.6</v>
      </c>
      <c r="AH93" s="285"/>
      <c r="AI93" s="215"/>
      <c r="AJ93" s="216">
        <f t="shared" si="2"/>
        <v>112.80000000000001</v>
      </c>
      <c r="AK93" s="217"/>
      <c r="AL93" s="225"/>
      <c r="AM93" s="226"/>
    </row>
    <row r="94" spans="1:39" s="220" customFormat="1" ht="71.25" customHeight="1">
      <c r="A94" s="36"/>
      <c r="B94" s="32"/>
      <c r="C94" s="21"/>
      <c r="D94" s="7" t="s">
        <v>3</v>
      </c>
      <c r="E94" s="7" t="s">
        <v>4</v>
      </c>
      <c r="F94" s="7" t="s">
        <v>3</v>
      </c>
      <c r="G94" s="7" t="s">
        <v>4</v>
      </c>
      <c r="H94" s="7" t="s">
        <v>5</v>
      </c>
      <c r="I94" s="7" t="s">
        <v>5</v>
      </c>
      <c r="J94" s="28">
        <v>26</v>
      </c>
      <c r="K94" s="39"/>
      <c r="L94" s="14" t="s">
        <v>195</v>
      </c>
      <c r="M94" s="29" t="s">
        <v>196</v>
      </c>
      <c r="N94" s="13"/>
      <c r="O94" s="14"/>
      <c r="P94" s="126">
        <v>12</v>
      </c>
      <c r="Q94" s="211" t="s">
        <v>167</v>
      </c>
      <c r="R94" s="240">
        <v>15</v>
      </c>
      <c r="S94" s="126">
        <v>1</v>
      </c>
      <c r="T94" s="211" t="s">
        <v>176</v>
      </c>
      <c r="U94" s="30">
        <v>15</v>
      </c>
      <c r="V94" s="126">
        <v>1</v>
      </c>
      <c r="W94" s="211" t="s">
        <v>176</v>
      </c>
      <c r="X94" s="212">
        <v>50</v>
      </c>
      <c r="Y94" s="126">
        <v>1</v>
      </c>
      <c r="Z94" s="211" t="s">
        <v>176</v>
      </c>
      <c r="AA94" s="309">
        <v>55</v>
      </c>
      <c r="AB94" s="126">
        <v>1</v>
      </c>
      <c r="AC94" s="211" t="s">
        <v>176</v>
      </c>
      <c r="AD94" s="309">
        <v>60.5</v>
      </c>
      <c r="AE94" s="126">
        <v>1</v>
      </c>
      <c r="AF94" s="211" t="s">
        <v>176</v>
      </c>
      <c r="AG94" s="213">
        <v>66.599999999999994</v>
      </c>
      <c r="AH94" s="285"/>
      <c r="AI94" s="215"/>
      <c r="AJ94" s="216">
        <f t="shared" si="2"/>
        <v>262.10000000000002</v>
      </c>
      <c r="AK94" s="217"/>
      <c r="AL94" s="230"/>
      <c r="AM94" s="226"/>
    </row>
    <row r="95" spans="1:39" s="210" customFormat="1" ht="38.25">
      <c r="A95" s="119"/>
      <c r="B95" s="120"/>
      <c r="C95" s="121"/>
      <c r="D95" s="122" t="s">
        <v>3</v>
      </c>
      <c r="E95" s="122" t="s">
        <v>4</v>
      </c>
      <c r="F95" s="122" t="s">
        <v>3</v>
      </c>
      <c r="G95" s="122" t="s">
        <v>4</v>
      </c>
      <c r="H95" s="122" t="s">
        <v>5</v>
      </c>
      <c r="I95" s="122" t="s">
        <v>4</v>
      </c>
      <c r="J95" s="123"/>
      <c r="K95" s="101"/>
      <c r="L95" s="124" t="s">
        <v>197</v>
      </c>
      <c r="M95" s="124" t="s">
        <v>198</v>
      </c>
      <c r="N95" s="304">
        <v>100</v>
      </c>
      <c r="O95" s="305" t="s">
        <v>8</v>
      </c>
      <c r="P95" s="304">
        <v>100</v>
      </c>
      <c r="Q95" s="306" t="s">
        <v>8</v>
      </c>
      <c r="R95" s="307">
        <f>SUM(R96:R107)</f>
        <v>5272.54</v>
      </c>
      <c r="S95" s="304">
        <v>100</v>
      </c>
      <c r="T95" s="306" t="s">
        <v>8</v>
      </c>
      <c r="U95" s="307">
        <f>SUM(U96:U107)</f>
        <v>1064.95</v>
      </c>
      <c r="V95" s="304">
        <v>100</v>
      </c>
      <c r="W95" s="306" t="s">
        <v>8</v>
      </c>
      <c r="X95" s="307">
        <f>SUM(X96:X107)</f>
        <v>1875.1999999999998</v>
      </c>
      <c r="Y95" s="304">
        <v>100</v>
      </c>
      <c r="Z95" s="306" t="s">
        <v>8</v>
      </c>
      <c r="AA95" s="307">
        <f>SUM(AA96:AA107)</f>
        <v>2636.7200000000003</v>
      </c>
      <c r="AB95" s="304">
        <v>100</v>
      </c>
      <c r="AC95" s="306" t="s">
        <v>8</v>
      </c>
      <c r="AD95" s="307">
        <f>SUM(AD96:AD107)</f>
        <v>2577.7799999999997</v>
      </c>
      <c r="AE95" s="304">
        <v>100</v>
      </c>
      <c r="AF95" s="306" t="s">
        <v>8</v>
      </c>
      <c r="AG95" s="307">
        <f>SUM(AG96:AG107)</f>
        <v>1869.23</v>
      </c>
      <c r="AH95" s="308">
        <v>100</v>
      </c>
      <c r="AI95" s="305" t="s">
        <v>8</v>
      </c>
      <c r="AJ95" s="206">
        <f t="shared" si="2"/>
        <v>15296.419999999998</v>
      </c>
      <c r="AK95" s="239"/>
      <c r="AL95" s="208" t="s">
        <v>199</v>
      </c>
      <c r="AM95" s="508"/>
    </row>
    <row r="96" spans="1:39" s="220" customFormat="1" ht="38.25">
      <c r="A96" s="36"/>
      <c r="B96" s="32"/>
      <c r="C96" s="21"/>
      <c r="D96" s="7" t="s">
        <v>3</v>
      </c>
      <c r="E96" s="7" t="s">
        <v>4</v>
      </c>
      <c r="F96" s="7" t="s">
        <v>3</v>
      </c>
      <c r="G96" s="7" t="s">
        <v>4</v>
      </c>
      <c r="H96" s="7" t="s">
        <v>5</v>
      </c>
      <c r="I96" s="7" t="s">
        <v>4</v>
      </c>
      <c r="J96" s="9" t="s">
        <v>18</v>
      </c>
      <c r="K96" s="72" t="s">
        <v>11</v>
      </c>
      <c r="L96" s="14" t="s">
        <v>200</v>
      </c>
      <c r="M96" s="11" t="s">
        <v>201</v>
      </c>
      <c r="N96" s="13"/>
      <c r="O96" s="14"/>
      <c r="P96" s="126">
        <v>6</v>
      </c>
      <c r="Q96" s="211" t="s">
        <v>27</v>
      </c>
      <c r="R96" s="212">
        <v>2533.6999999999998</v>
      </c>
      <c r="S96" s="223">
        <v>0</v>
      </c>
      <c r="T96" s="211"/>
      <c r="U96" s="294">
        <v>0</v>
      </c>
      <c r="V96" s="241">
        <v>1</v>
      </c>
      <c r="W96" s="211" t="s">
        <v>27</v>
      </c>
      <c r="X96" s="212">
        <v>150</v>
      </c>
      <c r="Y96" s="241">
        <v>2</v>
      </c>
      <c r="Z96" s="211" t="s">
        <v>27</v>
      </c>
      <c r="AA96" s="212">
        <v>642</v>
      </c>
      <c r="AB96" s="310">
        <v>1</v>
      </c>
      <c r="AC96" s="211" t="s">
        <v>27</v>
      </c>
      <c r="AD96" s="212">
        <v>398.54</v>
      </c>
      <c r="AE96" s="310">
        <v>0</v>
      </c>
      <c r="AF96" s="211"/>
      <c r="AG96" s="311">
        <v>0</v>
      </c>
      <c r="AH96" s="285"/>
      <c r="AI96" s="215"/>
      <c r="AJ96" s="216">
        <f t="shared" si="2"/>
        <v>3724.24</v>
      </c>
      <c r="AK96" s="217"/>
      <c r="AL96" s="225"/>
      <c r="AM96" s="226"/>
    </row>
    <row r="97" spans="1:39" s="220" customFormat="1" ht="38.25">
      <c r="A97" s="36"/>
      <c r="B97" s="32"/>
      <c r="C97" s="21"/>
      <c r="D97" s="7" t="s">
        <v>3</v>
      </c>
      <c r="E97" s="7" t="s">
        <v>4</v>
      </c>
      <c r="F97" s="7" t="s">
        <v>3</v>
      </c>
      <c r="G97" s="7" t="s">
        <v>4</v>
      </c>
      <c r="H97" s="7" t="s">
        <v>5</v>
      </c>
      <c r="I97" s="7" t="s">
        <v>4</v>
      </c>
      <c r="J97" s="9" t="s">
        <v>32</v>
      </c>
      <c r="K97" s="72" t="s">
        <v>11</v>
      </c>
      <c r="L97" s="14" t="s">
        <v>202</v>
      </c>
      <c r="M97" s="11" t="s">
        <v>203</v>
      </c>
      <c r="N97" s="13"/>
      <c r="O97" s="14"/>
      <c r="P97" s="126">
        <v>6</v>
      </c>
      <c r="Q97" s="211" t="s">
        <v>27</v>
      </c>
      <c r="R97" s="212">
        <v>1407</v>
      </c>
      <c r="S97" s="223">
        <v>0</v>
      </c>
      <c r="T97" s="211"/>
      <c r="U97" s="294">
        <v>0</v>
      </c>
      <c r="V97" s="241">
        <v>1</v>
      </c>
      <c r="W97" s="211" t="s">
        <v>27</v>
      </c>
      <c r="X97" s="212">
        <v>400</v>
      </c>
      <c r="Y97" s="241">
        <v>1</v>
      </c>
      <c r="Z97" s="211" t="s">
        <v>27</v>
      </c>
      <c r="AA97" s="212">
        <v>450</v>
      </c>
      <c r="AB97" s="241">
        <v>1</v>
      </c>
      <c r="AC97" s="211" t="s">
        <v>27</v>
      </c>
      <c r="AD97" s="212">
        <v>480</v>
      </c>
      <c r="AE97" s="241">
        <v>0</v>
      </c>
      <c r="AF97" s="211"/>
      <c r="AG97" s="311">
        <v>0</v>
      </c>
      <c r="AH97" s="285"/>
      <c r="AI97" s="215"/>
      <c r="AJ97" s="216">
        <f t="shared" si="2"/>
        <v>2737</v>
      </c>
      <c r="AK97" s="217"/>
      <c r="AL97" s="225"/>
      <c r="AM97" s="226"/>
    </row>
    <row r="98" spans="1:39" s="220" customFormat="1" ht="25.5">
      <c r="A98" s="33"/>
      <c r="B98" s="34"/>
      <c r="C98" s="35"/>
      <c r="D98" s="59" t="s">
        <v>3</v>
      </c>
      <c r="E98" s="59" t="s">
        <v>4</v>
      </c>
      <c r="F98" s="59" t="s">
        <v>3</v>
      </c>
      <c r="G98" s="59" t="s">
        <v>4</v>
      </c>
      <c r="H98" s="59" t="s">
        <v>5</v>
      </c>
      <c r="I98" s="59" t="s">
        <v>4</v>
      </c>
      <c r="J98" s="92">
        <v>10</v>
      </c>
      <c r="K98" s="107" t="s">
        <v>11</v>
      </c>
      <c r="L98" s="63" t="s">
        <v>204</v>
      </c>
      <c r="M98" s="128" t="s">
        <v>205</v>
      </c>
      <c r="N98" s="64"/>
      <c r="O98" s="63"/>
      <c r="P98" s="256">
        <v>72</v>
      </c>
      <c r="Q98" s="257" t="s">
        <v>27</v>
      </c>
      <c r="R98" s="258">
        <v>122.75</v>
      </c>
      <c r="S98" s="256">
        <v>72</v>
      </c>
      <c r="T98" s="257" t="s">
        <v>27</v>
      </c>
      <c r="U98" s="312">
        <v>122.75</v>
      </c>
      <c r="V98" s="299">
        <v>72</v>
      </c>
      <c r="W98" s="257" t="s">
        <v>27</v>
      </c>
      <c r="X98" s="258">
        <v>195</v>
      </c>
      <c r="Y98" s="299">
        <v>72</v>
      </c>
      <c r="Z98" s="257" t="s">
        <v>27</v>
      </c>
      <c r="AA98" s="258">
        <v>214.5</v>
      </c>
      <c r="AB98" s="299">
        <v>72</v>
      </c>
      <c r="AC98" s="257" t="s">
        <v>27</v>
      </c>
      <c r="AD98" s="258">
        <v>236</v>
      </c>
      <c r="AE98" s="299">
        <v>72</v>
      </c>
      <c r="AF98" s="257" t="s">
        <v>27</v>
      </c>
      <c r="AG98" s="259">
        <v>259.60000000000002</v>
      </c>
      <c r="AH98" s="313"/>
      <c r="AI98" s="261"/>
      <c r="AJ98" s="262">
        <f t="shared" si="2"/>
        <v>1150.5999999999999</v>
      </c>
      <c r="AK98" s="263"/>
      <c r="AL98" s="242"/>
      <c r="AM98" s="226"/>
    </row>
    <row r="99" spans="1:39" s="220" customFormat="1" ht="38.25">
      <c r="A99" s="36"/>
      <c r="B99" s="32"/>
      <c r="C99" s="21"/>
      <c r="D99" s="94" t="s">
        <v>3</v>
      </c>
      <c r="E99" s="94" t="s">
        <v>4</v>
      </c>
      <c r="F99" s="94" t="s">
        <v>3</v>
      </c>
      <c r="G99" s="94" t="s">
        <v>4</v>
      </c>
      <c r="H99" s="94" t="s">
        <v>5</v>
      </c>
      <c r="I99" s="94" t="s">
        <v>4</v>
      </c>
      <c r="J99" s="129">
        <v>15</v>
      </c>
      <c r="K99" s="96" t="s">
        <v>11</v>
      </c>
      <c r="L99" s="97" t="s">
        <v>206</v>
      </c>
      <c r="M99" s="98" t="s">
        <v>207</v>
      </c>
      <c r="N99" s="99"/>
      <c r="O99" s="97"/>
      <c r="P99" s="130">
        <v>15</v>
      </c>
      <c r="Q99" s="289" t="s">
        <v>27</v>
      </c>
      <c r="R99" s="234">
        <v>275.5</v>
      </c>
      <c r="S99" s="130">
        <v>11</v>
      </c>
      <c r="T99" s="289" t="s">
        <v>27</v>
      </c>
      <c r="U99" s="131">
        <v>275.5</v>
      </c>
      <c r="V99" s="314">
        <v>5</v>
      </c>
      <c r="W99" s="289" t="s">
        <v>27</v>
      </c>
      <c r="X99" s="234">
        <v>130</v>
      </c>
      <c r="Y99" s="314">
        <v>9</v>
      </c>
      <c r="Z99" s="289" t="s">
        <v>27</v>
      </c>
      <c r="AA99" s="234">
        <v>230</v>
      </c>
      <c r="AB99" s="314">
        <v>9</v>
      </c>
      <c r="AC99" s="289" t="s">
        <v>27</v>
      </c>
      <c r="AD99" s="234">
        <v>253</v>
      </c>
      <c r="AE99" s="314">
        <v>9</v>
      </c>
      <c r="AF99" s="289" t="s">
        <v>176</v>
      </c>
      <c r="AG99" s="234">
        <v>278.3</v>
      </c>
      <c r="AH99" s="315"/>
      <c r="AI99" s="215"/>
      <c r="AJ99" s="235">
        <f t="shared" si="2"/>
        <v>1442.3</v>
      </c>
      <c r="AK99" s="291"/>
      <c r="AL99" s="225"/>
      <c r="AM99" s="226"/>
    </row>
    <row r="100" spans="1:39" s="282" customFormat="1" ht="38.25">
      <c r="A100" s="74"/>
      <c r="B100" s="75"/>
      <c r="C100" s="76"/>
      <c r="D100" s="77" t="s">
        <v>3</v>
      </c>
      <c r="E100" s="77" t="s">
        <v>4</v>
      </c>
      <c r="F100" s="77" t="s">
        <v>3</v>
      </c>
      <c r="G100" s="77" t="s">
        <v>4</v>
      </c>
      <c r="H100" s="77" t="s">
        <v>5</v>
      </c>
      <c r="I100" s="77" t="s">
        <v>4</v>
      </c>
      <c r="J100" s="79">
        <v>16</v>
      </c>
      <c r="K100" s="80" t="s">
        <v>11</v>
      </c>
      <c r="L100" s="81" t="s">
        <v>208</v>
      </c>
      <c r="M100" s="132" t="s">
        <v>209</v>
      </c>
      <c r="N100" s="82"/>
      <c r="O100" s="81"/>
      <c r="P100" s="133">
        <v>10</v>
      </c>
      <c r="Q100" s="273" t="s">
        <v>27</v>
      </c>
      <c r="R100" s="275">
        <v>316.89999999999998</v>
      </c>
      <c r="S100" s="284">
        <v>0</v>
      </c>
      <c r="T100" s="283"/>
      <c r="U100" s="316">
        <v>0</v>
      </c>
      <c r="V100" s="317">
        <v>1</v>
      </c>
      <c r="W100" s="273" t="s">
        <v>27</v>
      </c>
      <c r="X100" s="275">
        <v>150</v>
      </c>
      <c r="Y100" s="317">
        <v>1</v>
      </c>
      <c r="Z100" s="273" t="s">
        <v>27</v>
      </c>
      <c r="AA100" s="275">
        <v>165</v>
      </c>
      <c r="AB100" s="317">
        <v>1</v>
      </c>
      <c r="AC100" s="273" t="s">
        <v>27</v>
      </c>
      <c r="AD100" s="275">
        <v>181.5</v>
      </c>
      <c r="AE100" s="317">
        <v>1</v>
      </c>
      <c r="AF100" s="273" t="s">
        <v>27</v>
      </c>
      <c r="AG100" s="318">
        <v>199.65</v>
      </c>
      <c r="AH100" s="319"/>
      <c r="AI100" s="277"/>
      <c r="AJ100" s="278">
        <f t="shared" si="2"/>
        <v>1013.05</v>
      </c>
      <c r="AK100" s="279"/>
      <c r="AL100" s="280"/>
      <c r="AM100" s="226"/>
    </row>
    <row r="101" spans="1:39" s="282" customFormat="1" ht="51">
      <c r="A101" s="74"/>
      <c r="B101" s="75"/>
      <c r="C101" s="76"/>
      <c r="D101" s="77" t="s">
        <v>3</v>
      </c>
      <c r="E101" s="77" t="s">
        <v>4</v>
      </c>
      <c r="F101" s="77" t="s">
        <v>3</v>
      </c>
      <c r="G101" s="77" t="s">
        <v>4</v>
      </c>
      <c r="H101" s="77" t="s">
        <v>5</v>
      </c>
      <c r="I101" s="77" t="s">
        <v>4</v>
      </c>
      <c r="J101" s="79">
        <v>20</v>
      </c>
      <c r="K101" s="80" t="s">
        <v>11</v>
      </c>
      <c r="L101" s="81" t="s">
        <v>210</v>
      </c>
      <c r="M101" s="132" t="s">
        <v>211</v>
      </c>
      <c r="N101" s="82"/>
      <c r="O101" s="81"/>
      <c r="P101" s="133">
        <v>6</v>
      </c>
      <c r="Q101" s="273" t="s">
        <v>27</v>
      </c>
      <c r="R101" s="274">
        <v>196</v>
      </c>
      <c r="S101" s="133">
        <v>2</v>
      </c>
      <c r="T101" s="273" t="s">
        <v>27</v>
      </c>
      <c r="U101" s="83">
        <v>196</v>
      </c>
      <c r="V101" s="317">
        <v>2</v>
      </c>
      <c r="W101" s="273" t="s">
        <v>27</v>
      </c>
      <c r="X101" s="275">
        <v>215.6</v>
      </c>
      <c r="Y101" s="317">
        <v>2</v>
      </c>
      <c r="Z101" s="273" t="s">
        <v>27</v>
      </c>
      <c r="AA101" s="275">
        <v>237.16</v>
      </c>
      <c r="AB101" s="317">
        <v>2</v>
      </c>
      <c r="AC101" s="273" t="s">
        <v>27</v>
      </c>
      <c r="AD101" s="275">
        <v>260.87</v>
      </c>
      <c r="AE101" s="317">
        <v>2</v>
      </c>
      <c r="AF101" s="273" t="s">
        <v>176</v>
      </c>
      <c r="AG101" s="318">
        <v>287</v>
      </c>
      <c r="AH101" s="319"/>
      <c r="AI101" s="277"/>
      <c r="AJ101" s="278">
        <f t="shared" si="2"/>
        <v>1392.63</v>
      </c>
      <c r="AK101" s="279"/>
      <c r="AL101" s="280"/>
      <c r="AM101" s="226"/>
    </row>
    <row r="102" spans="1:39" s="282" customFormat="1" ht="38.25">
      <c r="A102" s="74"/>
      <c r="B102" s="75"/>
      <c r="C102" s="76"/>
      <c r="D102" s="77" t="s">
        <v>3</v>
      </c>
      <c r="E102" s="77" t="s">
        <v>4</v>
      </c>
      <c r="F102" s="77" t="s">
        <v>3</v>
      </c>
      <c r="G102" s="77" t="s">
        <v>4</v>
      </c>
      <c r="H102" s="77" t="s">
        <v>5</v>
      </c>
      <c r="I102" s="77" t="s">
        <v>4</v>
      </c>
      <c r="J102" s="79">
        <v>21</v>
      </c>
      <c r="K102" s="80" t="s">
        <v>11</v>
      </c>
      <c r="L102" s="81" t="s">
        <v>212</v>
      </c>
      <c r="M102" s="132" t="s">
        <v>213</v>
      </c>
      <c r="N102" s="82"/>
      <c r="O102" s="81"/>
      <c r="P102" s="133">
        <v>3</v>
      </c>
      <c r="Q102" s="273" t="s">
        <v>27</v>
      </c>
      <c r="R102" s="274">
        <v>67.83</v>
      </c>
      <c r="S102" s="133">
        <v>3</v>
      </c>
      <c r="T102" s="273" t="s">
        <v>27</v>
      </c>
      <c r="U102" s="83">
        <v>67.83</v>
      </c>
      <c r="V102" s="317">
        <v>3</v>
      </c>
      <c r="W102" s="273" t="s">
        <v>27</v>
      </c>
      <c r="X102" s="275">
        <v>74.599999999999994</v>
      </c>
      <c r="Y102" s="317">
        <v>3</v>
      </c>
      <c r="Z102" s="273" t="s">
        <v>27</v>
      </c>
      <c r="AA102" s="275">
        <v>82.06</v>
      </c>
      <c r="AB102" s="317">
        <v>3</v>
      </c>
      <c r="AC102" s="273" t="s">
        <v>27</v>
      </c>
      <c r="AD102" s="275">
        <v>90.27</v>
      </c>
      <c r="AE102" s="317">
        <v>3</v>
      </c>
      <c r="AF102" s="273" t="s">
        <v>176</v>
      </c>
      <c r="AG102" s="318">
        <v>99.3</v>
      </c>
      <c r="AH102" s="319"/>
      <c r="AI102" s="277"/>
      <c r="AJ102" s="278">
        <f t="shared" si="2"/>
        <v>481.89</v>
      </c>
      <c r="AK102" s="279"/>
      <c r="AL102" s="280"/>
      <c r="AM102" s="226"/>
    </row>
    <row r="103" spans="1:39" s="282" customFormat="1" ht="51">
      <c r="A103" s="74"/>
      <c r="B103" s="75"/>
      <c r="C103" s="76"/>
      <c r="D103" s="77" t="s">
        <v>3</v>
      </c>
      <c r="E103" s="77" t="s">
        <v>4</v>
      </c>
      <c r="F103" s="77" t="s">
        <v>3</v>
      </c>
      <c r="G103" s="77" t="s">
        <v>4</v>
      </c>
      <c r="H103" s="77" t="s">
        <v>5</v>
      </c>
      <c r="I103" s="77" t="s">
        <v>4</v>
      </c>
      <c r="J103" s="79">
        <v>23</v>
      </c>
      <c r="K103" s="80" t="s">
        <v>11</v>
      </c>
      <c r="L103" s="81" t="s">
        <v>214</v>
      </c>
      <c r="M103" s="132" t="s">
        <v>215</v>
      </c>
      <c r="N103" s="82"/>
      <c r="O103" s="81"/>
      <c r="P103" s="133">
        <v>12</v>
      </c>
      <c r="Q103" s="273" t="s">
        <v>167</v>
      </c>
      <c r="R103" s="274">
        <v>178.51</v>
      </c>
      <c r="S103" s="133">
        <v>12</v>
      </c>
      <c r="T103" s="273" t="s">
        <v>167</v>
      </c>
      <c r="U103" s="83">
        <v>178.52</v>
      </c>
      <c r="V103" s="317">
        <v>12</v>
      </c>
      <c r="W103" s="273" t="s">
        <v>167</v>
      </c>
      <c r="X103" s="275">
        <v>250</v>
      </c>
      <c r="Y103" s="317">
        <v>12</v>
      </c>
      <c r="Z103" s="273" t="s">
        <v>167</v>
      </c>
      <c r="AA103" s="275">
        <v>275</v>
      </c>
      <c r="AB103" s="317">
        <v>12</v>
      </c>
      <c r="AC103" s="273" t="s">
        <v>167</v>
      </c>
      <c r="AD103" s="275">
        <v>302.5</v>
      </c>
      <c r="AE103" s="317">
        <v>12</v>
      </c>
      <c r="AF103" s="273" t="s">
        <v>176</v>
      </c>
      <c r="AG103" s="318">
        <v>332.75</v>
      </c>
      <c r="AH103" s="319"/>
      <c r="AI103" s="277"/>
      <c r="AJ103" s="278">
        <f t="shared" si="2"/>
        <v>1517.28</v>
      </c>
      <c r="AK103" s="279"/>
      <c r="AL103" s="280"/>
      <c r="AM103" s="226"/>
    </row>
    <row r="104" spans="1:39" s="282" customFormat="1" ht="51">
      <c r="A104" s="74"/>
      <c r="B104" s="75"/>
      <c r="C104" s="76"/>
      <c r="D104" s="77" t="s">
        <v>3</v>
      </c>
      <c r="E104" s="77" t="s">
        <v>4</v>
      </c>
      <c r="F104" s="77" t="s">
        <v>3</v>
      </c>
      <c r="G104" s="77" t="s">
        <v>4</v>
      </c>
      <c r="H104" s="77" t="s">
        <v>5</v>
      </c>
      <c r="I104" s="77" t="s">
        <v>4</v>
      </c>
      <c r="J104" s="79">
        <v>25</v>
      </c>
      <c r="K104" s="80" t="s">
        <v>11</v>
      </c>
      <c r="L104" s="81" t="s">
        <v>216</v>
      </c>
      <c r="M104" s="132" t="s">
        <v>217</v>
      </c>
      <c r="N104" s="82"/>
      <c r="O104" s="81"/>
      <c r="P104" s="133">
        <v>53</v>
      </c>
      <c r="Q104" s="273" t="s">
        <v>27</v>
      </c>
      <c r="R104" s="274">
        <v>22.6</v>
      </c>
      <c r="S104" s="133">
        <v>53</v>
      </c>
      <c r="T104" s="273" t="s">
        <v>27</v>
      </c>
      <c r="U104" s="83">
        <v>22.6</v>
      </c>
      <c r="V104" s="133">
        <v>53</v>
      </c>
      <c r="W104" s="273" t="s">
        <v>27</v>
      </c>
      <c r="X104" s="275">
        <v>50</v>
      </c>
      <c r="Y104" s="133">
        <v>53</v>
      </c>
      <c r="Z104" s="273" t="s">
        <v>27</v>
      </c>
      <c r="AA104" s="275">
        <v>55</v>
      </c>
      <c r="AB104" s="133">
        <v>53</v>
      </c>
      <c r="AC104" s="273" t="s">
        <v>27</v>
      </c>
      <c r="AD104" s="275">
        <v>60.5</v>
      </c>
      <c r="AE104" s="133">
        <v>53</v>
      </c>
      <c r="AF104" s="273" t="s">
        <v>176</v>
      </c>
      <c r="AG104" s="318">
        <v>66.55</v>
      </c>
      <c r="AH104" s="319"/>
      <c r="AI104" s="277"/>
      <c r="AJ104" s="278">
        <f t="shared" si="2"/>
        <v>277.25</v>
      </c>
      <c r="AK104" s="279"/>
      <c r="AL104" s="280"/>
      <c r="AM104" s="226"/>
    </row>
    <row r="105" spans="1:39" s="282" customFormat="1" ht="51">
      <c r="A105" s="74"/>
      <c r="B105" s="75"/>
      <c r="C105" s="76"/>
      <c r="D105" s="77" t="s">
        <v>3</v>
      </c>
      <c r="E105" s="77" t="s">
        <v>4</v>
      </c>
      <c r="F105" s="77" t="s">
        <v>3</v>
      </c>
      <c r="G105" s="77" t="s">
        <v>4</v>
      </c>
      <c r="H105" s="77" t="s">
        <v>5</v>
      </c>
      <c r="I105" s="77" t="s">
        <v>4</v>
      </c>
      <c r="J105" s="79">
        <v>27</v>
      </c>
      <c r="K105" s="80" t="s">
        <v>11</v>
      </c>
      <c r="L105" s="81" t="s">
        <v>218</v>
      </c>
      <c r="M105" s="132" t="s">
        <v>219</v>
      </c>
      <c r="N105" s="82"/>
      <c r="O105" s="81"/>
      <c r="P105" s="133">
        <v>39</v>
      </c>
      <c r="Q105" s="273" t="s">
        <v>27</v>
      </c>
      <c r="R105" s="275">
        <v>21.75</v>
      </c>
      <c r="S105" s="133">
        <v>39</v>
      </c>
      <c r="T105" s="273" t="s">
        <v>27</v>
      </c>
      <c r="U105" s="83">
        <v>21.75</v>
      </c>
      <c r="V105" s="133">
        <v>39</v>
      </c>
      <c r="W105" s="273" t="s">
        <v>27</v>
      </c>
      <c r="X105" s="275">
        <v>35</v>
      </c>
      <c r="Y105" s="133">
        <v>39</v>
      </c>
      <c r="Z105" s="273" t="s">
        <v>27</v>
      </c>
      <c r="AA105" s="275">
        <v>38.5</v>
      </c>
      <c r="AB105" s="133">
        <v>39</v>
      </c>
      <c r="AC105" s="273" t="s">
        <v>27</v>
      </c>
      <c r="AD105" s="275">
        <v>42.35</v>
      </c>
      <c r="AE105" s="133">
        <v>39</v>
      </c>
      <c r="AF105" s="273" t="s">
        <v>176</v>
      </c>
      <c r="AG105" s="318">
        <v>46.6</v>
      </c>
      <c r="AH105" s="319"/>
      <c r="AI105" s="277"/>
      <c r="AJ105" s="278">
        <f t="shared" si="2"/>
        <v>205.95</v>
      </c>
      <c r="AK105" s="279"/>
      <c r="AL105" s="280"/>
      <c r="AM105" s="226"/>
    </row>
    <row r="106" spans="1:39" s="282" customFormat="1" ht="51">
      <c r="A106" s="74"/>
      <c r="B106" s="75"/>
      <c r="C106" s="76"/>
      <c r="D106" s="77" t="s">
        <v>3</v>
      </c>
      <c r="E106" s="77" t="s">
        <v>4</v>
      </c>
      <c r="F106" s="77" t="s">
        <v>3</v>
      </c>
      <c r="G106" s="77" t="s">
        <v>4</v>
      </c>
      <c r="H106" s="77" t="s">
        <v>5</v>
      </c>
      <c r="I106" s="77" t="s">
        <v>4</v>
      </c>
      <c r="J106" s="79">
        <v>28</v>
      </c>
      <c r="K106" s="80" t="s">
        <v>11</v>
      </c>
      <c r="L106" s="81" t="s">
        <v>220</v>
      </c>
      <c r="M106" s="132" t="s">
        <v>221</v>
      </c>
      <c r="N106" s="82"/>
      <c r="O106" s="81"/>
      <c r="P106" s="133">
        <v>1</v>
      </c>
      <c r="Q106" s="273" t="s">
        <v>222</v>
      </c>
      <c r="R106" s="274">
        <v>10</v>
      </c>
      <c r="S106" s="133">
        <v>6</v>
      </c>
      <c r="T106" s="273" t="s">
        <v>167</v>
      </c>
      <c r="U106" s="83">
        <v>10</v>
      </c>
      <c r="V106" s="133">
        <v>6</v>
      </c>
      <c r="W106" s="273" t="s">
        <v>167</v>
      </c>
      <c r="X106" s="275">
        <v>25</v>
      </c>
      <c r="Y106" s="133">
        <v>6</v>
      </c>
      <c r="Z106" s="273" t="s">
        <v>167</v>
      </c>
      <c r="AA106" s="275">
        <v>27.5</v>
      </c>
      <c r="AB106" s="133">
        <v>6</v>
      </c>
      <c r="AC106" s="273" t="s">
        <v>167</v>
      </c>
      <c r="AD106" s="275">
        <v>30.25</v>
      </c>
      <c r="AE106" s="133">
        <v>6</v>
      </c>
      <c r="AF106" s="273" t="s">
        <v>176</v>
      </c>
      <c r="AG106" s="318">
        <v>33.28</v>
      </c>
      <c r="AH106" s="319"/>
      <c r="AI106" s="277"/>
      <c r="AJ106" s="278">
        <f t="shared" si="2"/>
        <v>136.03</v>
      </c>
      <c r="AK106" s="279"/>
      <c r="AL106" s="280"/>
      <c r="AM106" s="226"/>
    </row>
    <row r="107" spans="1:39" s="282" customFormat="1" ht="51">
      <c r="A107" s="74"/>
      <c r="B107" s="75"/>
      <c r="C107" s="76"/>
      <c r="D107" s="77" t="s">
        <v>3</v>
      </c>
      <c r="E107" s="77" t="s">
        <v>4</v>
      </c>
      <c r="F107" s="77" t="s">
        <v>3</v>
      </c>
      <c r="G107" s="77" t="s">
        <v>4</v>
      </c>
      <c r="H107" s="77" t="s">
        <v>5</v>
      </c>
      <c r="I107" s="77" t="s">
        <v>4</v>
      </c>
      <c r="J107" s="79">
        <v>29</v>
      </c>
      <c r="K107" s="134" t="s">
        <v>11</v>
      </c>
      <c r="L107" s="81" t="s">
        <v>223</v>
      </c>
      <c r="M107" s="132" t="s">
        <v>224</v>
      </c>
      <c r="N107" s="82"/>
      <c r="O107" s="81"/>
      <c r="P107" s="133">
        <v>12</v>
      </c>
      <c r="Q107" s="273" t="s">
        <v>167</v>
      </c>
      <c r="R107" s="275">
        <v>120</v>
      </c>
      <c r="S107" s="133">
        <v>12</v>
      </c>
      <c r="T107" s="273" t="s">
        <v>167</v>
      </c>
      <c r="U107" s="83">
        <v>170</v>
      </c>
      <c r="V107" s="133">
        <v>12</v>
      </c>
      <c r="W107" s="273" t="s">
        <v>167</v>
      </c>
      <c r="X107" s="275">
        <v>200</v>
      </c>
      <c r="Y107" s="133">
        <v>12</v>
      </c>
      <c r="Z107" s="273" t="s">
        <v>167</v>
      </c>
      <c r="AA107" s="275">
        <v>220</v>
      </c>
      <c r="AB107" s="133">
        <v>12</v>
      </c>
      <c r="AC107" s="273" t="s">
        <v>167</v>
      </c>
      <c r="AD107" s="275">
        <v>242</v>
      </c>
      <c r="AE107" s="133">
        <v>12</v>
      </c>
      <c r="AF107" s="273" t="s">
        <v>176</v>
      </c>
      <c r="AG107" s="318">
        <v>266.2</v>
      </c>
      <c r="AH107" s="319"/>
      <c r="AI107" s="277"/>
      <c r="AJ107" s="278">
        <f t="shared" si="2"/>
        <v>1218.2</v>
      </c>
      <c r="AK107" s="279"/>
      <c r="AL107" s="320"/>
      <c r="AM107" s="226"/>
    </row>
    <row r="108" spans="1:39" s="210" customFormat="1" ht="38.25">
      <c r="A108" s="119"/>
      <c r="B108" s="120"/>
      <c r="C108" s="121"/>
      <c r="D108" s="122" t="s">
        <v>3</v>
      </c>
      <c r="E108" s="122" t="s">
        <v>4</v>
      </c>
      <c r="F108" s="122" t="s">
        <v>3</v>
      </c>
      <c r="G108" s="122" t="s">
        <v>4</v>
      </c>
      <c r="H108" s="122" t="s">
        <v>5</v>
      </c>
      <c r="I108" s="122" t="s">
        <v>18</v>
      </c>
      <c r="J108" s="123"/>
      <c r="K108" s="774" t="s">
        <v>225</v>
      </c>
      <c r="L108" s="775"/>
      <c r="M108" s="101" t="s">
        <v>226</v>
      </c>
      <c r="N108" s="304">
        <v>100</v>
      </c>
      <c r="O108" s="305" t="s">
        <v>8</v>
      </c>
      <c r="P108" s="304">
        <v>100</v>
      </c>
      <c r="Q108" s="306" t="s">
        <v>8</v>
      </c>
      <c r="R108" s="307">
        <v>83.16</v>
      </c>
      <c r="S108" s="304">
        <v>100</v>
      </c>
      <c r="T108" s="306" t="s">
        <v>8</v>
      </c>
      <c r="U108" s="307">
        <f>U109</f>
        <v>83.16</v>
      </c>
      <c r="V108" s="304">
        <v>100</v>
      </c>
      <c r="W108" s="306" t="s">
        <v>8</v>
      </c>
      <c r="X108" s="307">
        <f>X109</f>
        <v>297</v>
      </c>
      <c r="Y108" s="304">
        <v>100</v>
      </c>
      <c r="Z108" s="306" t="s">
        <v>8</v>
      </c>
      <c r="AA108" s="307">
        <f>AA109</f>
        <v>326.7</v>
      </c>
      <c r="AB108" s="304">
        <v>100</v>
      </c>
      <c r="AC108" s="306" t="s">
        <v>8</v>
      </c>
      <c r="AD108" s="307">
        <f>AD109</f>
        <v>359.4</v>
      </c>
      <c r="AE108" s="304">
        <v>100</v>
      </c>
      <c r="AF108" s="306" t="s">
        <v>8</v>
      </c>
      <c r="AG108" s="307">
        <f>AG109</f>
        <v>395.3</v>
      </c>
      <c r="AH108" s="308">
        <v>100</v>
      </c>
      <c r="AI108" s="305" t="s">
        <v>8</v>
      </c>
      <c r="AJ108" s="206">
        <f t="shared" si="2"/>
        <v>1544.72</v>
      </c>
      <c r="AK108" s="239"/>
      <c r="AL108" s="208" t="s">
        <v>199</v>
      </c>
      <c r="AM108" s="508"/>
    </row>
    <row r="109" spans="1:39" s="220" customFormat="1" ht="38.25">
      <c r="A109" s="36"/>
      <c r="B109" s="32"/>
      <c r="C109" s="21"/>
      <c r="D109" s="7" t="s">
        <v>3</v>
      </c>
      <c r="E109" s="7" t="s">
        <v>4</v>
      </c>
      <c r="F109" s="7" t="s">
        <v>3</v>
      </c>
      <c r="G109" s="7" t="s">
        <v>4</v>
      </c>
      <c r="H109" s="7" t="s">
        <v>5</v>
      </c>
      <c r="I109" s="7" t="s">
        <v>18</v>
      </c>
      <c r="J109" s="28">
        <v>1</v>
      </c>
      <c r="K109" s="135" t="s">
        <v>11</v>
      </c>
      <c r="L109" s="14" t="s">
        <v>227</v>
      </c>
      <c r="M109" s="11" t="s">
        <v>228</v>
      </c>
      <c r="N109" s="13"/>
      <c r="O109" s="14"/>
      <c r="P109" s="126">
        <v>154</v>
      </c>
      <c r="Q109" s="211" t="s">
        <v>53</v>
      </c>
      <c r="R109" s="272">
        <v>83.16</v>
      </c>
      <c r="S109" s="126">
        <v>154</v>
      </c>
      <c r="T109" s="211" t="s">
        <v>53</v>
      </c>
      <c r="U109" s="272">
        <v>83.16</v>
      </c>
      <c r="V109" s="126">
        <v>154</v>
      </c>
      <c r="W109" s="211" t="s">
        <v>143</v>
      </c>
      <c r="X109" s="212">
        <v>297</v>
      </c>
      <c r="Y109" s="126">
        <v>154</v>
      </c>
      <c r="Z109" s="211" t="s">
        <v>143</v>
      </c>
      <c r="AA109" s="272">
        <v>326.7</v>
      </c>
      <c r="AB109" s="126">
        <v>154</v>
      </c>
      <c r="AC109" s="211" t="s">
        <v>143</v>
      </c>
      <c r="AD109" s="272">
        <v>359.4</v>
      </c>
      <c r="AE109" s="126">
        <v>154</v>
      </c>
      <c r="AF109" s="211" t="s">
        <v>176</v>
      </c>
      <c r="AG109" s="213">
        <v>395.3</v>
      </c>
      <c r="AH109" s="136"/>
      <c r="AI109" s="97"/>
      <c r="AJ109" s="216">
        <f t="shared" si="2"/>
        <v>1544.72</v>
      </c>
      <c r="AK109" s="217"/>
      <c r="AL109" s="230"/>
      <c r="AM109" s="226"/>
    </row>
    <row r="110" spans="1:39" s="210" customFormat="1" ht="38.25">
      <c r="A110" s="119"/>
      <c r="B110" s="120"/>
      <c r="C110" s="121"/>
      <c r="D110" s="122" t="s">
        <v>3</v>
      </c>
      <c r="E110" s="122" t="s">
        <v>4</v>
      </c>
      <c r="F110" s="122" t="s">
        <v>3</v>
      </c>
      <c r="G110" s="122" t="s">
        <v>4</v>
      </c>
      <c r="H110" s="122" t="s">
        <v>5</v>
      </c>
      <c r="I110" s="122" t="s">
        <v>32</v>
      </c>
      <c r="J110" s="123"/>
      <c r="K110" s="774" t="s">
        <v>229</v>
      </c>
      <c r="L110" s="775"/>
      <c r="M110" s="101" t="s">
        <v>230</v>
      </c>
      <c r="N110" s="304">
        <v>100</v>
      </c>
      <c r="O110" s="305" t="s">
        <v>8</v>
      </c>
      <c r="P110" s="304">
        <v>100</v>
      </c>
      <c r="Q110" s="306" t="s">
        <v>8</v>
      </c>
      <c r="R110" s="307">
        <v>106.355</v>
      </c>
      <c r="S110" s="304">
        <v>100</v>
      </c>
      <c r="T110" s="306" t="s">
        <v>8</v>
      </c>
      <c r="U110" s="307">
        <f>U111</f>
        <v>175</v>
      </c>
      <c r="V110" s="304">
        <v>100</v>
      </c>
      <c r="W110" s="306" t="s">
        <v>8</v>
      </c>
      <c r="X110" s="307">
        <f>X111</f>
        <v>200</v>
      </c>
      <c r="Y110" s="304">
        <v>100</v>
      </c>
      <c r="Z110" s="306" t="s">
        <v>8</v>
      </c>
      <c r="AA110" s="307">
        <f>AA111</f>
        <v>220</v>
      </c>
      <c r="AB110" s="304">
        <v>100</v>
      </c>
      <c r="AC110" s="306" t="s">
        <v>8</v>
      </c>
      <c r="AD110" s="307">
        <f>AD111</f>
        <v>242</v>
      </c>
      <c r="AE110" s="304">
        <v>100</v>
      </c>
      <c r="AF110" s="306" t="s">
        <v>8</v>
      </c>
      <c r="AG110" s="307">
        <f>AG111</f>
        <v>266.2</v>
      </c>
      <c r="AH110" s="308">
        <v>100</v>
      </c>
      <c r="AI110" s="305" t="s">
        <v>8</v>
      </c>
      <c r="AJ110" s="206">
        <f t="shared" si="2"/>
        <v>1209.5550000000001</v>
      </c>
      <c r="AK110" s="239"/>
      <c r="AL110" s="208" t="s">
        <v>10</v>
      </c>
      <c r="AM110" s="508"/>
    </row>
    <row r="111" spans="1:39" s="220" customFormat="1" ht="63.75">
      <c r="A111" s="36"/>
      <c r="B111" s="32"/>
      <c r="C111" s="21"/>
      <c r="D111" s="7" t="s">
        <v>3</v>
      </c>
      <c r="E111" s="7" t="s">
        <v>4</v>
      </c>
      <c r="F111" s="7" t="s">
        <v>3</v>
      </c>
      <c r="G111" s="7" t="s">
        <v>4</v>
      </c>
      <c r="H111" s="7" t="s">
        <v>5</v>
      </c>
      <c r="I111" s="7" t="s">
        <v>32</v>
      </c>
      <c r="J111" s="28">
        <v>1</v>
      </c>
      <c r="K111" s="135" t="s">
        <v>11</v>
      </c>
      <c r="L111" s="14" t="s">
        <v>231</v>
      </c>
      <c r="M111" s="11" t="s">
        <v>232</v>
      </c>
      <c r="N111" s="13"/>
      <c r="O111" s="14"/>
      <c r="P111" s="126">
        <v>6</v>
      </c>
      <c r="Q111" s="211" t="s">
        <v>78</v>
      </c>
      <c r="R111" s="272">
        <v>106.355</v>
      </c>
      <c r="S111" s="126">
        <v>6</v>
      </c>
      <c r="T111" s="211" t="s">
        <v>78</v>
      </c>
      <c r="U111" s="272">
        <v>175</v>
      </c>
      <c r="V111" s="126">
        <v>6</v>
      </c>
      <c r="W111" s="211" t="s">
        <v>78</v>
      </c>
      <c r="X111" s="212">
        <v>200</v>
      </c>
      <c r="Y111" s="126">
        <v>6</v>
      </c>
      <c r="Z111" s="211" t="s">
        <v>78</v>
      </c>
      <c r="AA111" s="272">
        <v>220</v>
      </c>
      <c r="AB111" s="126">
        <v>6</v>
      </c>
      <c r="AC111" s="211" t="s">
        <v>78</v>
      </c>
      <c r="AD111" s="272">
        <v>242</v>
      </c>
      <c r="AE111" s="126">
        <v>6</v>
      </c>
      <c r="AF111" s="211" t="s">
        <v>78</v>
      </c>
      <c r="AG111" s="213">
        <v>266.2</v>
      </c>
      <c r="AH111" s="136"/>
      <c r="AI111" s="97"/>
      <c r="AJ111" s="216">
        <f t="shared" si="2"/>
        <v>1209.5550000000001</v>
      </c>
      <c r="AK111" s="217"/>
      <c r="AL111" s="230"/>
      <c r="AM111" s="226"/>
    </row>
    <row r="112" spans="1:39" s="220" customFormat="1" ht="39.950000000000003" customHeight="1">
      <c r="A112" s="36"/>
      <c r="B112" s="32"/>
      <c r="C112" s="21"/>
      <c r="D112" s="8"/>
      <c r="E112" s="8"/>
      <c r="F112" s="8"/>
      <c r="G112" s="8"/>
      <c r="H112" s="8"/>
      <c r="I112" s="8"/>
      <c r="J112" s="28"/>
      <c r="K112" s="135" t="s">
        <v>11</v>
      </c>
      <c r="L112" s="14" t="s">
        <v>233</v>
      </c>
      <c r="M112" s="12"/>
      <c r="N112" s="13" t="s">
        <v>26</v>
      </c>
      <c r="O112" s="14"/>
      <c r="P112" s="126"/>
      <c r="Q112" s="211"/>
      <c r="R112" s="272"/>
      <c r="S112" s="126"/>
      <c r="T112" s="211"/>
      <c r="U112" s="272"/>
      <c r="V112" s="126"/>
      <c r="W112" s="211"/>
      <c r="X112" s="272"/>
      <c r="Y112" s="126"/>
      <c r="Z112" s="211"/>
      <c r="AA112" s="272"/>
      <c r="AB112" s="126"/>
      <c r="AC112" s="211"/>
      <c r="AD112" s="272"/>
      <c r="AE112" s="126"/>
      <c r="AF112" s="211"/>
      <c r="AG112" s="290"/>
      <c r="AH112" s="136"/>
      <c r="AI112" s="97"/>
      <c r="AJ112" s="216"/>
      <c r="AK112" s="217"/>
      <c r="AL112" s="225"/>
      <c r="AM112" s="226"/>
    </row>
    <row r="113" spans="1:39" s="210" customFormat="1" ht="38.25">
      <c r="A113" s="119"/>
      <c r="B113" s="120"/>
      <c r="C113" s="121"/>
      <c r="D113" s="122" t="s">
        <v>3</v>
      </c>
      <c r="E113" s="122" t="s">
        <v>4</v>
      </c>
      <c r="F113" s="122" t="s">
        <v>3</v>
      </c>
      <c r="G113" s="122" t="s">
        <v>4</v>
      </c>
      <c r="H113" s="122" t="s">
        <v>5</v>
      </c>
      <c r="I113" s="122" t="s">
        <v>87</v>
      </c>
      <c r="J113" s="123"/>
      <c r="K113" s="774" t="s">
        <v>234</v>
      </c>
      <c r="L113" s="775"/>
      <c r="M113" s="101" t="s">
        <v>235</v>
      </c>
      <c r="N113" s="304">
        <v>100</v>
      </c>
      <c r="O113" s="305" t="s">
        <v>8</v>
      </c>
      <c r="P113" s="304">
        <v>100</v>
      </c>
      <c r="Q113" s="306" t="s">
        <v>8</v>
      </c>
      <c r="R113" s="307">
        <v>315.529</v>
      </c>
      <c r="S113" s="304">
        <v>100</v>
      </c>
      <c r="T113" s="306" t="s">
        <v>8</v>
      </c>
      <c r="U113" s="307">
        <f>SUM(U114:U117)</f>
        <v>447.23500000000001</v>
      </c>
      <c r="V113" s="304">
        <v>100</v>
      </c>
      <c r="W113" s="306" t="s">
        <v>8</v>
      </c>
      <c r="X113" s="307">
        <f>SUM(X114:X117)</f>
        <v>547.95000000000005</v>
      </c>
      <c r="Y113" s="304">
        <v>100</v>
      </c>
      <c r="Z113" s="306" t="s">
        <v>8</v>
      </c>
      <c r="AA113" s="307">
        <f>SUM(AA114:AA117)</f>
        <v>602.75</v>
      </c>
      <c r="AB113" s="304">
        <v>100</v>
      </c>
      <c r="AC113" s="306" t="s">
        <v>8</v>
      </c>
      <c r="AD113" s="307">
        <f>SUM(AD114:AD117)</f>
        <v>663.55</v>
      </c>
      <c r="AE113" s="304">
        <v>100</v>
      </c>
      <c r="AF113" s="306" t="s">
        <v>8</v>
      </c>
      <c r="AG113" s="307">
        <f>SUM(AG114:AG117)</f>
        <v>729.3</v>
      </c>
      <c r="AH113" s="308">
        <v>100</v>
      </c>
      <c r="AI113" s="305" t="s">
        <v>8</v>
      </c>
      <c r="AJ113" s="206">
        <f t="shared" si="2"/>
        <v>3306.3140000000003</v>
      </c>
      <c r="AK113" s="239"/>
      <c r="AL113" s="208" t="s">
        <v>199</v>
      </c>
      <c r="AM113" s="508"/>
    </row>
    <row r="114" spans="1:39" s="220" customFormat="1" ht="63.75">
      <c r="A114" s="36"/>
      <c r="B114" s="32"/>
      <c r="C114" s="21"/>
      <c r="D114" s="7" t="s">
        <v>3</v>
      </c>
      <c r="E114" s="7" t="s">
        <v>4</v>
      </c>
      <c r="F114" s="7" t="s">
        <v>3</v>
      </c>
      <c r="G114" s="7" t="s">
        <v>4</v>
      </c>
      <c r="H114" s="7" t="s">
        <v>5</v>
      </c>
      <c r="I114" s="7" t="s">
        <v>87</v>
      </c>
      <c r="J114" s="41" t="s">
        <v>5</v>
      </c>
      <c r="K114" s="72" t="s">
        <v>11</v>
      </c>
      <c r="L114" s="14" t="s">
        <v>236</v>
      </c>
      <c r="M114" s="11" t="s">
        <v>237</v>
      </c>
      <c r="N114" s="13"/>
      <c r="O114" s="14"/>
      <c r="P114" s="126">
        <v>5</v>
      </c>
      <c r="Q114" s="211" t="s">
        <v>238</v>
      </c>
      <c r="R114" s="272">
        <v>20.245000000000001</v>
      </c>
      <c r="S114" s="126">
        <v>5</v>
      </c>
      <c r="T114" s="211" t="s">
        <v>238</v>
      </c>
      <c r="U114" s="30">
        <v>25</v>
      </c>
      <c r="V114" s="126">
        <v>5</v>
      </c>
      <c r="W114" s="211" t="s">
        <v>238</v>
      </c>
      <c r="X114" s="212">
        <v>27.5</v>
      </c>
      <c r="Y114" s="126">
        <v>5</v>
      </c>
      <c r="Z114" s="211" t="s">
        <v>238</v>
      </c>
      <c r="AA114" s="212">
        <v>30.25</v>
      </c>
      <c r="AB114" s="126">
        <v>5</v>
      </c>
      <c r="AC114" s="211" t="s">
        <v>238</v>
      </c>
      <c r="AD114" s="212">
        <v>33.799999999999997</v>
      </c>
      <c r="AE114" s="126">
        <v>5</v>
      </c>
      <c r="AF114" s="211" t="s">
        <v>176</v>
      </c>
      <c r="AG114" s="212">
        <v>36.6</v>
      </c>
      <c r="AH114" s="285"/>
      <c r="AI114" s="215"/>
      <c r="AJ114" s="216">
        <f t="shared" si="2"/>
        <v>173.39500000000001</v>
      </c>
      <c r="AK114" s="217"/>
      <c r="AL114" s="225"/>
      <c r="AM114" s="226"/>
    </row>
    <row r="115" spans="1:39" s="220" customFormat="1" ht="38.25">
      <c r="A115" s="36"/>
      <c r="B115" s="32"/>
      <c r="C115" s="21"/>
      <c r="D115" s="7" t="s">
        <v>3</v>
      </c>
      <c r="E115" s="7" t="s">
        <v>4</v>
      </c>
      <c r="F115" s="7" t="s">
        <v>3</v>
      </c>
      <c r="G115" s="7" t="s">
        <v>4</v>
      </c>
      <c r="H115" s="7" t="s">
        <v>5</v>
      </c>
      <c r="I115" s="7" t="s">
        <v>87</v>
      </c>
      <c r="J115" s="41" t="s">
        <v>18</v>
      </c>
      <c r="K115" s="72" t="s">
        <v>11</v>
      </c>
      <c r="L115" s="14" t="s">
        <v>239</v>
      </c>
      <c r="M115" s="11" t="s">
        <v>240</v>
      </c>
      <c r="N115" s="13"/>
      <c r="O115" s="14"/>
      <c r="P115" s="126">
        <v>6</v>
      </c>
      <c r="Q115" s="211" t="s">
        <v>238</v>
      </c>
      <c r="R115" s="272">
        <v>76.864000000000004</v>
      </c>
      <c r="S115" s="126">
        <v>6</v>
      </c>
      <c r="T115" s="211" t="s">
        <v>238</v>
      </c>
      <c r="U115" s="30">
        <v>40</v>
      </c>
      <c r="V115" s="126">
        <v>6</v>
      </c>
      <c r="W115" s="211" t="s">
        <v>238</v>
      </c>
      <c r="X115" s="212">
        <v>100</v>
      </c>
      <c r="Y115" s="126">
        <v>6</v>
      </c>
      <c r="Z115" s="211" t="s">
        <v>238</v>
      </c>
      <c r="AA115" s="272">
        <v>110</v>
      </c>
      <c r="AB115" s="126">
        <v>6</v>
      </c>
      <c r="AC115" s="211" t="s">
        <v>238</v>
      </c>
      <c r="AD115" s="272">
        <v>121</v>
      </c>
      <c r="AE115" s="126">
        <v>6</v>
      </c>
      <c r="AF115" s="211" t="s">
        <v>176</v>
      </c>
      <c r="AG115" s="272">
        <v>133.1</v>
      </c>
      <c r="AH115" s="285"/>
      <c r="AI115" s="215"/>
      <c r="AJ115" s="216">
        <f t="shared" si="2"/>
        <v>580.96400000000006</v>
      </c>
      <c r="AK115" s="217"/>
      <c r="AL115" s="225"/>
      <c r="AM115" s="226"/>
    </row>
    <row r="116" spans="1:39" s="220" customFormat="1" ht="41.1" customHeight="1">
      <c r="A116" s="36"/>
      <c r="B116" s="32"/>
      <c r="C116" s="21"/>
      <c r="D116" s="88"/>
      <c r="E116" s="88"/>
      <c r="F116" s="88"/>
      <c r="G116" s="88"/>
      <c r="H116" s="88"/>
      <c r="I116" s="88"/>
      <c r="J116" s="137"/>
      <c r="K116" s="138"/>
      <c r="L116" s="139" t="s">
        <v>241</v>
      </c>
      <c r="M116" s="140"/>
      <c r="N116" s="141" t="s">
        <v>26</v>
      </c>
      <c r="O116" s="139"/>
      <c r="P116" s="321"/>
      <c r="Q116" s="322"/>
      <c r="R116" s="323"/>
      <c r="S116" s="321"/>
      <c r="T116" s="322"/>
      <c r="U116" s="30"/>
      <c r="V116" s="321"/>
      <c r="W116" s="322"/>
      <c r="X116" s="212"/>
      <c r="Y116" s="321"/>
      <c r="Z116" s="322"/>
      <c r="AA116" s="272"/>
      <c r="AB116" s="321"/>
      <c r="AC116" s="322"/>
      <c r="AD116" s="272"/>
      <c r="AE116" s="321"/>
      <c r="AF116" s="322"/>
      <c r="AG116" s="272"/>
      <c r="AH116" s="324"/>
      <c r="AI116" s="325"/>
      <c r="AJ116" s="216"/>
      <c r="AK116" s="326"/>
      <c r="AL116" s="225"/>
      <c r="AM116" s="226"/>
    </row>
    <row r="117" spans="1:39" s="220" customFormat="1" ht="66.75" customHeight="1" thickBot="1">
      <c r="A117" s="36"/>
      <c r="B117" s="32"/>
      <c r="C117" s="21"/>
      <c r="D117" s="142" t="s">
        <v>3</v>
      </c>
      <c r="E117" s="142" t="s">
        <v>4</v>
      </c>
      <c r="F117" s="142" t="s">
        <v>3</v>
      </c>
      <c r="G117" s="142" t="s">
        <v>4</v>
      </c>
      <c r="H117" s="142" t="s">
        <v>5</v>
      </c>
      <c r="I117" s="142" t="s">
        <v>87</v>
      </c>
      <c r="J117" s="143" t="s">
        <v>32</v>
      </c>
      <c r="K117" s="144"/>
      <c r="L117" s="145" t="s">
        <v>242</v>
      </c>
      <c r="M117" s="146" t="s">
        <v>243</v>
      </c>
      <c r="N117" s="147"/>
      <c r="O117" s="145"/>
      <c r="P117" s="327">
        <v>12</v>
      </c>
      <c r="Q117" s="328" t="s">
        <v>167</v>
      </c>
      <c r="R117" s="329">
        <v>218.42</v>
      </c>
      <c r="S117" s="327">
        <v>12</v>
      </c>
      <c r="T117" s="328" t="s">
        <v>167</v>
      </c>
      <c r="U117" s="30">
        <v>382.23500000000001</v>
      </c>
      <c r="V117" s="327">
        <v>12</v>
      </c>
      <c r="W117" s="328" t="s">
        <v>167</v>
      </c>
      <c r="X117" s="212">
        <v>420.45</v>
      </c>
      <c r="Y117" s="327">
        <v>12</v>
      </c>
      <c r="Z117" s="328" t="s">
        <v>167</v>
      </c>
      <c r="AA117" s="212">
        <v>462.5</v>
      </c>
      <c r="AB117" s="327">
        <v>12</v>
      </c>
      <c r="AC117" s="328" t="s">
        <v>167</v>
      </c>
      <c r="AD117" s="212">
        <v>508.75</v>
      </c>
      <c r="AE117" s="327">
        <v>12</v>
      </c>
      <c r="AF117" s="328" t="s">
        <v>176</v>
      </c>
      <c r="AG117" s="212">
        <v>559.6</v>
      </c>
      <c r="AH117" s="330"/>
      <c r="AI117" s="325"/>
      <c r="AJ117" s="216">
        <f t="shared" si="2"/>
        <v>2551.9549999999999</v>
      </c>
      <c r="AK117" s="331"/>
      <c r="AL117" s="225"/>
      <c r="AM117" s="226"/>
    </row>
    <row r="118" spans="1:39" s="341" customFormat="1" ht="27" customHeight="1" thickBot="1">
      <c r="A118" s="794" t="s">
        <v>244</v>
      </c>
      <c r="B118" s="795"/>
      <c r="C118" s="148"/>
      <c r="D118" s="149"/>
      <c r="E118" s="150"/>
      <c r="F118" s="150"/>
      <c r="G118" s="150"/>
      <c r="H118" s="150"/>
      <c r="I118" s="150"/>
      <c r="J118" s="151"/>
      <c r="K118" s="152"/>
      <c r="L118" s="148"/>
      <c r="M118" s="153"/>
      <c r="N118" s="154"/>
      <c r="O118" s="148"/>
      <c r="P118" s="332"/>
      <c r="Q118" s="333"/>
      <c r="R118" s="334">
        <f>R11+R20+R37+R39+R43+R54+R56+R66+R75+R79+R95+R108+R110+R113</f>
        <v>16363.787299999998</v>
      </c>
      <c r="S118" s="332"/>
      <c r="T118" s="335"/>
      <c r="U118" s="334">
        <f>U11+U20+U37+U39+U43+U54+U56+U66+U75+U79+U95+U108+U110+U113</f>
        <v>12500.000000000002</v>
      </c>
      <c r="V118" s="332"/>
      <c r="W118" s="335"/>
      <c r="X118" s="334">
        <f>X11+X20+X37+X39+X43+X54+X56+X66+X75+X79+X95+X108+X110+X113</f>
        <v>29379.934000000001</v>
      </c>
      <c r="Y118" s="332"/>
      <c r="Z118" s="335"/>
      <c r="AA118" s="334">
        <f>AA11+AA20+AA37+AA39+AA43+AA54+AA56+AA66+AA75+AA79+AA95+AA108+AA110+AA113</f>
        <v>24098.854000000003</v>
      </c>
      <c r="AB118" s="332"/>
      <c r="AC118" s="335"/>
      <c r="AD118" s="334">
        <f>AD11+AD20+AD37+AD39+AD43+AD54+AD56+AD66+AD75+AD79+AD95+AD108+AD110+AD113</f>
        <v>26255.307999999997</v>
      </c>
      <c r="AE118" s="332"/>
      <c r="AF118" s="335"/>
      <c r="AG118" s="334">
        <f>AG11+AG20+AG37+AG39+AG43+AG54+AG56+AG66+AG75+AG79+AG95+AG108+AG110+AG113</f>
        <v>28751.848999999998</v>
      </c>
      <c r="AH118" s="336"/>
      <c r="AI118" s="337"/>
      <c r="AJ118" s="334">
        <f>AJ11+AJ20+AJ37+AJ39+AJ43+AJ54+AJ56+AJ66+AJ75+AJ79+AJ95+AJ108+AJ110+AJ113</f>
        <v>137149.7323</v>
      </c>
      <c r="AK118" s="338"/>
      <c r="AL118" s="339"/>
      <c r="AM118" s="340"/>
    </row>
    <row r="119" spans="1:39" s="342" customFormat="1">
      <c r="K119" s="343"/>
      <c r="L119" s="344"/>
      <c r="P119" s="345"/>
      <c r="Q119" s="346"/>
      <c r="R119" s="347"/>
      <c r="S119" s="345"/>
      <c r="T119" s="348"/>
      <c r="U119" s="347"/>
      <c r="V119" s="349"/>
      <c r="W119" s="348"/>
      <c r="X119" s="347"/>
      <c r="Y119" s="349"/>
      <c r="Z119" s="348"/>
      <c r="AA119" s="347"/>
      <c r="AB119" s="349"/>
      <c r="AC119" s="348"/>
      <c r="AD119" s="347"/>
      <c r="AE119" s="347"/>
      <c r="AF119" s="350"/>
      <c r="AG119" s="347"/>
      <c r="AJ119" s="351"/>
      <c r="AK119" s="352"/>
      <c r="AL119" s="352"/>
      <c r="AM119" s="353"/>
    </row>
    <row r="120" spans="1:39" s="342" customFormat="1">
      <c r="K120" s="343"/>
      <c r="L120" s="344"/>
      <c r="P120" s="345"/>
      <c r="Q120" s="346"/>
      <c r="R120" s="347"/>
      <c r="S120" s="345"/>
      <c r="T120" s="348"/>
      <c r="U120" s="347"/>
      <c r="V120" s="349"/>
      <c r="W120" s="348"/>
      <c r="X120" s="347"/>
      <c r="Y120" s="349"/>
      <c r="Z120" s="348"/>
      <c r="AA120" s="347"/>
      <c r="AB120" s="349"/>
      <c r="AC120" s="348"/>
      <c r="AD120" s="347"/>
      <c r="AE120" s="347"/>
      <c r="AF120" s="350"/>
      <c r="AG120" s="347"/>
      <c r="AJ120" s="351"/>
      <c r="AK120" s="352"/>
      <c r="AL120" s="352"/>
      <c r="AM120" s="353"/>
    </row>
    <row r="121" spans="1:39" s="342" customFormat="1">
      <c r="K121" s="343"/>
      <c r="L121" s="344"/>
      <c r="P121" s="345"/>
      <c r="Q121" s="346"/>
      <c r="R121" s="347"/>
      <c r="S121" s="345"/>
      <c r="T121" s="348"/>
      <c r="U121" s="347"/>
      <c r="V121" s="349"/>
      <c r="W121" s="348"/>
      <c r="X121" s="347"/>
      <c r="Y121" s="349"/>
      <c r="Z121" s="348"/>
      <c r="AA121" s="347"/>
      <c r="AB121" s="349"/>
      <c r="AC121" s="348"/>
      <c r="AD121" s="347"/>
      <c r="AE121" s="347"/>
      <c r="AF121" s="350"/>
      <c r="AG121" s="347"/>
      <c r="AJ121" s="351"/>
      <c r="AK121" s="352"/>
      <c r="AL121" s="352"/>
      <c r="AM121" s="353"/>
    </row>
    <row r="122" spans="1:39" s="342" customFormat="1" ht="15">
      <c r="K122" s="343"/>
      <c r="L122" s="344"/>
      <c r="P122" s="345"/>
      <c r="Q122" s="346"/>
      <c r="R122" s="347"/>
      <c r="S122" s="345"/>
      <c r="T122" s="348"/>
      <c r="U122" s="347"/>
      <c r="V122" s="349"/>
      <c r="W122" s="348"/>
      <c r="X122" s="347"/>
      <c r="Y122" s="349"/>
      <c r="Z122" s="348"/>
      <c r="AA122" s="347"/>
      <c r="AB122" s="349"/>
      <c r="AC122" s="348"/>
      <c r="AD122" s="347"/>
      <c r="AE122" s="347"/>
      <c r="AF122" s="350"/>
      <c r="AG122" s="796" t="s">
        <v>259</v>
      </c>
      <c r="AH122" s="796"/>
      <c r="AI122" s="796"/>
      <c r="AJ122" s="796"/>
      <c r="AK122" s="796"/>
      <c r="AL122" s="352"/>
      <c r="AM122" s="353"/>
    </row>
    <row r="123" spans="1:39" s="342" customFormat="1" ht="15.75">
      <c r="K123" s="343"/>
      <c r="L123" s="344"/>
      <c r="P123" s="345"/>
      <c r="Q123" s="346"/>
      <c r="R123" s="347"/>
      <c r="S123" s="345"/>
      <c r="T123" s="348"/>
      <c r="U123" s="347"/>
      <c r="V123" s="349"/>
      <c r="W123" s="348"/>
      <c r="X123" s="347"/>
      <c r="Y123" s="349"/>
      <c r="Z123" s="348"/>
      <c r="AA123" s="347"/>
      <c r="AB123" s="349"/>
      <c r="AC123" s="348"/>
      <c r="AD123" s="347"/>
      <c r="AE123" s="347"/>
      <c r="AF123" s="350"/>
      <c r="AG123" s="797" t="s">
        <v>260</v>
      </c>
      <c r="AH123" s="797"/>
      <c r="AI123" s="797"/>
      <c r="AJ123" s="797"/>
      <c r="AK123" s="797"/>
      <c r="AL123" s="352"/>
      <c r="AM123" s="353"/>
    </row>
    <row r="124" spans="1:39" s="342" customFormat="1" ht="15.75">
      <c r="K124" s="343"/>
      <c r="L124" s="344"/>
      <c r="P124" s="345"/>
      <c r="Q124" s="346"/>
      <c r="R124" s="347"/>
      <c r="S124" s="345"/>
      <c r="T124" s="348"/>
      <c r="U124" s="347"/>
      <c r="V124" s="349"/>
      <c r="W124" s="348"/>
      <c r="X124" s="347"/>
      <c r="Y124" s="349"/>
      <c r="Z124" s="348"/>
      <c r="AA124" s="347"/>
      <c r="AB124" s="349"/>
      <c r="AC124" s="348"/>
      <c r="AD124" s="347"/>
      <c r="AE124" s="347"/>
      <c r="AF124" s="350"/>
      <c r="AG124" s="797" t="s">
        <v>261</v>
      </c>
      <c r="AH124" s="797"/>
      <c r="AI124" s="797"/>
      <c r="AJ124" s="797"/>
      <c r="AK124" s="797"/>
      <c r="AL124" s="352"/>
      <c r="AM124" s="353"/>
    </row>
    <row r="125" spans="1:39" s="342" customFormat="1" ht="15.75">
      <c r="K125" s="343"/>
      <c r="L125" s="344"/>
      <c r="P125" s="345"/>
      <c r="Q125" s="346"/>
      <c r="R125" s="347"/>
      <c r="S125" s="345"/>
      <c r="T125" s="348"/>
      <c r="U125" s="347"/>
      <c r="V125" s="349"/>
      <c r="W125" s="348"/>
      <c r="X125" s="347"/>
      <c r="Y125" s="349"/>
      <c r="Z125" s="348"/>
      <c r="AA125" s="347"/>
      <c r="AB125" s="349"/>
      <c r="AC125" s="348"/>
      <c r="AD125" s="347"/>
      <c r="AE125" s="347"/>
      <c r="AF125" s="350"/>
      <c r="AG125" s="354"/>
      <c r="AH125" s="354"/>
      <c r="AI125" s="354"/>
      <c r="AJ125" s="354"/>
      <c r="AK125" s="354"/>
      <c r="AL125" s="352"/>
      <c r="AM125" s="353"/>
    </row>
    <row r="126" spans="1:39" s="342" customFormat="1" ht="15.75">
      <c r="K126" s="343"/>
      <c r="L126" s="344"/>
      <c r="P126" s="345"/>
      <c r="Q126" s="346"/>
      <c r="R126" s="347"/>
      <c r="S126" s="345"/>
      <c r="T126" s="348"/>
      <c r="U126" s="347"/>
      <c r="V126" s="349"/>
      <c r="W126" s="348"/>
      <c r="X126" s="347"/>
      <c r="Y126" s="349"/>
      <c r="Z126" s="348"/>
      <c r="AA126" s="347"/>
      <c r="AB126" s="349"/>
      <c r="AC126" s="348"/>
      <c r="AD126" s="347"/>
      <c r="AE126" s="347"/>
      <c r="AF126" s="350"/>
      <c r="AG126" s="354"/>
      <c r="AH126" s="354"/>
      <c r="AI126" s="354"/>
      <c r="AJ126" s="354"/>
      <c r="AK126" s="354"/>
      <c r="AL126" s="352"/>
      <c r="AM126" s="353"/>
    </row>
    <row r="127" spans="1:39" s="342" customFormat="1" ht="15.75">
      <c r="K127" s="343"/>
      <c r="L127" s="344"/>
      <c r="P127" s="345"/>
      <c r="Q127" s="346"/>
      <c r="R127" s="347"/>
      <c r="S127" s="345"/>
      <c r="T127" s="348"/>
      <c r="U127" s="347"/>
      <c r="V127" s="349"/>
      <c r="W127" s="348"/>
      <c r="X127" s="347"/>
      <c r="Y127" s="349"/>
      <c r="Z127" s="348"/>
      <c r="AA127" s="347"/>
      <c r="AB127" s="349"/>
      <c r="AC127" s="348"/>
      <c r="AD127" s="347"/>
      <c r="AE127" s="347"/>
      <c r="AF127" s="350"/>
      <c r="AG127" s="355"/>
      <c r="AH127" s="356"/>
      <c r="AI127" s="355"/>
      <c r="AJ127" s="357"/>
      <c r="AK127" s="358"/>
      <c r="AL127" s="352"/>
      <c r="AM127" s="353"/>
    </row>
    <row r="128" spans="1:39" s="342" customFormat="1" ht="15.75">
      <c r="K128" s="343"/>
      <c r="L128" s="344"/>
      <c r="P128" s="345"/>
      <c r="Q128" s="346"/>
      <c r="R128" s="347"/>
      <c r="S128" s="345"/>
      <c r="T128" s="348"/>
      <c r="U128" s="347"/>
      <c r="V128" s="349"/>
      <c r="W128" s="348"/>
      <c r="X128" s="347"/>
      <c r="Y128" s="349"/>
      <c r="Z128" s="348"/>
      <c r="AA128" s="347"/>
      <c r="AB128" s="349"/>
      <c r="AC128" s="348"/>
      <c r="AD128" s="347"/>
      <c r="AE128" s="347"/>
      <c r="AF128" s="350"/>
      <c r="AG128" s="800" t="s">
        <v>262</v>
      </c>
      <c r="AH128" s="800"/>
      <c r="AI128" s="800"/>
      <c r="AJ128" s="800"/>
      <c r="AK128" s="800"/>
      <c r="AL128" s="352"/>
      <c r="AM128" s="353"/>
    </row>
    <row r="129" spans="11:39" s="342" customFormat="1" ht="15.75">
      <c r="K129" s="343"/>
      <c r="L129" s="344"/>
      <c r="P129" s="345"/>
      <c r="Q129" s="346"/>
      <c r="R129" s="347"/>
      <c r="S129" s="345"/>
      <c r="T129" s="348"/>
      <c r="U129" s="347"/>
      <c r="V129" s="349"/>
      <c r="W129" s="348"/>
      <c r="X129" s="347"/>
      <c r="Y129" s="349"/>
      <c r="Z129" s="348"/>
      <c r="AA129" s="347"/>
      <c r="AB129" s="349"/>
      <c r="AC129" s="348"/>
      <c r="AD129" s="347"/>
      <c r="AE129" s="347"/>
      <c r="AF129" s="350"/>
      <c r="AG129" s="797" t="s">
        <v>263</v>
      </c>
      <c r="AH129" s="797"/>
      <c r="AI129" s="797"/>
      <c r="AJ129" s="797"/>
      <c r="AK129" s="797"/>
      <c r="AL129" s="352"/>
      <c r="AM129" s="353"/>
    </row>
    <row r="130" spans="11:39" s="342" customFormat="1" ht="16.5">
      <c r="K130" s="343"/>
      <c r="L130" s="344"/>
      <c r="P130" s="345"/>
      <c r="Q130" s="346"/>
      <c r="R130" s="347"/>
      <c r="S130" s="345"/>
      <c r="T130" s="348"/>
      <c r="U130" s="347"/>
      <c r="V130" s="349"/>
      <c r="W130" s="348"/>
      <c r="X130" s="347"/>
      <c r="Y130" s="349"/>
      <c r="Z130" s="348"/>
      <c r="AA130" s="347"/>
      <c r="AB130" s="349"/>
      <c r="AC130" s="348"/>
      <c r="AD130" s="347"/>
      <c r="AE130" s="347"/>
      <c r="AF130" s="350"/>
      <c r="AG130" s="359"/>
      <c r="AH130" s="359"/>
      <c r="AI130" s="359"/>
      <c r="AJ130" s="360"/>
      <c r="AK130" s="352"/>
      <c r="AL130" s="352"/>
      <c r="AM130" s="353"/>
    </row>
    <row r="131" spans="11:39" s="342" customFormat="1" ht="16.5">
      <c r="K131" s="343"/>
      <c r="L131" s="344"/>
      <c r="P131" s="345"/>
      <c r="Q131" s="346"/>
      <c r="R131" s="347"/>
      <c r="S131" s="345"/>
      <c r="T131" s="348"/>
      <c r="U131" s="347"/>
      <c r="V131" s="349"/>
      <c r="W131" s="348"/>
      <c r="X131" s="347"/>
      <c r="Y131" s="349"/>
      <c r="Z131" s="348"/>
      <c r="AA131" s="347"/>
      <c r="AB131" s="349"/>
      <c r="AC131" s="348"/>
      <c r="AD131" s="347"/>
      <c r="AE131" s="347"/>
      <c r="AF131" s="350"/>
      <c r="AG131" s="361"/>
      <c r="AH131" s="362"/>
      <c r="AI131" s="362"/>
      <c r="AJ131" s="360"/>
      <c r="AK131" s="352"/>
      <c r="AL131" s="352"/>
      <c r="AM131" s="353"/>
    </row>
    <row r="132" spans="11:39" s="342" customFormat="1">
      <c r="K132" s="343"/>
      <c r="L132" s="344"/>
      <c r="P132" s="345"/>
      <c r="Q132" s="346"/>
      <c r="R132" s="347"/>
      <c r="S132" s="345"/>
      <c r="T132" s="348"/>
      <c r="U132" s="347"/>
      <c r="V132" s="349"/>
      <c r="W132" s="348"/>
      <c r="X132" s="347"/>
      <c r="Y132" s="349"/>
      <c r="Z132" s="348"/>
      <c r="AA132" s="347"/>
      <c r="AB132" s="349"/>
      <c r="AC132" s="348"/>
      <c r="AD132" s="347"/>
      <c r="AE132" s="347"/>
      <c r="AF132" s="350"/>
      <c r="AG132" s="347"/>
      <c r="AJ132" s="351"/>
      <c r="AK132" s="352"/>
      <c r="AL132" s="352"/>
      <c r="AM132" s="353"/>
    </row>
    <row r="133" spans="11:39" s="342" customFormat="1">
      <c r="K133" s="343"/>
      <c r="L133" s="344"/>
      <c r="P133" s="345"/>
      <c r="Q133" s="346"/>
      <c r="R133" s="347"/>
      <c r="S133" s="345"/>
      <c r="T133" s="348"/>
      <c r="U133" s="347"/>
      <c r="V133" s="349"/>
      <c r="W133" s="348"/>
      <c r="X133" s="347"/>
      <c r="Y133" s="349"/>
      <c r="Z133" s="348"/>
      <c r="AA133" s="347"/>
      <c r="AB133" s="349"/>
      <c r="AC133" s="348"/>
      <c r="AD133" s="347"/>
      <c r="AE133" s="347"/>
      <c r="AF133" s="350"/>
      <c r="AG133" s="347"/>
      <c r="AJ133" s="351"/>
      <c r="AK133" s="352"/>
      <c r="AL133" s="352"/>
      <c r="AM133" s="353"/>
    </row>
    <row r="134" spans="11:39" s="342" customFormat="1">
      <c r="K134" s="343"/>
      <c r="L134" s="344"/>
      <c r="P134" s="345"/>
      <c r="Q134" s="346"/>
      <c r="R134" s="347"/>
      <c r="S134" s="345"/>
      <c r="T134" s="348"/>
      <c r="U134" s="347"/>
      <c r="V134" s="349"/>
      <c r="W134" s="348"/>
      <c r="X134" s="347"/>
      <c r="Y134" s="349"/>
      <c r="Z134" s="348"/>
      <c r="AA134" s="347"/>
      <c r="AB134" s="349"/>
      <c r="AC134" s="348"/>
      <c r="AD134" s="347"/>
      <c r="AE134" s="347"/>
      <c r="AF134" s="350"/>
      <c r="AG134" s="347"/>
      <c r="AJ134" s="351"/>
      <c r="AK134" s="352"/>
      <c r="AL134" s="352"/>
      <c r="AM134" s="353"/>
    </row>
    <row r="135" spans="11:39" s="342" customFormat="1">
      <c r="K135" s="343"/>
      <c r="L135" s="344"/>
      <c r="P135" s="345"/>
      <c r="Q135" s="346"/>
      <c r="R135" s="347"/>
      <c r="S135" s="345"/>
      <c r="T135" s="348"/>
      <c r="U135" s="347"/>
      <c r="V135" s="349"/>
      <c r="W135" s="348"/>
      <c r="X135" s="347"/>
      <c r="Y135" s="349"/>
      <c r="Z135" s="348"/>
      <c r="AA135" s="347"/>
      <c r="AB135" s="349"/>
      <c r="AC135" s="348"/>
      <c r="AD135" s="347"/>
      <c r="AE135" s="347"/>
      <c r="AF135" s="350"/>
      <c r="AG135" s="347"/>
      <c r="AJ135" s="351"/>
      <c r="AK135" s="352"/>
      <c r="AL135" s="352"/>
      <c r="AM135" s="353"/>
    </row>
    <row r="136" spans="11:39" s="342" customFormat="1">
      <c r="K136" s="343"/>
      <c r="L136" s="344"/>
      <c r="P136" s="345"/>
      <c r="Q136" s="346"/>
      <c r="R136" s="347"/>
      <c r="S136" s="345"/>
      <c r="T136" s="348"/>
      <c r="U136" s="347"/>
      <c r="V136" s="349"/>
      <c r="W136" s="348"/>
      <c r="X136" s="347"/>
      <c r="Y136" s="349"/>
      <c r="Z136" s="348"/>
      <c r="AA136" s="347"/>
      <c r="AB136" s="349"/>
      <c r="AC136" s="348"/>
      <c r="AD136" s="347"/>
      <c r="AE136" s="347"/>
      <c r="AF136" s="350"/>
      <c r="AG136" s="347"/>
      <c r="AJ136" s="351"/>
      <c r="AK136" s="352"/>
      <c r="AL136" s="352"/>
      <c r="AM136" s="353"/>
    </row>
    <row r="137" spans="11:39" s="342" customFormat="1">
      <c r="K137" s="343"/>
      <c r="L137" s="344"/>
      <c r="P137" s="345"/>
      <c r="Q137" s="346"/>
      <c r="R137" s="347"/>
      <c r="S137" s="345"/>
      <c r="T137" s="348"/>
      <c r="U137" s="347"/>
      <c r="V137" s="349"/>
      <c r="W137" s="348"/>
      <c r="X137" s="347"/>
      <c r="Y137" s="349"/>
      <c r="Z137" s="348"/>
      <c r="AA137" s="347"/>
      <c r="AB137" s="349"/>
      <c r="AC137" s="348"/>
      <c r="AD137" s="347"/>
      <c r="AE137" s="347"/>
      <c r="AF137" s="350"/>
      <c r="AG137" s="347"/>
      <c r="AJ137" s="351"/>
      <c r="AK137" s="352"/>
      <c r="AL137" s="352"/>
      <c r="AM137" s="353"/>
    </row>
    <row r="138" spans="11:39" s="342" customFormat="1">
      <c r="K138" s="343"/>
      <c r="L138" s="344"/>
      <c r="P138" s="345"/>
      <c r="Q138" s="346"/>
      <c r="R138" s="347"/>
      <c r="S138" s="345"/>
      <c r="T138" s="348"/>
      <c r="U138" s="347"/>
      <c r="V138" s="349"/>
      <c r="W138" s="348"/>
      <c r="X138" s="347"/>
      <c r="Y138" s="349"/>
      <c r="Z138" s="348"/>
      <c r="AA138" s="347"/>
      <c r="AB138" s="349"/>
      <c r="AC138" s="348"/>
      <c r="AD138" s="347"/>
      <c r="AE138" s="347"/>
      <c r="AF138" s="350"/>
      <c r="AG138" s="347"/>
      <c r="AJ138" s="351"/>
      <c r="AK138" s="352"/>
      <c r="AL138" s="352"/>
      <c r="AM138" s="353"/>
    </row>
    <row r="139" spans="11:39" s="342" customFormat="1">
      <c r="K139" s="343"/>
      <c r="L139" s="344"/>
      <c r="P139" s="345"/>
      <c r="Q139" s="346"/>
      <c r="R139" s="347"/>
      <c r="S139" s="345"/>
      <c r="T139" s="348"/>
      <c r="U139" s="347"/>
      <c r="V139" s="349"/>
      <c r="W139" s="348"/>
      <c r="X139" s="347"/>
      <c r="Y139" s="349"/>
      <c r="Z139" s="348"/>
      <c r="AA139" s="347"/>
      <c r="AB139" s="349"/>
      <c r="AC139" s="348"/>
      <c r="AD139" s="347"/>
      <c r="AE139" s="347"/>
      <c r="AF139" s="350"/>
      <c r="AG139" s="347"/>
      <c r="AJ139" s="351"/>
      <c r="AK139" s="352"/>
      <c r="AL139" s="352"/>
      <c r="AM139" s="353"/>
    </row>
    <row r="140" spans="11:39" s="342" customFormat="1">
      <c r="K140" s="343"/>
      <c r="L140" s="344"/>
      <c r="P140" s="345"/>
      <c r="Q140" s="346"/>
      <c r="R140" s="347"/>
      <c r="S140" s="345"/>
      <c r="T140" s="348"/>
      <c r="U140" s="347"/>
      <c r="V140" s="349"/>
      <c r="W140" s="348"/>
      <c r="X140" s="347"/>
      <c r="Y140" s="349"/>
      <c r="Z140" s="348"/>
      <c r="AA140" s="347"/>
      <c r="AB140" s="349"/>
      <c r="AC140" s="348"/>
      <c r="AD140" s="347"/>
      <c r="AE140" s="347"/>
      <c r="AF140" s="350"/>
      <c r="AG140" s="347"/>
      <c r="AJ140" s="351"/>
      <c r="AK140" s="352"/>
      <c r="AL140" s="352"/>
      <c r="AM140" s="353"/>
    </row>
    <row r="141" spans="11:39" s="342" customFormat="1">
      <c r="K141" s="343"/>
      <c r="L141" s="344"/>
      <c r="P141" s="345"/>
      <c r="Q141" s="346"/>
      <c r="R141" s="347"/>
      <c r="S141" s="345"/>
      <c r="T141" s="348"/>
      <c r="U141" s="347"/>
      <c r="V141" s="349"/>
      <c r="W141" s="348"/>
      <c r="X141" s="347"/>
      <c r="Y141" s="349"/>
      <c r="Z141" s="348"/>
      <c r="AA141" s="347"/>
      <c r="AB141" s="349"/>
      <c r="AC141" s="348"/>
      <c r="AD141" s="347"/>
      <c r="AE141" s="347"/>
      <c r="AF141" s="350"/>
      <c r="AG141" s="347"/>
      <c r="AJ141" s="351"/>
      <c r="AK141" s="352"/>
      <c r="AL141" s="352"/>
      <c r="AM141" s="353"/>
    </row>
    <row r="142" spans="11:39" s="342" customFormat="1">
      <c r="K142" s="343"/>
      <c r="L142" s="344"/>
      <c r="P142" s="345"/>
      <c r="Q142" s="346"/>
      <c r="R142" s="347"/>
      <c r="S142" s="345"/>
      <c r="T142" s="348"/>
      <c r="U142" s="347"/>
      <c r="V142" s="349"/>
      <c r="W142" s="348"/>
      <c r="X142" s="347"/>
      <c r="Y142" s="349"/>
      <c r="Z142" s="348"/>
      <c r="AA142" s="347"/>
      <c r="AB142" s="349"/>
      <c r="AC142" s="348"/>
      <c r="AD142" s="347"/>
      <c r="AE142" s="347"/>
      <c r="AF142" s="350"/>
      <c r="AG142" s="347"/>
      <c r="AJ142" s="351"/>
      <c r="AK142" s="352"/>
      <c r="AL142" s="352"/>
      <c r="AM142" s="353"/>
    </row>
    <row r="143" spans="11:39" s="342" customFormat="1">
      <c r="K143" s="343"/>
      <c r="L143" s="344"/>
      <c r="P143" s="345"/>
      <c r="Q143" s="346"/>
      <c r="R143" s="347"/>
      <c r="S143" s="345"/>
      <c r="T143" s="348"/>
      <c r="U143" s="347"/>
      <c r="V143" s="349"/>
      <c r="W143" s="348"/>
      <c r="X143" s="347"/>
      <c r="Y143" s="349"/>
      <c r="Z143" s="348"/>
      <c r="AA143" s="347"/>
      <c r="AB143" s="349"/>
      <c r="AC143" s="348"/>
      <c r="AD143" s="347"/>
      <c r="AE143" s="347"/>
      <c r="AF143" s="350"/>
      <c r="AG143" s="347"/>
      <c r="AJ143" s="351"/>
      <c r="AK143" s="352"/>
      <c r="AL143" s="352"/>
      <c r="AM143" s="353"/>
    </row>
    <row r="144" spans="11:39" s="342" customFormat="1">
      <c r="K144" s="343"/>
      <c r="L144" s="344"/>
      <c r="P144" s="345"/>
      <c r="Q144" s="346"/>
      <c r="R144" s="347"/>
      <c r="S144" s="345"/>
      <c r="T144" s="348"/>
      <c r="U144" s="347"/>
      <c r="V144" s="349"/>
      <c r="W144" s="348"/>
      <c r="X144" s="347"/>
      <c r="Y144" s="349"/>
      <c r="Z144" s="348"/>
      <c r="AA144" s="347"/>
      <c r="AB144" s="349"/>
      <c r="AC144" s="348"/>
      <c r="AD144" s="347"/>
      <c r="AE144" s="347"/>
      <c r="AF144" s="350"/>
      <c r="AG144" s="347"/>
      <c r="AJ144" s="351"/>
      <c r="AK144" s="352"/>
      <c r="AL144" s="352"/>
      <c r="AM144" s="353"/>
    </row>
    <row r="145" spans="11:39" s="342" customFormat="1">
      <c r="K145" s="343"/>
      <c r="L145" s="344"/>
      <c r="P145" s="345"/>
      <c r="Q145" s="346"/>
      <c r="R145" s="347"/>
      <c r="S145" s="345"/>
      <c r="T145" s="348"/>
      <c r="U145" s="347"/>
      <c r="V145" s="349"/>
      <c r="W145" s="348"/>
      <c r="X145" s="347"/>
      <c r="Y145" s="349"/>
      <c r="Z145" s="348"/>
      <c r="AA145" s="347"/>
      <c r="AB145" s="349"/>
      <c r="AC145" s="348"/>
      <c r="AD145" s="347"/>
      <c r="AE145" s="347"/>
      <c r="AF145" s="350"/>
      <c r="AG145" s="347"/>
      <c r="AJ145" s="351"/>
      <c r="AK145" s="352"/>
      <c r="AL145" s="352"/>
      <c r="AM145" s="353"/>
    </row>
    <row r="146" spans="11:39" s="342" customFormat="1">
      <c r="K146" s="343"/>
      <c r="L146" s="344"/>
      <c r="P146" s="345"/>
      <c r="Q146" s="346"/>
      <c r="R146" s="347"/>
      <c r="S146" s="345"/>
      <c r="T146" s="348"/>
      <c r="U146" s="347"/>
      <c r="V146" s="349"/>
      <c r="W146" s="348"/>
      <c r="X146" s="347"/>
      <c r="Y146" s="349"/>
      <c r="Z146" s="348"/>
      <c r="AA146" s="347"/>
      <c r="AB146" s="349"/>
      <c r="AC146" s="348"/>
      <c r="AD146" s="347"/>
      <c r="AE146" s="347"/>
      <c r="AF146" s="350"/>
      <c r="AG146" s="347"/>
      <c r="AJ146" s="351"/>
      <c r="AK146" s="352"/>
      <c r="AL146" s="352"/>
      <c r="AM146" s="353"/>
    </row>
    <row r="147" spans="11:39" s="342" customFormat="1">
      <c r="K147" s="343"/>
      <c r="L147" s="344"/>
      <c r="P147" s="345"/>
      <c r="Q147" s="346"/>
      <c r="R147" s="347"/>
      <c r="S147" s="345"/>
      <c r="T147" s="348"/>
      <c r="U147" s="347"/>
      <c r="V147" s="349"/>
      <c r="W147" s="348"/>
      <c r="X147" s="347"/>
      <c r="Y147" s="349"/>
      <c r="Z147" s="348"/>
      <c r="AA147" s="347"/>
      <c r="AB147" s="349"/>
      <c r="AC147" s="348"/>
      <c r="AD147" s="347"/>
      <c r="AE147" s="347"/>
      <c r="AF147" s="350"/>
      <c r="AG147" s="347"/>
      <c r="AJ147" s="351"/>
      <c r="AK147" s="352"/>
      <c r="AL147" s="352"/>
      <c r="AM147" s="353"/>
    </row>
    <row r="148" spans="11:39" s="342" customFormat="1">
      <c r="K148" s="343"/>
      <c r="L148" s="344"/>
      <c r="P148" s="345"/>
      <c r="Q148" s="346"/>
      <c r="R148" s="347"/>
      <c r="S148" s="345"/>
      <c r="T148" s="348"/>
      <c r="U148" s="347"/>
      <c r="V148" s="349"/>
      <c r="W148" s="348"/>
      <c r="X148" s="347"/>
      <c r="Y148" s="349"/>
      <c r="Z148" s="348"/>
      <c r="AA148" s="347"/>
      <c r="AB148" s="349"/>
      <c r="AC148" s="348"/>
      <c r="AD148" s="347"/>
      <c r="AE148" s="347"/>
      <c r="AF148" s="350"/>
      <c r="AG148" s="347"/>
      <c r="AJ148" s="351"/>
      <c r="AK148" s="352"/>
      <c r="AL148" s="352"/>
      <c r="AM148" s="353"/>
    </row>
    <row r="149" spans="11:39" s="342" customFormat="1">
      <c r="K149" s="343"/>
      <c r="L149" s="344"/>
      <c r="P149" s="345"/>
      <c r="Q149" s="346"/>
      <c r="R149" s="347"/>
      <c r="S149" s="345"/>
      <c r="T149" s="348"/>
      <c r="U149" s="347"/>
      <c r="V149" s="349"/>
      <c r="W149" s="348"/>
      <c r="X149" s="347"/>
      <c r="Y149" s="349"/>
      <c r="Z149" s="348"/>
      <c r="AA149" s="347"/>
      <c r="AB149" s="349"/>
      <c r="AC149" s="348"/>
      <c r="AD149" s="347"/>
      <c r="AE149" s="347"/>
      <c r="AF149" s="350"/>
      <c r="AG149" s="347"/>
      <c r="AJ149" s="351"/>
      <c r="AK149" s="352"/>
      <c r="AL149" s="352"/>
      <c r="AM149" s="353"/>
    </row>
    <row r="150" spans="11:39" s="342" customFormat="1">
      <c r="K150" s="343"/>
      <c r="L150" s="344"/>
      <c r="P150" s="345"/>
      <c r="Q150" s="346"/>
      <c r="R150" s="347"/>
      <c r="S150" s="345"/>
      <c r="T150" s="348"/>
      <c r="U150" s="347"/>
      <c r="V150" s="349"/>
      <c r="W150" s="348"/>
      <c r="X150" s="347"/>
      <c r="Y150" s="349"/>
      <c r="Z150" s="348"/>
      <c r="AA150" s="347"/>
      <c r="AB150" s="349"/>
      <c r="AC150" s="348"/>
      <c r="AD150" s="347"/>
      <c r="AE150" s="347"/>
      <c r="AF150" s="350"/>
      <c r="AG150" s="347"/>
      <c r="AJ150" s="351"/>
      <c r="AK150" s="352"/>
      <c r="AL150" s="352"/>
      <c r="AM150" s="353"/>
    </row>
    <row r="151" spans="11:39" s="342" customFormat="1">
      <c r="K151" s="343"/>
      <c r="L151" s="344"/>
      <c r="P151" s="345"/>
      <c r="Q151" s="346"/>
      <c r="R151" s="347"/>
      <c r="S151" s="345"/>
      <c r="T151" s="348"/>
      <c r="U151" s="347"/>
      <c r="V151" s="349"/>
      <c r="W151" s="348"/>
      <c r="X151" s="347"/>
      <c r="Y151" s="349"/>
      <c r="Z151" s="348"/>
      <c r="AA151" s="347"/>
      <c r="AB151" s="349"/>
      <c r="AC151" s="348"/>
      <c r="AD151" s="347"/>
      <c r="AE151" s="347"/>
      <c r="AF151" s="350"/>
      <c r="AG151" s="347"/>
      <c r="AJ151" s="351"/>
      <c r="AK151" s="352"/>
      <c r="AL151" s="352"/>
      <c r="AM151" s="353"/>
    </row>
    <row r="152" spans="11:39" s="342" customFormat="1">
      <c r="K152" s="343"/>
      <c r="L152" s="344"/>
      <c r="P152" s="345"/>
      <c r="Q152" s="346"/>
      <c r="R152" s="347"/>
      <c r="S152" s="345"/>
      <c r="T152" s="348"/>
      <c r="U152" s="347"/>
      <c r="V152" s="349"/>
      <c r="W152" s="348"/>
      <c r="X152" s="347"/>
      <c r="Y152" s="349"/>
      <c r="Z152" s="348"/>
      <c r="AA152" s="347"/>
      <c r="AB152" s="349"/>
      <c r="AC152" s="348"/>
      <c r="AD152" s="347"/>
      <c r="AE152" s="347"/>
      <c r="AF152" s="350"/>
      <c r="AG152" s="347"/>
      <c r="AJ152" s="351"/>
      <c r="AK152" s="352"/>
      <c r="AL152" s="352"/>
      <c r="AM152" s="353"/>
    </row>
    <row r="153" spans="11:39" s="342" customFormat="1">
      <c r="K153" s="343"/>
      <c r="L153" s="344"/>
      <c r="P153" s="345"/>
      <c r="Q153" s="346"/>
      <c r="R153" s="347"/>
      <c r="S153" s="345"/>
      <c r="T153" s="348"/>
      <c r="U153" s="347"/>
      <c r="V153" s="349"/>
      <c r="W153" s="348"/>
      <c r="X153" s="347"/>
      <c r="Y153" s="349"/>
      <c r="Z153" s="348"/>
      <c r="AA153" s="347"/>
      <c r="AB153" s="349"/>
      <c r="AC153" s="348"/>
      <c r="AD153" s="347"/>
      <c r="AE153" s="347"/>
      <c r="AF153" s="350"/>
      <c r="AG153" s="347"/>
      <c r="AJ153" s="351"/>
      <c r="AK153" s="352"/>
      <c r="AL153" s="352"/>
      <c r="AM153" s="353"/>
    </row>
    <row r="154" spans="11:39" s="342" customFormat="1">
      <c r="K154" s="343"/>
      <c r="L154" s="344"/>
      <c r="P154" s="345"/>
      <c r="Q154" s="346"/>
      <c r="R154" s="347"/>
      <c r="S154" s="345"/>
      <c r="T154" s="348"/>
      <c r="U154" s="347"/>
      <c r="V154" s="349"/>
      <c r="W154" s="348"/>
      <c r="X154" s="347"/>
      <c r="Y154" s="349"/>
      <c r="Z154" s="348"/>
      <c r="AA154" s="347"/>
      <c r="AB154" s="349"/>
      <c r="AC154" s="348"/>
      <c r="AD154" s="347"/>
      <c r="AE154" s="347"/>
      <c r="AF154" s="350"/>
      <c r="AG154" s="347"/>
      <c r="AJ154" s="351"/>
      <c r="AK154" s="352"/>
      <c r="AL154" s="352"/>
      <c r="AM154" s="353"/>
    </row>
    <row r="155" spans="11:39" s="342" customFormat="1">
      <c r="K155" s="343"/>
      <c r="L155" s="344"/>
      <c r="P155" s="345"/>
      <c r="Q155" s="346"/>
      <c r="R155" s="347"/>
      <c r="S155" s="345"/>
      <c r="T155" s="348"/>
      <c r="U155" s="347"/>
      <c r="V155" s="349"/>
      <c r="W155" s="348"/>
      <c r="X155" s="347"/>
      <c r="Y155" s="349"/>
      <c r="Z155" s="348"/>
      <c r="AA155" s="347"/>
      <c r="AB155" s="349"/>
      <c r="AC155" s="348"/>
      <c r="AD155" s="347"/>
      <c r="AE155" s="347"/>
      <c r="AF155" s="350"/>
      <c r="AG155" s="347"/>
      <c r="AJ155" s="351"/>
      <c r="AK155" s="352"/>
      <c r="AL155" s="352"/>
      <c r="AM155" s="353"/>
    </row>
    <row r="156" spans="11:39" s="342" customFormat="1">
      <c r="K156" s="343"/>
      <c r="L156" s="344"/>
      <c r="P156" s="345"/>
      <c r="Q156" s="346"/>
      <c r="R156" s="347"/>
      <c r="S156" s="345"/>
      <c r="T156" s="348"/>
      <c r="U156" s="347"/>
      <c r="V156" s="349"/>
      <c r="W156" s="348"/>
      <c r="X156" s="347"/>
      <c r="Y156" s="349"/>
      <c r="Z156" s="348"/>
      <c r="AA156" s="347"/>
      <c r="AB156" s="349"/>
      <c r="AC156" s="348"/>
      <c r="AD156" s="347"/>
      <c r="AE156" s="347"/>
      <c r="AF156" s="350"/>
      <c r="AG156" s="347"/>
      <c r="AJ156" s="351"/>
      <c r="AK156" s="352"/>
      <c r="AL156" s="352"/>
      <c r="AM156" s="353"/>
    </row>
    <row r="157" spans="11:39" s="342" customFormat="1">
      <c r="K157" s="343"/>
      <c r="L157" s="344"/>
      <c r="P157" s="345"/>
      <c r="Q157" s="346"/>
      <c r="R157" s="347"/>
      <c r="S157" s="345"/>
      <c r="T157" s="348"/>
      <c r="U157" s="347"/>
      <c r="V157" s="349"/>
      <c r="W157" s="348"/>
      <c r="X157" s="347"/>
      <c r="Y157" s="349"/>
      <c r="Z157" s="348"/>
      <c r="AA157" s="347"/>
      <c r="AB157" s="349"/>
      <c r="AC157" s="348"/>
      <c r="AD157" s="347"/>
      <c r="AE157" s="347"/>
      <c r="AF157" s="350"/>
      <c r="AG157" s="347"/>
      <c r="AJ157" s="351"/>
      <c r="AK157" s="352"/>
      <c r="AL157" s="352"/>
      <c r="AM157" s="353"/>
    </row>
    <row r="158" spans="11:39" s="342" customFormat="1">
      <c r="K158" s="343"/>
      <c r="L158" s="344"/>
      <c r="P158" s="345"/>
      <c r="Q158" s="346"/>
      <c r="R158" s="347"/>
      <c r="S158" s="345"/>
      <c r="T158" s="348"/>
      <c r="U158" s="347"/>
      <c r="V158" s="349"/>
      <c r="W158" s="348"/>
      <c r="X158" s="347"/>
      <c r="Y158" s="349"/>
      <c r="Z158" s="348"/>
      <c r="AA158" s="347"/>
      <c r="AB158" s="349"/>
      <c r="AC158" s="348"/>
      <c r="AD158" s="347"/>
      <c r="AE158" s="347"/>
      <c r="AF158" s="350"/>
      <c r="AG158" s="347"/>
      <c r="AJ158" s="351"/>
      <c r="AK158" s="352"/>
      <c r="AL158" s="352"/>
      <c r="AM158" s="353"/>
    </row>
    <row r="159" spans="11:39" s="342" customFormat="1">
      <c r="K159" s="343"/>
      <c r="L159" s="344"/>
      <c r="P159" s="345"/>
      <c r="Q159" s="346"/>
      <c r="R159" s="347"/>
      <c r="S159" s="345"/>
      <c r="T159" s="348"/>
      <c r="U159" s="347"/>
      <c r="V159" s="349"/>
      <c r="W159" s="348"/>
      <c r="X159" s="347"/>
      <c r="Y159" s="349"/>
      <c r="Z159" s="348"/>
      <c r="AA159" s="347"/>
      <c r="AB159" s="349"/>
      <c r="AC159" s="348"/>
      <c r="AD159" s="347"/>
      <c r="AE159" s="347"/>
      <c r="AF159" s="350"/>
      <c r="AG159" s="347"/>
      <c r="AJ159" s="351"/>
      <c r="AK159" s="352"/>
      <c r="AL159" s="352"/>
      <c r="AM159" s="353"/>
    </row>
    <row r="160" spans="11:39" s="342" customFormat="1">
      <c r="K160" s="343"/>
      <c r="L160" s="344"/>
      <c r="P160" s="345"/>
      <c r="Q160" s="346"/>
      <c r="R160" s="347"/>
      <c r="S160" s="345"/>
      <c r="T160" s="348"/>
      <c r="U160" s="347"/>
      <c r="V160" s="349"/>
      <c r="W160" s="348"/>
      <c r="X160" s="347"/>
      <c r="Y160" s="349"/>
      <c r="Z160" s="348"/>
      <c r="AA160" s="347"/>
      <c r="AB160" s="349"/>
      <c r="AC160" s="348"/>
      <c r="AD160" s="347"/>
      <c r="AE160" s="347"/>
      <c r="AF160" s="350"/>
      <c r="AG160" s="347"/>
      <c r="AJ160" s="351"/>
      <c r="AK160" s="352"/>
      <c r="AL160" s="352"/>
      <c r="AM160" s="353"/>
    </row>
    <row r="161" spans="11:39" s="342" customFormat="1">
      <c r="K161" s="343"/>
      <c r="L161" s="344"/>
      <c r="P161" s="345"/>
      <c r="Q161" s="346"/>
      <c r="R161" s="347"/>
      <c r="S161" s="345"/>
      <c r="T161" s="348"/>
      <c r="U161" s="347"/>
      <c r="V161" s="349"/>
      <c r="W161" s="348"/>
      <c r="X161" s="347"/>
      <c r="Y161" s="349"/>
      <c r="Z161" s="348"/>
      <c r="AA161" s="347"/>
      <c r="AB161" s="349"/>
      <c r="AC161" s="348"/>
      <c r="AD161" s="347"/>
      <c r="AE161" s="347"/>
      <c r="AF161" s="350"/>
      <c r="AG161" s="347"/>
      <c r="AJ161" s="351"/>
      <c r="AK161" s="352"/>
      <c r="AL161" s="352"/>
      <c r="AM161" s="353"/>
    </row>
    <row r="162" spans="11:39" s="342" customFormat="1">
      <c r="K162" s="343"/>
      <c r="L162" s="344"/>
      <c r="P162" s="345"/>
      <c r="Q162" s="346"/>
      <c r="R162" s="347"/>
      <c r="S162" s="345"/>
      <c r="T162" s="348"/>
      <c r="U162" s="347"/>
      <c r="V162" s="349"/>
      <c r="W162" s="348"/>
      <c r="X162" s="347"/>
      <c r="Y162" s="349"/>
      <c r="Z162" s="348"/>
      <c r="AA162" s="347"/>
      <c r="AB162" s="349"/>
      <c r="AC162" s="348"/>
      <c r="AD162" s="347"/>
      <c r="AE162" s="347"/>
      <c r="AF162" s="350"/>
      <c r="AG162" s="347"/>
      <c r="AJ162" s="351"/>
      <c r="AK162" s="352"/>
      <c r="AL162" s="352"/>
      <c r="AM162" s="353"/>
    </row>
    <row r="163" spans="11:39" s="342" customFormat="1">
      <c r="K163" s="343"/>
      <c r="L163" s="344"/>
      <c r="P163" s="345"/>
      <c r="Q163" s="346"/>
      <c r="R163" s="347"/>
      <c r="S163" s="345"/>
      <c r="T163" s="348"/>
      <c r="U163" s="347"/>
      <c r="V163" s="349"/>
      <c r="W163" s="348"/>
      <c r="X163" s="347"/>
      <c r="Y163" s="349"/>
      <c r="Z163" s="348"/>
      <c r="AA163" s="347"/>
      <c r="AB163" s="349"/>
      <c r="AC163" s="348"/>
      <c r="AD163" s="347"/>
      <c r="AE163" s="347"/>
      <c r="AF163" s="350"/>
      <c r="AG163" s="347"/>
      <c r="AJ163" s="351"/>
      <c r="AK163" s="352"/>
      <c r="AL163" s="352"/>
      <c r="AM163" s="353"/>
    </row>
    <row r="164" spans="11:39" s="342" customFormat="1">
      <c r="K164" s="343"/>
      <c r="L164" s="344"/>
      <c r="P164" s="345"/>
      <c r="Q164" s="346"/>
      <c r="R164" s="347"/>
      <c r="S164" s="345"/>
      <c r="T164" s="348"/>
      <c r="U164" s="347"/>
      <c r="V164" s="349"/>
      <c r="W164" s="348"/>
      <c r="X164" s="347"/>
      <c r="Y164" s="349"/>
      <c r="Z164" s="348"/>
      <c r="AA164" s="347"/>
      <c r="AB164" s="349"/>
      <c r="AC164" s="348"/>
      <c r="AD164" s="347"/>
      <c r="AE164" s="347"/>
      <c r="AF164" s="350"/>
      <c r="AG164" s="347"/>
      <c r="AJ164" s="351"/>
      <c r="AK164" s="352"/>
      <c r="AL164" s="352"/>
      <c r="AM164" s="353"/>
    </row>
    <row r="165" spans="11:39" s="342" customFormat="1">
      <c r="K165" s="343"/>
      <c r="L165" s="344"/>
      <c r="P165" s="345"/>
      <c r="Q165" s="346"/>
      <c r="R165" s="347"/>
      <c r="S165" s="345"/>
      <c r="T165" s="348"/>
      <c r="U165" s="347"/>
      <c r="V165" s="349"/>
      <c r="W165" s="348"/>
      <c r="X165" s="347"/>
      <c r="Y165" s="349"/>
      <c r="Z165" s="348"/>
      <c r="AA165" s="347"/>
      <c r="AB165" s="349"/>
      <c r="AC165" s="348"/>
      <c r="AD165" s="347"/>
      <c r="AE165" s="347"/>
      <c r="AF165" s="350"/>
      <c r="AG165" s="347"/>
      <c r="AJ165" s="351"/>
      <c r="AK165" s="352"/>
      <c r="AL165" s="352"/>
      <c r="AM165" s="353"/>
    </row>
    <row r="166" spans="11:39" s="342" customFormat="1">
      <c r="K166" s="343"/>
      <c r="L166" s="344"/>
      <c r="P166" s="345"/>
      <c r="Q166" s="346"/>
      <c r="R166" s="347"/>
      <c r="S166" s="345"/>
      <c r="T166" s="348"/>
      <c r="U166" s="347"/>
      <c r="V166" s="349"/>
      <c r="W166" s="348"/>
      <c r="X166" s="347"/>
      <c r="Y166" s="349"/>
      <c r="Z166" s="348"/>
      <c r="AA166" s="347"/>
      <c r="AB166" s="349"/>
      <c r="AC166" s="348"/>
      <c r="AD166" s="347"/>
      <c r="AE166" s="347"/>
      <c r="AF166" s="350"/>
      <c r="AG166" s="347"/>
      <c r="AJ166" s="351"/>
      <c r="AK166" s="352"/>
      <c r="AL166" s="352"/>
      <c r="AM166" s="353"/>
    </row>
    <row r="167" spans="11:39" s="342" customFormat="1">
      <c r="K167" s="343"/>
      <c r="L167" s="344"/>
      <c r="P167" s="345"/>
      <c r="Q167" s="346"/>
      <c r="R167" s="347"/>
      <c r="S167" s="345"/>
      <c r="T167" s="348"/>
      <c r="U167" s="347"/>
      <c r="V167" s="349"/>
      <c r="W167" s="348"/>
      <c r="X167" s="347"/>
      <c r="Y167" s="349"/>
      <c r="Z167" s="348"/>
      <c r="AA167" s="347"/>
      <c r="AB167" s="349"/>
      <c r="AC167" s="348"/>
      <c r="AD167" s="347"/>
      <c r="AE167" s="347"/>
      <c r="AF167" s="350"/>
      <c r="AG167" s="347"/>
      <c r="AJ167" s="351"/>
      <c r="AK167" s="352"/>
      <c r="AL167" s="352"/>
      <c r="AM167" s="353"/>
    </row>
    <row r="168" spans="11:39" s="342" customFormat="1">
      <c r="K168" s="343"/>
      <c r="L168" s="344"/>
      <c r="P168" s="345"/>
      <c r="Q168" s="346"/>
      <c r="R168" s="347"/>
      <c r="S168" s="345"/>
      <c r="T168" s="348"/>
      <c r="U168" s="347"/>
      <c r="V168" s="349"/>
      <c r="W168" s="348"/>
      <c r="X168" s="347"/>
      <c r="Y168" s="349"/>
      <c r="Z168" s="348"/>
      <c r="AA168" s="347"/>
      <c r="AB168" s="349"/>
      <c r="AC168" s="348"/>
      <c r="AD168" s="347"/>
      <c r="AE168" s="347"/>
      <c r="AF168" s="350"/>
      <c r="AG168" s="347"/>
      <c r="AJ168" s="351"/>
      <c r="AK168" s="352"/>
      <c r="AL168" s="352"/>
      <c r="AM168" s="353"/>
    </row>
    <row r="169" spans="11:39" s="342" customFormat="1">
      <c r="K169" s="343"/>
      <c r="L169" s="344"/>
      <c r="P169" s="345"/>
      <c r="Q169" s="346"/>
      <c r="R169" s="347"/>
      <c r="S169" s="345"/>
      <c r="T169" s="348"/>
      <c r="U169" s="347"/>
      <c r="V169" s="349"/>
      <c r="W169" s="348"/>
      <c r="X169" s="347"/>
      <c r="Y169" s="349"/>
      <c r="Z169" s="348"/>
      <c r="AA169" s="347"/>
      <c r="AB169" s="349"/>
      <c r="AC169" s="348"/>
      <c r="AD169" s="347"/>
      <c r="AE169" s="347"/>
      <c r="AF169" s="350"/>
      <c r="AG169" s="347"/>
      <c r="AJ169" s="351"/>
      <c r="AK169" s="352"/>
      <c r="AL169" s="352"/>
      <c r="AM169" s="353"/>
    </row>
    <row r="170" spans="11:39" s="342" customFormat="1">
      <c r="K170" s="343"/>
      <c r="L170" s="344"/>
      <c r="P170" s="345"/>
      <c r="Q170" s="346"/>
      <c r="R170" s="347"/>
      <c r="S170" s="345"/>
      <c r="T170" s="348"/>
      <c r="U170" s="347"/>
      <c r="V170" s="349"/>
      <c r="W170" s="348"/>
      <c r="X170" s="347"/>
      <c r="Y170" s="349"/>
      <c r="Z170" s="348"/>
      <c r="AA170" s="347"/>
      <c r="AB170" s="349"/>
      <c r="AC170" s="348"/>
      <c r="AD170" s="347"/>
      <c r="AE170" s="347"/>
      <c r="AF170" s="350"/>
      <c r="AG170" s="347"/>
      <c r="AJ170" s="351"/>
      <c r="AK170" s="352"/>
      <c r="AL170" s="352"/>
      <c r="AM170" s="353"/>
    </row>
    <row r="171" spans="11:39" s="342" customFormat="1">
      <c r="K171" s="343"/>
      <c r="L171" s="344"/>
      <c r="P171" s="345"/>
      <c r="Q171" s="346"/>
      <c r="R171" s="347"/>
      <c r="S171" s="345"/>
      <c r="T171" s="348"/>
      <c r="U171" s="347"/>
      <c r="V171" s="349"/>
      <c r="W171" s="348"/>
      <c r="X171" s="347"/>
      <c r="Y171" s="349"/>
      <c r="Z171" s="348"/>
      <c r="AA171" s="347"/>
      <c r="AB171" s="349"/>
      <c r="AC171" s="348"/>
      <c r="AD171" s="347"/>
      <c r="AE171" s="347"/>
      <c r="AF171" s="350"/>
      <c r="AG171" s="347"/>
      <c r="AJ171" s="351"/>
      <c r="AK171" s="352"/>
      <c r="AL171" s="352"/>
      <c r="AM171" s="353"/>
    </row>
    <row r="172" spans="11:39" s="342" customFormat="1">
      <c r="K172" s="343"/>
      <c r="L172" s="344"/>
      <c r="P172" s="345"/>
      <c r="Q172" s="346"/>
      <c r="R172" s="347"/>
      <c r="S172" s="345"/>
      <c r="T172" s="348"/>
      <c r="U172" s="347"/>
      <c r="V172" s="349"/>
      <c r="W172" s="348"/>
      <c r="X172" s="347"/>
      <c r="Y172" s="349"/>
      <c r="Z172" s="348"/>
      <c r="AA172" s="347"/>
      <c r="AB172" s="349"/>
      <c r="AC172" s="348"/>
      <c r="AD172" s="347"/>
      <c r="AE172" s="347"/>
      <c r="AF172" s="350"/>
      <c r="AG172" s="347"/>
      <c r="AJ172" s="351"/>
      <c r="AK172" s="352"/>
      <c r="AL172" s="352"/>
      <c r="AM172" s="353"/>
    </row>
    <row r="173" spans="11:39" s="342" customFormat="1">
      <c r="K173" s="343"/>
      <c r="L173" s="344"/>
      <c r="P173" s="345"/>
      <c r="Q173" s="346"/>
      <c r="R173" s="347"/>
      <c r="S173" s="345"/>
      <c r="T173" s="348"/>
      <c r="U173" s="347"/>
      <c r="V173" s="349"/>
      <c r="W173" s="348"/>
      <c r="X173" s="347"/>
      <c r="Y173" s="349"/>
      <c r="Z173" s="348"/>
      <c r="AA173" s="347"/>
      <c r="AB173" s="349"/>
      <c r="AC173" s="348"/>
      <c r="AD173" s="347"/>
      <c r="AE173" s="347"/>
      <c r="AF173" s="350"/>
      <c r="AG173" s="347"/>
      <c r="AJ173" s="351"/>
      <c r="AK173" s="352"/>
      <c r="AL173" s="352"/>
      <c r="AM173" s="353"/>
    </row>
    <row r="174" spans="11:39" s="342" customFormat="1">
      <c r="K174" s="343"/>
      <c r="L174" s="344"/>
      <c r="P174" s="345"/>
      <c r="Q174" s="346"/>
      <c r="R174" s="347"/>
      <c r="S174" s="345"/>
      <c r="T174" s="348"/>
      <c r="U174" s="347"/>
      <c r="V174" s="349"/>
      <c r="W174" s="348"/>
      <c r="X174" s="347"/>
      <c r="Y174" s="349"/>
      <c r="Z174" s="348"/>
      <c r="AA174" s="347"/>
      <c r="AB174" s="349"/>
      <c r="AC174" s="348"/>
      <c r="AD174" s="347"/>
      <c r="AE174" s="347"/>
      <c r="AF174" s="350"/>
      <c r="AG174" s="347"/>
      <c r="AJ174" s="351"/>
      <c r="AK174" s="352"/>
      <c r="AL174" s="352"/>
      <c r="AM174" s="353"/>
    </row>
    <row r="175" spans="11:39" s="342" customFormat="1">
      <c r="K175" s="343"/>
      <c r="L175" s="344"/>
      <c r="P175" s="345"/>
      <c r="Q175" s="346"/>
      <c r="R175" s="347"/>
      <c r="S175" s="345"/>
      <c r="T175" s="348"/>
      <c r="U175" s="347"/>
      <c r="V175" s="349"/>
      <c r="W175" s="348"/>
      <c r="X175" s="347"/>
      <c r="Y175" s="349"/>
      <c r="Z175" s="348"/>
      <c r="AA175" s="347"/>
      <c r="AB175" s="349"/>
      <c r="AC175" s="348"/>
      <c r="AD175" s="347"/>
      <c r="AE175" s="347"/>
      <c r="AF175" s="350"/>
      <c r="AG175" s="347"/>
      <c r="AJ175" s="351"/>
      <c r="AK175" s="352"/>
      <c r="AL175" s="352"/>
      <c r="AM175" s="353"/>
    </row>
    <row r="176" spans="11:39" s="342" customFormat="1">
      <c r="K176" s="343"/>
      <c r="L176" s="344"/>
      <c r="P176" s="345"/>
      <c r="Q176" s="346"/>
      <c r="R176" s="347"/>
      <c r="S176" s="345"/>
      <c r="T176" s="348"/>
      <c r="U176" s="347"/>
      <c r="V176" s="349"/>
      <c r="W176" s="348"/>
      <c r="X176" s="347"/>
      <c r="Y176" s="349"/>
      <c r="Z176" s="348"/>
      <c r="AA176" s="347"/>
      <c r="AB176" s="349"/>
      <c r="AC176" s="348"/>
      <c r="AD176" s="347"/>
      <c r="AE176" s="347"/>
      <c r="AF176" s="350"/>
      <c r="AG176" s="347"/>
      <c r="AJ176" s="351"/>
      <c r="AK176" s="352"/>
      <c r="AL176" s="352"/>
      <c r="AM176" s="353"/>
    </row>
    <row r="177" spans="11:39" s="342" customFormat="1">
      <c r="K177" s="343"/>
      <c r="L177" s="344"/>
      <c r="P177" s="345"/>
      <c r="Q177" s="346"/>
      <c r="R177" s="347"/>
      <c r="S177" s="345"/>
      <c r="T177" s="348"/>
      <c r="U177" s="347"/>
      <c r="V177" s="349"/>
      <c r="W177" s="348"/>
      <c r="X177" s="347"/>
      <c r="Y177" s="349"/>
      <c r="Z177" s="348"/>
      <c r="AA177" s="347"/>
      <c r="AB177" s="349"/>
      <c r="AC177" s="348"/>
      <c r="AD177" s="347"/>
      <c r="AE177" s="347"/>
      <c r="AF177" s="350"/>
      <c r="AG177" s="347"/>
      <c r="AJ177" s="351"/>
      <c r="AK177" s="352"/>
      <c r="AL177" s="352"/>
      <c r="AM177" s="353"/>
    </row>
    <row r="178" spans="11:39" s="342" customFormat="1">
      <c r="K178" s="343"/>
      <c r="L178" s="344"/>
      <c r="P178" s="345"/>
      <c r="Q178" s="346"/>
      <c r="R178" s="347"/>
      <c r="S178" s="345"/>
      <c r="T178" s="348"/>
      <c r="U178" s="347"/>
      <c r="V178" s="349"/>
      <c r="W178" s="348"/>
      <c r="X178" s="347"/>
      <c r="Y178" s="349"/>
      <c r="Z178" s="348"/>
      <c r="AA178" s="347"/>
      <c r="AB178" s="349"/>
      <c r="AC178" s="348"/>
      <c r="AD178" s="347"/>
      <c r="AE178" s="347"/>
      <c r="AF178" s="350"/>
      <c r="AG178" s="347"/>
      <c r="AJ178" s="351"/>
      <c r="AK178" s="352"/>
      <c r="AL178" s="352"/>
      <c r="AM178" s="353"/>
    </row>
    <row r="179" spans="11:39" s="342" customFormat="1">
      <c r="K179" s="343"/>
      <c r="L179" s="344"/>
      <c r="P179" s="345"/>
      <c r="Q179" s="346"/>
      <c r="R179" s="347"/>
      <c r="S179" s="345"/>
      <c r="T179" s="348"/>
      <c r="U179" s="347"/>
      <c r="V179" s="349"/>
      <c r="W179" s="348"/>
      <c r="X179" s="347"/>
      <c r="Y179" s="349"/>
      <c r="Z179" s="348"/>
      <c r="AA179" s="347"/>
      <c r="AB179" s="349"/>
      <c r="AC179" s="348"/>
      <c r="AD179" s="347"/>
      <c r="AE179" s="347"/>
      <c r="AF179" s="350"/>
      <c r="AG179" s="347"/>
      <c r="AJ179" s="351"/>
      <c r="AK179" s="352"/>
      <c r="AL179" s="352"/>
      <c r="AM179" s="353"/>
    </row>
    <row r="180" spans="11:39" s="342" customFormat="1">
      <c r="K180" s="343"/>
      <c r="L180" s="344"/>
      <c r="P180" s="345"/>
      <c r="Q180" s="346"/>
      <c r="R180" s="347"/>
      <c r="S180" s="345"/>
      <c r="T180" s="348"/>
      <c r="U180" s="347"/>
      <c r="V180" s="349"/>
      <c r="W180" s="348"/>
      <c r="X180" s="347"/>
      <c r="Y180" s="349"/>
      <c r="Z180" s="348"/>
      <c r="AA180" s="347"/>
      <c r="AB180" s="349"/>
      <c r="AC180" s="348"/>
      <c r="AD180" s="347"/>
      <c r="AE180" s="347"/>
      <c r="AF180" s="350"/>
      <c r="AG180" s="347"/>
      <c r="AJ180" s="351"/>
      <c r="AK180" s="352"/>
      <c r="AL180" s="352"/>
      <c r="AM180" s="353"/>
    </row>
    <row r="181" spans="11:39" s="342" customFormat="1">
      <c r="K181" s="343"/>
      <c r="L181" s="344"/>
      <c r="P181" s="345"/>
      <c r="Q181" s="346"/>
      <c r="R181" s="347"/>
      <c r="S181" s="345"/>
      <c r="T181" s="348"/>
      <c r="U181" s="347"/>
      <c r="V181" s="349"/>
      <c r="W181" s="348"/>
      <c r="X181" s="347"/>
      <c r="Y181" s="349"/>
      <c r="Z181" s="348"/>
      <c r="AA181" s="347"/>
      <c r="AB181" s="349"/>
      <c r="AC181" s="348"/>
      <c r="AD181" s="347"/>
      <c r="AE181" s="347"/>
      <c r="AF181" s="350"/>
      <c r="AG181" s="347"/>
      <c r="AJ181" s="351"/>
      <c r="AK181" s="352"/>
      <c r="AL181" s="352"/>
      <c r="AM181" s="353"/>
    </row>
    <row r="182" spans="11:39" s="342" customFormat="1">
      <c r="K182" s="343"/>
      <c r="L182" s="344"/>
      <c r="P182" s="345"/>
      <c r="Q182" s="346"/>
      <c r="R182" s="347"/>
      <c r="S182" s="345"/>
      <c r="T182" s="348"/>
      <c r="U182" s="347"/>
      <c r="V182" s="349"/>
      <c r="W182" s="348"/>
      <c r="X182" s="347"/>
      <c r="Y182" s="349"/>
      <c r="Z182" s="348"/>
      <c r="AA182" s="347"/>
      <c r="AB182" s="349"/>
      <c r="AC182" s="348"/>
      <c r="AD182" s="347"/>
      <c r="AE182" s="347"/>
      <c r="AF182" s="350"/>
      <c r="AG182" s="347"/>
      <c r="AJ182" s="351"/>
      <c r="AK182" s="352"/>
      <c r="AL182" s="352"/>
      <c r="AM182" s="353"/>
    </row>
    <row r="183" spans="11:39" s="342" customFormat="1">
      <c r="K183" s="343"/>
      <c r="L183" s="344"/>
      <c r="P183" s="345"/>
      <c r="Q183" s="346"/>
      <c r="R183" s="347"/>
      <c r="S183" s="345"/>
      <c r="T183" s="348"/>
      <c r="U183" s="347"/>
      <c r="V183" s="349"/>
      <c r="W183" s="348"/>
      <c r="X183" s="347"/>
      <c r="Y183" s="349"/>
      <c r="Z183" s="348"/>
      <c r="AA183" s="347"/>
      <c r="AB183" s="349"/>
      <c r="AC183" s="348"/>
      <c r="AD183" s="347"/>
      <c r="AE183" s="347"/>
      <c r="AF183" s="350"/>
      <c r="AG183" s="347"/>
      <c r="AJ183" s="351"/>
      <c r="AK183" s="352"/>
      <c r="AL183" s="352"/>
      <c r="AM183" s="353"/>
    </row>
    <row r="184" spans="11:39" s="342" customFormat="1">
      <c r="K184" s="343"/>
      <c r="L184" s="344"/>
      <c r="P184" s="345"/>
      <c r="Q184" s="346"/>
      <c r="R184" s="347"/>
      <c r="S184" s="345"/>
      <c r="T184" s="348"/>
      <c r="U184" s="347"/>
      <c r="V184" s="349"/>
      <c r="W184" s="348"/>
      <c r="X184" s="347"/>
      <c r="Y184" s="349"/>
      <c r="Z184" s="348"/>
      <c r="AA184" s="347"/>
      <c r="AB184" s="349"/>
      <c r="AC184" s="348"/>
      <c r="AD184" s="347"/>
      <c r="AE184" s="347"/>
      <c r="AF184" s="350"/>
      <c r="AG184" s="347"/>
      <c r="AJ184" s="351"/>
      <c r="AK184" s="352"/>
      <c r="AL184" s="352"/>
      <c r="AM184" s="353"/>
    </row>
    <row r="185" spans="11:39" s="342" customFormat="1">
      <c r="K185" s="343"/>
      <c r="L185" s="344"/>
      <c r="P185" s="345"/>
      <c r="Q185" s="346"/>
      <c r="R185" s="347"/>
      <c r="S185" s="345"/>
      <c r="T185" s="348"/>
      <c r="U185" s="347"/>
      <c r="V185" s="349"/>
      <c r="W185" s="348"/>
      <c r="X185" s="347"/>
      <c r="Y185" s="349"/>
      <c r="Z185" s="348"/>
      <c r="AA185" s="347"/>
      <c r="AB185" s="349"/>
      <c r="AC185" s="348"/>
      <c r="AD185" s="347"/>
      <c r="AE185" s="347"/>
      <c r="AF185" s="350"/>
      <c r="AG185" s="347"/>
      <c r="AJ185" s="351"/>
      <c r="AK185" s="352"/>
      <c r="AL185" s="352"/>
      <c r="AM185" s="353"/>
    </row>
    <row r="186" spans="11:39" s="342" customFormat="1">
      <c r="K186" s="343"/>
      <c r="L186" s="344"/>
      <c r="P186" s="345"/>
      <c r="Q186" s="346"/>
      <c r="R186" s="347"/>
      <c r="S186" s="345"/>
      <c r="T186" s="348"/>
      <c r="U186" s="347"/>
      <c r="V186" s="349"/>
      <c r="W186" s="348"/>
      <c r="X186" s="347"/>
      <c r="Y186" s="349"/>
      <c r="Z186" s="348"/>
      <c r="AA186" s="347"/>
      <c r="AB186" s="349"/>
      <c r="AC186" s="348"/>
      <c r="AD186" s="347"/>
      <c r="AE186" s="347"/>
      <c r="AF186" s="350"/>
      <c r="AG186" s="347"/>
      <c r="AJ186" s="351"/>
      <c r="AK186" s="352"/>
      <c r="AL186" s="352"/>
      <c r="AM186" s="353"/>
    </row>
    <row r="187" spans="11:39" s="342" customFormat="1">
      <c r="K187" s="343"/>
      <c r="L187" s="344"/>
      <c r="P187" s="345"/>
      <c r="Q187" s="346"/>
      <c r="R187" s="347"/>
      <c r="S187" s="345"/>
      <c r="T187" s="348"/>
      <c r="U187" s="347"/>
      <c r="V187" s="349"/>
      <c r="W187" s="348"/>
      <c r="X187" s="347"/>
      <c r="Y187" s="349"/>
      <c r="Z187" s="348"/>
      <c r="AA187" s="347"/>
      <c r="AB187" s="349"/>
      <c r="AC187" s="348"/>
      <c r="AD187" s="347"/>
      <c r="AE187" s="347"/>
      <c r="AF187" s="350"/>
      <c r="AG187" s="347"/>
      <c r="AJ187" s="351"/>
      <c r="AK187" s="352"/>
      <c r="AL187" s="352"/>
      <c r="AM187" s="353"/>
    </row>
    <row r="188" spans="11:39" s="342" customFormat="1">
      <c r="K188" s="343"/>
      <c r="L188" s="344"/>
      <c r="P188" s="345"/>
      <c r="Q188" s="346"/>
      <c r="R188" s="347"/>
      <c r="S188" s="345"/>
      <c r="T188" s="348"/>
      <c r="U188" s="347"/>
      <c r="V188" s="349"/>
      <c r="W188" s="348"/>
      <c r="X188" s="347"/>
      <c r="Y188" s="349"/>
      <c r="Z188" s="348"/>
      <c r="AA188" s="347"/>
      <c r="AB188" s="349"/>
      <c r="AC188" s="348"/>
      <c r="AD188" s="347"/>
      <c r="AE188" s="347"/>
      <c r="AF188" s="350"/>
      <c r="AG188" s="347"/>
      <c r="AJ188" s="351"/>
      <c r="AK188" s="352"/>
      <c r="AL188" s="352"/>
      <c r="AM188" s="353"/>
    </row>
    <row r="189" spans="11:39" s="342" customFormat="1">
      <c r="K189" s="343"/>
      <c r="L189" s="344"/>
      <c r="P189" s="345"/>
      <c r="Q189" s="346"/>
      <c r="R189" s="347"/>
      <c r="S189" s="345"/>
      <c r="T189" s="348"/>
      <c r="U189" s="347"/>
      <c r="V189" s="349"/>
      <c r="W189" s="348"/>
      <c r="X189" s="347"/>
      <c r="Y189" s="349"/>
      <c r="Z189" s="348"/>
      <c r="AA189" s="347"/>
      <c r="AB189" s="349"/>
      <c r="AC189" s="348"/>
      <c r="AD189" s="347"/>
      <c r="AE189" s="347"/>
      <c r="AF189" s="350"/>
      <c r="AG189" s="347"/>
      <c r="AJ189" s="351"/>
      <c r="AK189" s="352"/>
      <c r="AL189" s="352"/>
      <c r="AM189" s="353"/>
    </row>
    <row r="190" spans="11:39" s="342" customFormat="1">
      <c r="K190" s="343"/>
      <c r="L190" s="344"/>
      <c r="P190" s="345"/>
      <c r="Q190" s="346"/>
      <c r="R190" s="347"/>
      <c r="S190" s="345"/>
      <c r="T190" s="348"/>
      <c r="U190" s="347"/>
      <c r="V190" s="349"/>
      <c r="W190" s="348"/>
      <c r="X190" s="347"/>
      <c r="Y190" s="349"/>
      <c r="Z190" s="348"/>
      <c r="AA190" s="347"/>
      <c r="AB190" s="349"/>
      <c r="AC190" s="348"/>
      <c r="AD190" s="347"/>
      <c r="AE190" s="347"/>
      <c r="AF190" s="350"/>
      <c r="AG190" s="347"/>
      <c r="AJ190" s="351"/>
      <c r="AK190" s="352"/>
      <c r="AL190" s="352"/>
      <c r="AM190" s="353"/>
    </row>
    <row r="191" spans="11:39" s="342" customFormat="1">
      <c r="K191" s="343"/>
      <c r="L191" s="344"/>
      <c r="P191" s="345"/>
      <c r="Q191" s="346"/>
      <c r="R191" s="347"/>
      <c r="S191" s="345"/>
      <c r="T191" s="348"/>
      <c r="U191" s="347"/>
      <c r="V191" s="349"/>
      <c r="W191" s="348"/>
      <c r="X191" s="347"/>
      <c r="Y191" s="349"/>
      <c r="Z191" s="348"/>
      <c r="AA191" s="347"/>
      <c r="AB191" s="349"/>
      <c r="AC191" s="348"/>
      <c r="AD191" s="347"/>
      <c r="AE191" s="347"/>
      <c r="AF191" s="350"/>
      <c r="AG191" s="347"/>
      <c r="AJ191" s="351"/>
      <c r="AK191" s="352"/>
      <c r="AL191" s="352"/>
      <c r="AM191" s="353"/>
    </row>
    <row r="192" spans="11:39" s="342" customFormat="1">
      <c r="K192" s="343"/>
      <c r="L192" s="344"/>
      <c r="P192" s="345"/>
      <c r="Q192" s="346"/>
      <c r="R192" s="347"/>
      <c r="S192" s="345"/>
      <c r="T192" s="348"/>
      <c r="U192" s="347"/>
      <c r="V192" s="349"/>
      <c r="W192" s="348"/>
      <c r="X192" s="347"/>
      <c r="Y192" s="349"/>
      <c r="Z192" s="348"/>
      <c r="AA192" s="347"/>
      <c r="AB192" s="349"/>
      <c r="AC192" s="348"/>
      <c r="AD192" s="347"/>
      <c r="AE192" s="347"/>
      <c r="AF192" s="350"/>
      <c r="AG192" s="347"/>
      <c r="AJ192" s="351"/>
      <c r="AK192" s="352"/>
      <c r="AL192" s="352"/>
      <c r="AM192" s="353"/>
    </row>
    <row r="193" spans="11:39" s="342" customFormat="1">
      <c r="K193" s="343"/>
      <c r="L193" s="344"/>
      <c r="P193" s="345"/>
      <c r="Q193" s="346"/>
      <c r="R193" s="347"/>
      <c r="S193" s="345"/>
      <c r="T193" s="348"/>
      <c r="U193" s="347"/>
      <c r="V193" s="349"/>
      <c r="W193" s="348"/>
      <c r="X193" s="347"/>
      <c r="Y193" s="349"/>
      <c r="Z193" s="348"/>
      <c r="AA193" s="347"/>
      <c r="AB193" s="349"/>
      <c r="AC193" s="348"/>
      <c r="AD193" s="347"/>
      <c r="AE193" s="347"/>
      <c r="AF193" s="350"/>
      <c r="AG193" s="347"/>
      <c r="AJ193" s="351"/>
      <c r="AK193" s="352"/>
      <c r="AL193" s="352"/>
      <c r="AM193" s="353"/>
    </row>
    <row r="194" spans="11:39" s="342" customFormat="1">
      <c r="K194" s="343"/>
      <c r="L194" s="344"/>
      <c r="P194" s="345"/>
      <c r="Q194" s="346"/>
      <c r="R194" s="347"/>
      <c r="S194" s="345"/>
      <c r="T194" s="348"/>
      <c r="U194" s="347"/>
      <c r="V194" s="349"/>
      <c r="W194" s="348"/>
      <c r="X194" s="347"/>
      <c r="Y194" s="349"/>
      <c r="Z194" s="348"/>
      <c r="AA194" s="347"/>
      <c r="AB194" s="349"/>
      <c r="AC194" s="348"/>
      <c r="AD194" s="347"/>
      <c r="AE194" s="347"/>
      <c r="AF194" s="350"/>
      <c r="AG194" s="347"/>
      <c r="AJ194" s="351"/>
      <c r="AK194" s="352"/>
      <c r="AL194" s="352"/>
      <c r="AM194" s="353"/>
    </row>
    <row r="195" spans="11:39" s="342" customFormat="1">
      <c r="K195" s="343"/>
      <c r="L195" s="344"/>
      <c r="P195" s="345"/>
      <c r="Q195" s="346"/>
      <c r="R195" s="347"/>
      <c r="S195" s="345"/>
      <c r="T195" s="348"/>
      <c r="U195" s="347"/>
      <c r="V195" s="349"/>
      <c r="W195" s="348"/>
      <c r="X195" s="347"/>
      <c r="Y195" s="349"/>
      <c r="Z195" s="348"/>
      <c r="AA195" s="347"/>
      <c r="AB195" s="349"/>
      <c r="AC195" s="348"/>
      <c r="AD195" s="347"/>
      <c r="AE195" s="347"/>
      <c r="AF195" s="350"/>
      <c r="AG195" s="347"/>
      <c r="AJ195" s="351"/>
      <c r="AK195" s="352"/>
      <c r="AL195" s="352"/>
      <c r="AM195" s="353"/>
    </row>
    <row r="196" spans="11:39" s="342" customFormat="1">
      <c r="K196" s="343"/>
      <c r="L196" s="344"/>
      <c r="P196" s="345"/>
      <c r="Q196" s="346"/>
      <c r="R196" s="347"/>
      <c r="S196" s="345"/>
      <c r="T196" s="348"/>
      <c r="U196" s="347"/>
      <c r="V196" s="349"/>
      <c r="W196" s="348"/>
      <c r="X196" s="347"/>
      <c r="Y196" s="349"/>
      <c r="Z196" s="348"/>
      <c r="AA196" s="347"/>
      <c r="AB196" s="349"/>
      <c r="AC196" s="348"/>
      <c r="AD196" s="347"/>
      <c r="AE196" s="347"/>
      <c r="AF196" s="350"/>
      <c r="AG196" s="347"/>
      <c r="AJ196" s="351"/>
      <c r="AK196" s="352"/>
      <c r="AL196" s="352"/>
      <c r="AM196" s="353"/>
    </row>
    <row r="197" spans="11:39" s="342" customFormat="1">
      <c r="K197" s="343"/>
      <c r="L197" s="344"/>
      <c r="P197" s="345"/>
      <c r="Q197" s="346"/>
      <c r="R197" s="347"/>
      <c r="S197" s="345"/>
      <c r="T197" s="348"/>
      <c r="U197" s="347"/>
      <c r="V197" s="349"/>
      <c r="W197" s="348"/>
      <c r="X197" s="347"/>
      <c r="Y197" s="349"/>
      <c r="Z197" s="348"/>
      <c r="AA197" s="347"/>
      <c r="AB197" s="349"/>
      <c r="AC197" s="348"/>
      <c r="AD197" s="347"/>
      <c r="AE197" s="347"/>
      <c r="AF197" s="350"/>
      <c r="AG197" s="347"/>
      <c r="AJ197" s="351"/>
      <c r="AK197" s="352"/>
      <c r="AL197" s="352"/>
      <c r="AM197" s="353"/>
    </row>
    <row r="198" spans="11:39" s="342" customFormat="1">
      <c r="K198" s="343"/>
      <c r="L198" s="344"/>
      <c r="P198" s="345"/>
      <c r="Q198" s="346"/>
      <c r="R198" s="347"/>
      <c r="S198" s="345"/>
      <c r="T198" s="348"/>
      <c r="U198" s="347"/>
      <c r="V198" s="349"/>
      <c r="W198" s="348"/>
      <c r="X198" s="347"/>
      <c r="Y198" s="349"/>
      <c r="Z198" s="348"/>
      <c r="AA198" s="347"/>
      <c r="AB198" s="349"/>
      <c r="AC198" s="348"/>
      <c r="AD198" s="347"/>
      <c r="AE198" s="347"/>
      <c r="AF198" s="350"/>
      <c r="AG198" s="347"/>
      <c r="AJ198" s="351"/>
      <c r="AK198" s="352"/>
      <c r="AL198" s="352"/>
      <c r="AM198" s="353"/>
    </row>
    <row r="199" spans="11:39" s="342" customFormat="1">
      <c r="K199" s="343"/>
      <c r="L199" s="344"/>
      <c r="P199" s="345"/>
      <c r="Q199" s="346"/>
      <c r="R199" s="347"/>
      <c r="S199" s="345"/>
      <c r="T199" s="348"/>
      <c r="U199" s="347"/>
      <c r="V199" s="349"/>
      <c r="W199" s="348"/>
      <c r="X199" s="347"/>
      <c r="Y199" s="349"/>
      <c r="Z199" s="348"/>
      <c r="AA199" s="347"/>
      <c r="AB199" s="349"/>
      <c r="AC199" s="348"/>
      <c r="AD199" s="347"/>
      <c r="AE199" s="347"/>
      <c r="AF199" s="350"/>
      <c r="AG199" s="347"/>
      <c r="AJ199" s="351"/>
      <c r="AK199" s="352"/>
      <c r="AL199" s="352"/>
      <c r="AM199" s="353"/>
    </row>
    <row r="200" spans="11:39" s="342" customFormat="1">
      <c r="K200" s="343"/>
      <c r="L200" s="344"/>
      <c r="P200" s="345"/>
      <c r="Q200" s="346"/>
      <c r="R200" s="347"/>
      <c r="S200" s="345"/>
      <c r="T200" s="348"/>
      <c r="U200" s="347"/>
      <c r="V200" s="349"/>
      <c r="W200" s="348"/>
      <c r="X200" s="347"/>
      <c r="Y200" s="349"/>
      <c r="Z200" s="348"/>
      <c r="AA200" s="347"/>
      <c r="AB200" s="349"/>
      <c r="AC200" s="348"/>
      <c r="AD200" s="347"/>
      <c r="AE200" s="347"/>
      <c r="AF200" s="350"/>
      <c r="AG200" s="347"/>
      <c r="AJ200" s="351"/>
      <c r="AK200" s="352"/>
      <c r="AL200" s="352"/>
      <c r="AM200" s="353"/>
    </row>
    <row r="201" spans="11:39" s="342" customFormat="1">
      <c r="K201" s="343"/>
      <c r="L201" s="344"/>
      <c r="P201" s="345"/>
      <c r="Q201" s="346"/>
      <c r="R201" s="347"/>
      <c r="S201" s="345"/>
      <c r="T201" s="348"/>
      <c r="U201" s="347"/>
      <c r="V201" s="349"/>
      <c r="W201" s="348"/>
      <c r="X201" s="347"/>
      <c r="Y201" s="349"/>
      <c r="Z201" s="348"/>
      <c r="AA201" s="347"/>
      <c r="AB201" s="349"/>
      <c r="AC201" s="348"/>
      <c r="AD201" s="347"/>
      <c r="AE201" s="347"/>
      <c r="AF201" s="350"/>
      <c r="AG201" s="347"/>
      <c r="AJ201" s="351"/>
      <c r="AK201" s="352"/>
      <c r="AL201" s="352"/>
      <c r="AM201" s="353"/>
    </row>
    <row r="202" spans="11:39" s="342" customFormat="1">
      <c r="K202" s="343"/>
      <c r="L202" s="344"/>
      <c r="P202" s="345"/>
      <c r="Q202" s="346"/>
      <c r="R202" s="347"/>
      <c r="S202" s="345"/>
      <c r="T202" s="348"/>
      <c r="U202" s="347"/>
      <c r="V202" s="349"/>
      <c r="W202" s="348"/>
      <c r="X202" s="347"/>
      <c r="Y202" s="349"/>
      <c r="Z202" s="348"/>
      <c r="AA202" s="347"/>
      <c r="AB202" s="349"/>
      <c r="AC202" s="348"/>
      <c r="AD202" s="347"/>
      <c r="AE202" s="347"/>
      <c r="AF202" s="350"/>
      <c r="AG202" s="347"/>
      <c r="AJ202" s="351"/>
      <c r="AK202" s="352"/>
      <c r="AL202" s="352"/>
      <c r="AM202" s="353"/>
    </row>
    <row r="203" spans="11:39" s="342" customFormat="1">
      <c r="K203" s="343"/>
      <c r="L203" s="344"/>
      <c r="P203" s="345"/>
      <c r="Q203" s="346"/>
      <c r="R203" s="347"/>
      <c r="S203" s="345"/>
      <c r="T203" s="348"/>
      <c r="U203" s="347"/>
      <c r="V203" s="349"/>
      <c r="W203" s="348"/>
      <c r="X203" s="347"/>
      <c r="Y203" s="349"/>
      <c r="Z203" s="348"/>
      <c r="AA203" s="347"/>
      <c r="AB203" s="349"/>
      <c r="AC203" s="348"/>
      <c r="AD203" s="347"/>
      <c r="AE203" s="347"/>
      <c r="AF203" s="350"/>
      <c r="AG203" s="347"/>
      <c r="AJ203" s="351"/>
      <c r="AK203" s="352"/>
      <c r="AL203" s="352"/>
      <c r="AM203" s="353"/>
    </row>
    <row r="204" spans="11:39" s="342" customFormat="1">
      <c r="K204" s="343"/>
      <c r="L204" s="344"/>
      <c r="P204" s="345"/>
      <c r="Q204" s="346"/>
      <c r="R204" s="347"/>
      <c r="S204" s="345"/>
      <c r="T204" s="348"/>
      <c r="U204" s="347"/>
      <c r="V204" s="349"/>
      <c r="W204" s="348"/>
      <c r="X204" s="347"/>
      <c r="Y204" s="349"/>
      <c r="Z204" s="348"/>
      <c r="AA204" s="347"/>
      <c r="AB204" s="349"/>
      <c r="AC204" s="348"/>
      <c r="AD204" s="347"/>
      <c r="AE204" s="347"/>
      <c r="AF204" s="350"/>
      <c r="AG204" s="347"/>
      <c r="AJ204" s="351"/>
      <c r="AK204" s="352"/>
      <c r="AL204" s="352"/>
      <c r="AM204" s="353"/>
    </row>
    <row r="205" spans="11:39" s="342" customFormat="1">
      <c r="K205" s="343"/>
      <c r="L205" s="344"/>
      <c r="P205" s="345"/>
      <c r="Q205" s="346"/>
      <c r="R205" s="347"/>
      <c r="S205" s="345"/>
      <c r="T205" s="348"/>
      <c r="U205" s="347"/>
      <c r="V205" s="349"/>
      <c r="W205" s="348"/>
      <c r="X205" s="347"/>
      <c r="Y205" s="349"/>
      <c r="Z205" s="348"/>
      <c r="AA205" s="347"/>
      <c r="AB205" s="349"/>
      <c r="AC205" s="348"/>
      <c r="AD205" s="347"/>
      <c r="AE205" s="347"/>
      <c r="AF205" s="350"/>
      <c r="AG205" s="347"/>
      <c r="AJ205" s="351"/>
      <c r="AK205" s="352"/>
      <c r="AL205" s="352"/>
      <c r="AM205" s="353"/>
    </row>
    <row r="206" spans="11:39" s="342" customFormat="1">
      <c r="K206" s="343"/>
      <c r="L206" s="344"/>
      <c r="P206" s="345"/>
      <c r="Q206" s="346"/>
      <c r="R206" s="347"/>
      <c r="S206" s="345"/>
      <c r="T206" s="348"/>
      <c r="U206" s="347"/>
      <c r="V206" s="349"/>
      <c r="W206" s="348"/>
      <c r="X206" s="347"/>
      <c r="Y206" s="349"/>
      <c r="Z206" s="348"/>
      <c r="AA206" s="347"/>
      <c r="AB206" s="349"/>
      <c r="AC206" s="348"/>
      <c r="AD206" s="347"/>
      <c r="AE206" s="347"/>
      <c r="AF206" s="350"/>
      <c r="AG206" s="347"/>
      <c r="AJ206" s="351"/>
      <c r="AK206" s="352"/>
      <c r="AL206" s="352"/>
      <c r="AM206" s="353"/>
    </row>
    <row r="207" spans="11:39" s="342" customFormat="1">
      <c r="K207" s="343"/>
      <c r="L207" s="344"/>
      <c r="P207" s="345"/>
      <c r="Q207" s="346"/>
      <c r="R207" s="347"/>
      <c r="S207" s="345"/>
      <c r="T207" s="348"/>
      <c r="U207" s="347"/>
      <c r="V207" s="349"/>
      <c r="W207" s="348"/>
      <c r="X207" s="347"/>
      <c r="Y207" s="349"/>
      <c r="Z207" s="348"/>
      <c r="AA207" s="347"/>
      <c r="AB207" s="349"/>
      <c r="AC207" s="348"/>
      <c r="AD207" s="347"/>
      <c r="AE207" s="347"/>
      <c r="AF207" s="350"/>
      <c r="AG207" s="347"/>
      <c r="AJ207" s="351"/>
      <c r="AK207" s="352"/>
      <c r="AL207" s="352"/>
      <c r="AM207" s="353"/>
    </row>
    <row r="208" spans="11:39" s="342" customFormat="1">
      <c r="K208" s="343"/>
      <c r="L208" s="344"/>
      <c r="P208" s="345"/>
      <c r="Q208" s="346"/>
      <c r="R208" s="347"/>
      <c r="S208" s="345"/>
      <c r="T208" s="348"/>
      <c r="U208" s="347"/>
      <c r="V208" s="349"/>
      <c r="W208" s="348"/>
      <c r="X208" s="347"/>
      <c r="Y208" s="349"/>
      <c r="Z208" s="348"/>
      <c r="AA208" s="347"/>
      <c r="AB208" s="349"/>
      <c r="AC208" s="348"/>
      <c r="AD208" s="347"/>
      <c r="AE208" s="347"/>
      <c r="AF208" s="350"/>
      <c r="AG208" s="347"/>
      <c r="AJ208" s="351"/>
      <c r="AK208" s="352"/>
      <c r="AL208" s="352"/>
      <c r="AM208" s="353"/>
    </row>
    <row r="209" spans="11:39" s="342" customFormat="1">
      <c r="K209" s="343"/>
      <c r="L209" s="344"/>
      <c r="P209" s="345"/>
      <c r="Q209" s="346"/>
      <c r="R209" s="347"/>
      <c r="S209" s="345"/>
      <c r="T209" s="348"/>
      <c r="U209" s="347"/>
      <c r="V209" s="349"/>
      <c r="W209" s="348"/>
      <c r="X209" s="347"/>
      <c r="Y209" s="349"/>
      <c r="Z209" s="348"/>
      <c r="AA209" s="347"/>
      <c r="AB209" s="349"/>
      <c r="AC209" s="348"/>
      <c r="AD209" s="347"/>
      <c r="AE209" s="347"/>
      <c r="AF209" s="350"/>
      <c r="AG209" s="347"/>
      <c r="AJ209" s="351"/>
      <c r="AK209" s="352"/>
      <c r="AL209" s="352"/>
      <c r="AM209" s="353"/>
    </row>
    <row r="210" spans="11:39" s="342" customFormat="1">
      <c r="K210" s="343"/>
      <c r="L210" s="344"/>
      <c r="P210" s="345"/>
      <c r="Q210" s="346"/>
      <c r="R210" s="347"/>
      <c r="S210" s="345"/>
      <c r="T210" s="348"/>
      <c r="U210" s="347"/>
      <c r="V210" s="349"/>
      <c r="W210" s="348"/>
      <c r="X210" s="347"/>
      <c r="Y210" s="349"/>
      <c r="Z210" s="348"/>
      <c r="AA210" s="347"/>
      <c r="AB210" s="349"/>
      <c r="AC210" s="348"/>
      <c r="AD210" s="347"/>
      <c r="AE210" s="347"/>
      <c r="AF210" s="350"/>
      <c r="AG210" s="347"/>
      <c r="AJ210" s="351"/>
      <c r="AK210" s="352"/>
      <c r="AL210" s="352"/>
      <c r="AM210" s="353"/>
    </row>
    <row r="211" spans="11:39" s="342" customFormat="1">
      <c r="K211" s="343"/>
      <c r="L211" s="344"/>
      <c r="P211" s="345"/>
      <c r="Q211" s="346"/>
      <c r="R211" s="347"/>
      <c r="S211" s="345"/>
      <c r="T211" s="348"/>
      <c r="U211" s="347"/>
      <c r="V211" s="349"/>
      <c r="W211" s="348"/>
      <c r="X211" s="347"/>
      <c r="Y211" s="349"/>
      <c r="Z211" s="348"/>
      <c r="AA211" s="347"/>
      <c r="AB211" s="349"/>
      <c r="AC211" s="348"/>
      <c r="AD211" s="347"/>
      <c r="AE211" s="347"/>
      <c r="AF211" s="350"/>
      <c r="AG211" s="347"/>
      <c r="AJ211" s="351"/>
      <c r="AK211" s="352"/>
      <c r="AL211" s="352"/>
      <c r="AM211" s="353"/>
    </row>
    <row r="212" spans="11:39" s="342" customFormat="1">
      <c r="K212" s="343"/>
      <c r="L212" s="344"/>
      <c r="P212" s="345"/>
      <c r="Q212" s="346"/>
      <c r="R212" s="347"/>
      <c r="S212" s="345"/>
      <c r="T212" s="348"/>
      <c r="U212" s="347"/>
      <c r="V212" s="349"/>
      <c r="W212" s="348"/>
      <c r="X212" s="347"/>
      <c r="Y212" s="349"/>
      <c r="Z212" s="348"/>
      <c r="AA212" s="347"/>
      <c r="AB212" s="349"/>
      <c r="AC212" s="348"/>
      <c r="AD212" s="347"/>
      <c r="AE212" s="347"/>
      <c r="AF212" s="350"/>
      <c r="AG212" s="347"/>
      <c r="AJ212" s="351"/>
      <c r="AK212" s="352"/>
      <c r="AL212" s="352"/>
      <c r="AM212" s="353"/>
    </row>
    <row r="213" spans="11:39" s="342" customFormat="1">
      <c r="K213" s="343"/>
      <c r="L213" s="344"/>
      <c r="P213" s="345"/>
      <c r="Q213" s="346"/>
      <c r="R213" s="347"/>
      <c r="S213" s="345"/>
      <c r="T213" s="348"/>
      <c r="U213" s="347"/>
      <c r="V213" s="349"/>
      <c r="W213" s="348"/>
      <c r="X213" s="347"/>
      <c r="Y213" s="349"/>
      <c r="Z213" s="348"/>
      <c r="AA213" s="347"/>
      <c r="AB213" s="349"/>
      <c r="AC213" s="348"/>
      <c r="AD213" s="347"/>
      <c r="AE213" s="347"/>
      <c r="AF213" s="350"/>
      <c r="AG213" s="347"/>
      <c r="AJ213" s="351"/>
      <c r="AK213" s="352"/>
      <c r="AL213" s="352"/>
      <c r="AM213" s="353"/>
    </row>
    <row r="214" spans="11:39" s="342" customFormat="1">
      <c r="K214" s="343"/>
      <c r="L214" s="344"/>
      <c r="P214" s="345"/>
      <c r="Q214" s="346"/>
      <c r="R214" s="347"/>
      <c r="S214" s="345"/>
      <c r="T214" s="348"/>
      <c r="U214" s="347"/>
      <c r="V214" s="349"/>
      <c r="W214" s="348"/>
      <c r="X214" s="347"/>
      <c r="Y214" s="349"/>
      <c r="Z214" s="348"/>
      <c r="AA214" s="347"/>
      <c r="AB214" s="349"/>
      <c r="AC214" s="348"/>
      <c r="AD214" s="347"/>
      <c r="AE214" s="347"/>
      <c r="AF214" s="350"/>
      <c r="AG214" s="347"/>
      <c r="AJ214" s="351"/>
      <c r="AK214" s="352"/>
      <c r="AL214" s="352"/>
      <c r="AM214" s="353"/>
    </row>
    <row r="215" spans="11:39" s="342" customFormat="1">
      <c r="K215" s="343"/>
      <c r="L215" s="344"/>
      <c r="P215" s="345"/>
      <c r="Q215" s="346"/>
      <c r="R215" s="347"/>
      <c r="S215" s="345"/>
      <c r="T215" s="348"/>
      <c r="U215" s="347"/>
      <c r="V215" s="349"/>
      <c r="W215" s="348"/>
      <c r="X215" s="347"/>
      <c r="Y215" s="349"/>
      <c r="Z215" s="348"/>
      <c r="AA215" s="347"/>
      <c r="AB215" s="349"/>
      <c r="AC215" s="348"/>
      <c r="AD215" s="347"/>
      <c r="AE215" s="347"/>
      <c r="AF215" s="350"/>
      <c r="AG215" s="347"/>
      <c r="AJ215" s="351"/>
      <c r="AK215" s="352"/>
      <c r="AL215" s="352"/>
      <c r="AM215" s="353"/>
    </row>
    <row r="216" spans="11:39" s="342" customFormat="1">
      <c r="K216" s="343"/>
      <c r="L216" s="344"/>
      <c r="P216" s="345"/>
      <c r="Q216" s="346"/>
      <c r="R216" s="347"/>
      <c r="S216" s="345"/>
      <c r="T216" s="348"/>
      <c r="U216" s="347"/>
      <c r="V216" s="349"/>
      <c r="W216" s="348"/>
      <c r="X216" s="347"/>
      <c r="Y216" s="349"/>
      <c r="Z216" s="348"/>
      <c r="AA216" s="347"/>
      <c r="AB216" s="349"/>
      <c r="AC216" s="348"/>
      <c r="AD216" s="347"/>
      <c r="AE216" s="347"/>
      <c r="AF216" s="350"/>
      <c r="AG216" s="347"/>
      <c r="AJ216" s="351"/>
      <c r="AK216" s="352"/>
      <c r="AL216" s="352"/>
      <c r="AM216" s="353"/>
    </row>
    <row r="217" spans="11:39" s="342" customFormat="1">
      <c r="K217" s="343"/>
      <c r="L217" s="344"/>
      <c r="P217" s="345"/>
      <c r="Q217" s="346"/>
      <c r="R217" s="347"/>
      <c r="S217" s="345"/>
      <c r="T217" s="348"/>
      <c r="U217" s="347"/>
      <c r="V217" s="349"/>
      <c r="W217" s="348"/>
      <c r="X217" s="347"/>
      <c r="Y217" s="349"/>
      <c r="Z217" s="348"/>
      <c r="AA217" s="347"/>
      <c r="AB217" s="349"/>
      <c r="AC217" s="348"/>
      <c r="AD217" s="347"/>
      <c r="AE217" s="347"/>
      <c r="AF217" s="350"/>
      <c r="AG217" s="347"/>
      <c r="AJ217" s="351"/>
      <c r="AK217" s="352"/>
      <c r="AL217" s="352"/>
      <c r="AM217" s="353"/>
    </row>
    <row r="218" spans="11:39" s="342" customFormat="1">
      <c r="K218" s="343"/>
      <c r="L218" s="344"/>
      <c r="P218" s="345"/>
      <c r="Q218" s="346"/>
      <c r="R218" s="347"/>
      <c r="S218" s="345"/>
      <c r="T218" s="348"/>
      <c r="U218" s="347"/>
      <c r="V218" s="349"/>
      <c r="W218" s="348"/>
      <c r="X218" s="347"/>
      <c r="Y218" s="349"/>
      <c r="Z218" s="348"/>
      <c r="AA218" s="347"/>
      <c r="AB218" s="349"/>
      <c r="AC218" s="348"/>
      <c r="AD218" s="347"/>
      <c r="AE218" s="347"/>
      <c r="AF218" s="350"/>
      <c r="AG218" s="347"/>
      <c r="AJ218" s="351"/>
      <c r="AK218" s="352"/>
      <c r="AL218" s="352"/>
      <c r="AM218" s="353"/>
    </row>
    <row r="219" spans="11:39" s="342" customFormat="1">
      <c r="K219" s="343"/>
      <c r="L219" s="344"/>
      <c r="P219" s="345"/>
      <c r="Q219" s="346"/>
      <c r="R219" s="347"/>
      <c r="S219" s="345"/>
      <c r="T219" s="348"/>
      <c r="U219" s="347"/>
      <c r="V219" s="349"/>
      <c r="W219" s="348"/>
      <c r="X219" s="347"/>
      <c r="Y219" s="349"/>
      <c r="Z219" s="348"/>
      <c r="AA219" s="347"/>
      <c r="AB219" s="349"/>
      <c r="AC219" s="348"/>
      <c r="AD219" s="347"/>
      <c r="AE219" s="347"/>
      <c r="AF219" s="350"/>
      <c r="AG219" s="347"/>
      <c r="AJ219" s="351"/>
      <c r="AK219" s="352"/>
      <c r="AL219" s="352"/>
      <c r="AM219" s="353"/>
    </row>
    <row r="220" spans="11:39" s="342" customFormat="1">
      <c r="K220" s="343"/>
      <c r="L220" s="344"/>
      <c r="P220" s="345"/>
      <c r="Q220" s="346"/>
      <c r="R220" s="347"/>
      <c r="S220" s="345"/>
      <c r="T220" s="348"/>
      <c r="U220" s="347"/>
      <c r="V220" s="349"/>
      <c r="W220" s="348"/>
      <c r="X220" s="347"/>
      <c r="Y220" s="349"/>
      <c r="Z220" s="348"/>
      <c r="AA220" s="347"/>
      <c r="AB220" s="349"/>
      <c r="AC220" s="348"/>
      <c r="AD220" s="347"/>
      <c r="AE220" s="347"/>
      <c r="AF220" s="350"/>
      <c r="AG220" s="347"/>
      <c r="AJ220" s="351"/>
      <c r="AK220" s="352"/>
      <c r="AL220" s="352"/>
      <c r="AM220" s="353"/>
    </row>
    <row r="221" spans="11:39" s="342" customFormat="1">
      <c r="K221" s="343"/>
      <c r="L221" s="344"/>
      <c r="P221" s="345"/>
      <c r="Q221" s="346"/>
      <c r="R221" s="347"/>
      <c r="S221" s="345"/>
      <c r="T221" s="348"/>
      <c r="U221" s="347"/>
      <c r="V221" s="349"/>
      <c r="W221" s="348"/>
      <c r="X221" s="347"/>
      <c r="Y221" s="349"/>
      <c r="Z221" s="348"/>
      <c r="AA221" s="347"/>
      <c r="AB221" s="349"/>
      <c r="AC221" s="348"/>
      <c r="AD221" s="347"/>
      <c r="AE221" s="347"/>
      <c r="AF221" s="350"/>
      <c r="AG221" s="347"/>
      <c r="AJ221" s="351"/>
      <c r="AK221" s="352"/>
      <c r="AL221" s="352"/>
      <c r="AM221" s="353"/>
    </row>
    <row r="222" spans="11:39" s="342" customFormat="1">
      <c r="K222" s="343"/>
      <c r="L222" s="344"/>
      <c r="P222" s="345"/>
      <c r="Q222" s="346"/>
      <c r="R222" s="347"/>
      <c r="S222" s="345"/>
      <c r="T222" s="348"/>
      <c r="U222" s="347"/>
      <c r="V222" s="349"/>
      <c r="W222" s="348"/>
      <c r="X222" s="347"/>
      <c r="Y222" s="349"/>
      <c r="Z222" s="348"/>
      <c r="AA222" s="347"/>
      <c r="AB222" s="349"/>
      <c r="AC222" s="348"/>
      <c r="AD222" s="347"/>
      <c r="AE222" s="347"/>
      <c r="AF222" s="350"/>
      <c r="AG222" s="347"/>
      <c r="AJ222" s="351"/>
      <c r="AK222" s="352"/>
      <c r="AL222" s="352"/>
      <c r="AM222" s="353"/>
    </row>
    <row r="223" spans="11:39" s="342" customFormat="1">
      <c r="K223" s="343"/>
      <c r="L223" s="344"/>
      <c r="P223" s="345"/>
      <c r="Q223" s="346"/>
      <c r="R223" s="347"/>
      <c r="S223" s="345"/>
      <c r="T223" s="348"/>
      <c r="U223" s="347"/>
      <c r="V223" s="349"/>
      <c r="W223" s="348"/>
      <c r="X223" s="347"/>
      <c r="Y223" s="349"/>
      <c r="Z223" s="348"/>
      <c r="AA223" s="347"/>
      <c r="AB223" s="349"/>
      <c r="AC223" s="348"/>
      <c r="AD223" s="347"/>
      <c r="AE223" s="347"/>
      <c r="AF223" s="350"/>
      <c r="AG223" s="347"/>
      <c r="AJ223" s="351"/>
      <c r="AK223" s="352"/>
      <c r="AL223" s="352"/>
      <c r="AM223" s="353"/>
    </row>
    <row r="224" spans="11:39" s="342" customFormat="1">
      <c r="K224" s="343"/>
      <c r="L224" s="344"/>
      <c r="P224" s="345"/>
      <c r="Q224" s="346"/>
      <c r="R224" s="347"/>
      <c r="S224" s="345"/>
      <c r="T224" s="348"/>
      <c r="U224" s="347"/>
      <c r="V224" s="349"/>
      <c r="W224" s="348"/>
      <c r="X224" s="347"/>
      <c r="Y224" s="349"/>
      <c r="Z224" s="348"/>
      <c r="AA224" s="347"/>
      <c r="AB224" s="349"/>
      <c r="AC224" s="348"/>
      <c r="AD224" s="347"/>
      <c r="AE224" s="347"/>
      <c r="AF224" s="350"/>
      <c r="AG224" s="347"/>
      <c r="AJ224" s="351"/>
      <c r="AK224" s="352"/>
      <c r="AL224" s="352"/>
      <c r="AM224" s="353"/>
    </row>
    <row r="225" spans="11:39" s="342" customFormat="1">
      <c r="K225" s="343"/>
      <c r="L225" s="344"/>
      <c r="P225" s="345"/>
      <c r="Q225" s="346"/>
      <c r="R225" s="347"/>
      <c r="S225" s="345"/>
      <c r="T225" s="348"/>
      <c r="U225" s="347"/>
      <c r="V225" s="349"/>
      <c r="W225" s="348"/>
      <c r="X225" s="347"/>
      <c r="Y225" s="349"/>
      <c r="Z225" s="348"/>
      <c r="AA225" s="347"/>
      <c r="AB225" s="349"/>
      <c r="AC225" s="348"/>
      <c r="AD225" s="347"/>
      <c r="AE225" s="347"/>
      <c r="AF225" s="350"/>
      <c r="AG225" s="347"/>
      <c r="AJ225" s="351"/>
      <c r="AK225" s="352"/>
      <c r="AL225" s="352"/>
      <c r="AM225" s="353"/>
    </row>
    <row r="226" spans="11:39" s="342" customFormat="1">
      <c r="K226" s="343"/>
      <c r="L226" s="344"/>
      <c r="P226" s="345"/>
      <c r="Q226" s="346"/>
      <c r="R226" s="347"/>
      <c r="S226" s="345"/>
      <c r="T226" s="348"/>
      <c r="U226" s="347"/>
      <c r="V226" s="349"/>
      <c r="W226" s="348"/>
      <c r="X226" s="347"/>
      <c r="Y226" s="349"/>
      <c r="Z226" s="348"/>
      <c r="AA226" s="347"/>
      <c r="AB226" s="349"/>
      <c r="AC226" s="348"/>
      <c r="AD226" s="347"/>
      <c r="AE226" s="347"/>
      <c r="AF226" s="350"/>
      <c r="AG226" s="347"/>
      <c r="AJ226" s="351"/>
      <c r="AK226" s="352"/>
      <c r="AL226" s="352"/>
      <c r="AM226" s="353"/>
    </row>
    <row r="227" spans="11:39" s="342" customFormat="1">
      <c r="K227" s="343"/>
      <c r="L227" s="344"/>
      <c r="P227" s="345"/>
      <c r="Q227" s="346"/>
      <c r="R227" s="347"/>
      <c r="S227" s="345"/>
      <c r="T227" s="348"/>
      <c r="U227" s="347"/>
      <c r="V227" s="349"/>
      <c r="W227" s="348"/>
      <c r="X227" s="347"/>
      <c r="Y227" s="349"/>
      <c r="Z227" s="348"/>
      <c r="AA227" s="347"/>
      <c r="AB227" s="349"/>
      <c r="AC227" s="348"/>
      <c r="AD227" s="347"/>
      <c r="AE227" s="347"/>
      <c r="AF227" s="350"/>
      <c r="AG227" s="347"/>
      <c r="AJ227" s="351"/>
      <c r="AK227" s="352"/>
      <c r="AL227" s="352"/>
      <c r="AM227" s="353"/>
    </row>
    <row r="228" spans="11:39" s="342" customFormat="1">
      <c r="K228" s="343"/>
      <c r="L228" s="344"/>
      <c r="P228" s="345"/>
      <c r="Q228" s="346"/>
      <c r="R228" s="347"/>
      <c r="S228" s="345"/>
      <c r="T228" s="348"/>
      <c r="U228" s="347"/>
      <c r="V228" s="349"/>
      <c r="W228" s="348"/>
      <c r="X228" s="347"/>
      <c r="Y228" s="349"/>
      <c r="Z228" s="348"/>
      <c r="AA228" s="347"/>
      <c r="AB228" s="349"/>
      <c r="AC228" s="348"/>
      <c r="AD228" s="347"/>
      <c r="AE228" s="347"/>
      <c r="AF228" s="350"/>
      <c r="AG228" s="347"/>
      <c r="AJ228" s="351"/>
      <c r="AK228" s="352"/>
      <c r="AL228" s="352"/>
      <c r="AM228" s="353"/>
    </row>
    <row r="229" spans="11:39" s="342" customFormat="1">
      <c r="K229" s="343"/>
      <c r="L229" s="344"/>
      <c r="P229" s="345"/>
      <c r="Q229" s="346"/>
      <c r="R229" s="347"/>
      <c r="S229" s="345"/>
      <c r="T229" s="348"/>
      <c r="U229" s="347"/>
      <c r="V229" s="349"/>
      <c r="W229" s="348"/>
      <c r="X229" s="347"/>
      <c r="Y229" s="349"/>
      <c r="Z229" s="348"/>
      <c r="AA229" s="347"/>
      <c r="AB229" s="349"/>
      <c r="AC229" s="348"/>
      <c r="AD229" s="347"/>
      <c r="AE229" s="347"/>
      <c r="AF229" s="350"/>
      <c r="AG229" s="347"/>
      <c r="AJ229" s="351"/>
      <c r="AK229" s="352"/>
      <c r="AL229" s="352"/>
      <c r="AM229" s="353"/>
    </row>
    <row r="230" spans="11:39" s="342" customFormat="1">
      <c r="K230" s="343"/>
      <c r="L230" s="344"/>
      <c r="P230" s="345"/>
      <c r="Q230" s="346"/>
      <c r="R230" s="347"/>
      <c r="S230" s="345"/>
      <c r="T230" s="348"/>
      <c r="U230" s="347"/>
      <c r="V230" s="349"/>
      <c r="W230" s="348"/>
      <c r="X230" s="347"/>
      <c r="Y230" s="349"/>
      <c r="Z230" s="348"/>
      <c r="AA230" s="347"/>
      <c r="AB230" s="349"/>
      <c r="AC230" s="348"/>
      <c r="AD230" s="347"/>
      <c r="AE230" s="347"/>
      <c r="AF230" s="350"/>
      <c r="AG230" s="347"/>
      <c r="AJ230" s="351"/>
      <c r="AK230" s="352"/>
      <c r="AL230" s="352"/>
      <c r="AM230" s="353"/>
    </row>
    <row r="231" spans="11:39" s="342" customFormat="1">
      <c r="K231" s="343"/>
      <c r="L231" s="344"/>
      <c r="P231" s="345"/>
      <c r="Q231" s="346"/>
      <c r="R231" s="347"/>
      <c r="S231" s="345"/>
      <c r="T231" s="348"/>
      <c r="U231" s="347"/>
      <c r="V231" s="349"/>
      <c r="W231" s="348"/>
      <c r="X231" s="347"/>
      <c r="Y231" s="349"/>
      <c r="Z231" s="348"/>
      <c r="AA231" s="347"/>
      <c r="AB231" s="349"/>
      <c r="AC231" s="348"/>
      <c r="AD231" s="347"/>
      <c r="AE231" s="347"/>
      <c r="AF231" s="350"/>
      <c r="AG231" s="347"/>
      <c r="AJ231" s="351"/>
      <c r="AK231" s="352"/>
      <c r="AL231" s="352"/>
      <c r="AM231" s="353"/>
    </row>
    <row r="232" spans="11:39" s="342" customFormat="1">
      <c r="K232" s="343"/>
      <c r="L232" s="344"/>
      <c r="P232" s="345"/>
      <c r="Q232" s="346"/>
      <c r="R232" s="347"/>
      <c r="S232" s="345"/>
      <c r="T232" s="348"/>
      <c r="U232" s="347"/>
      <c r="V232" s="349"/>
      <c r="W232" s="348"/>
      <c r="X232" s="347"/>
      <c r="Y232" s="349"/>
      <c r="Z232" s="348"/>
      <c r="AA232" s="347"/>
      <c r="AB232" s="349"/>
      <c r="AC232" s="348"/>
      <c r="AD232" s="347"/>
      <c r="AE232" s="347"/>
      <c r="AF232" s="350"/>
      <c r="AG232" s="347"/>
      <c r="AJ232" s="351"/>
      <c r="AK232" s="352"/>
      <c r="AL232" s="352"/>
      <c r="AM232" s="353"/>
    </row>
    <row r="233" spans="11:39" s="342" customFormat="1">
      <c r="K233" s="343"/>
      <c r="L233" s="344"/>
      <c r="P233" s="345"/>
      <c r="Q233" s="346"/>
      <c r="R233" s="347"/>
      <c r="S233" s="345"/>
      <c r="T233" s="348"/>
      <c r="U233" s="347"/>
      <c r="V233" s="349"/>
      <c r="W233" s="348"/>
      <c r="X233" s="347"/>
      <c r="Y233" s="349"/>
      <c r="Z233" s="348"/>
      <c r="AA233" s="347"/>
      <c r="AB233" s="349"/>
      <c r="AC233" s="348"/>
      <c r="AD233" s="347"/>
      <c r="AE233" s="347"/>
      <c r="AF233" s="350"/>
      <c r="AG233" s="347"/>
      <c r="AJ233" s="351"/>
      <c r="AK233" s="352"/>
      <c r="AL233" s="352"/>
      <c r="AM233" s="353"/>
    </row>
    <row r="234" spans="11:39" s="342" customFormat="1">
      <c r="K234" s="343"/>
      <c r="L234" s="344"/>
      <c r="P234" s="345"/>
      <c r="Q234" s="346"/>
      <c r="R234" s="347"/>
      <c r="S234" s="345"/>
      <c r="T234" s="348"/>
      <c r="U234" s="347"/>
      <c r="V234" s="349"/>
      <c r="W234" s="348"/>
      <c r="X234" s="347"/>
      <c r="Y234" s="349"/>
      <c r="Z234" s="348"/>
      <c r="AA234" s="347"/>
      <c r="AB234" s="349"/>
      <c r="AC234" s="348"/>
      <c r="AD234" s="347"/>
      <c r="AE234" s="347"/>
      <c r="AF234" s="350"/>
      <c r="AG234" s="347"/>
      <c r="AJ234" s="351"/>
      <c r="AK234" s="352"/>
      <c r="AL234" s="352"/>
      <c r="AM234" s="353"/>
    </row>
    <row r="235" spans="11:39" s="342" customFormat="1">
      <c r="K235" s="343"/>
      <c r="L235" s="344"/>
      <c r="P235" s="345"/>
      <c r="Q235" s="346"/>
      <c r="R235" s="347"/>
      <c r="S235" s="345"/>
      <c r="T235" s="348"/>
      <c r="U235" s="347"/>
      <c r="V235" s="349"/>
      <c r="W235" s="348"/>
      <c r="X235" s="347"/>
      <c r="Y235" s="349"/>
      <c r="Z235" s="348"/>
      <c r="AA235" s="347"/>
      <c r="AB235" s="349"/>
      <c r="AC235" s="348"/>
      <c r="AD235" s="347"/>
      <c r="AE235" s="347"/>
      <c r="AF235" s="350"/>
      <c r="AG235" s="347"/>
      <c r="AJ235" s="351"/>
      <c r="AK235" s="352"/>
      <c r="AL235" s="352"/>
      <c r="AM235" s="353"/>
    </row>
    <row r="236" spans="11:39" s="342" customFormat="1">
      <c r="K236" s="343"/>
      <c r="L236" s="344"/>
      <c r="P236" s="345"/>
      <c r="Q236" s="346"/>
      <c r="R236" s="347"/>
      <c r="S236" s="345"/>
      <c r="T236" s="348"/>
      <c r="U236" s="347"/>
      <c r="V236" s="349"/>
      <c r="W236" s="348"/>
      <c r="X236" s="347"/>
      <c r="Y236" s="349"/>
      <c r="Z236" s="348"/>
      <c r="AA236" s="347"/>
      <c r="AB236" s="349"/>
      <c r="AC236" s="348"/>
      <c r="AD236" s="347"/>
      <c r="AE236" s="347"/>
      <c r="AF236" s="350"/>
      <c r="AG236" s="347"/>
      <c r="AJ236" s="351"/>
      <c r="AK236" s="352"/>
      <c r="AL236" s="352"/>
      <c r="AM236" s="353"/>
    </row>
    <row r="237" spans="11:39" s="342" customFormat="1">
      <c r="K237" s="343"/>
      <c r="L237" s="344"/>
      <c r="P237" s="345"/>
      <c r="Q237" s="346"/>
      <c r="R237" s="347"/>
      <c r="S237" s="345"/>
      <c r="T237" s="348"/>
      <c r="U237" s="347"/>
      <c r="V237" s="349"/>
      <c r="W237" s="348"/>
      <c r="X237" s="347"/>
      <c r="Y237" s="349"/>
      <c r="Z237" s="348"/>
      <c r="AA237" s="347"/>
      <c r="AB237" s="349"/>
      <c r="AC237" s="348"/>
      <c r="AD237" s="347"/>
      <c r="AE237" s="347"/>
      <c r="AF237" s="350"/>
      <c r="AG237" s="347"/>
      <c r="AJ237" s="351"/>
      <c r="AK237" s="352"/>
      <c r="AL237" s="352"/>
      <c r="AM237" s="353"/>
    </row>
    <row r="238" spans="11:39" s="342" customFormat="1">
      <c r="K238" s="343"/>
      <c r="L238" s="344"/>
      <c r="P238" s="345"/>
      <c r="Q238" s="346"/>
      <c r="R238" s="347"/>
      <c r="S238" s="345"/>
      <c r="T238" s="348"/>
      <c r="U238" s="347"/>
      <c r="V238" s="349"/>
      <c r="W238" s="348"/>
      <c r="X238" s="347"/>
      <c r="Y238" s="349"/>
      <c r="Z238" s="348"/>
      <c r="AA238" s="347"/>
      <c r="AB238" s="349"/>
      <c r="AC238" s="348"/>
      <c r="AD238" s="347"/>
      <c r="AE238" s="347"/>
      <c r="AF238" s="350"/>
      <c r="AG238" s="347"/>
      <c r="AJ238" s="351"/>
      <c r="AK238" s="352"/>
      <c r="AL238" s="352"/>
      <c r="AM238" s="353"/>
    </row>
    <row r="239" spans="11:39" s="342" customFormat="1">
      <c r="K239" s="343"/>
      <c r="L239" s="344"/>
      <c r="P239" s="345"/>
      <c r="Q239" s="346"/>
      <c r="R239" s="347"/>
      <c r="S239" s="345"/>
      <c r="T239" s="348"/>
      <c r="U239" s="347"/>
      <c r="V239" s="349"/>
      <c r="W239" s="348"/>
      <c r="X239" s="347"/>
      <c r="Y239" s="349"/>
      <c r="Z239" s="348"/>
      <c r="AA239" s="347"/>
      <c r="AB239" s="349"/>
      <c r="AC239" s="348"/>
      <c r="AD239" s="347"/>
      <c r="AE239" s="347"/>
      <c r="AF239" s="350"/>
      <c r="AG239" s="347"/>
      <c r="AJ239" s="351"/>
      <c r="AK239" s="352"/>
      <c r="AL239" s="352"/>
      <c r="AM239" s="353"/>
    </row>
    <row r="240" spans="11:39" s="342" customFormat="1">
      <c r="K240" s="343"/>
      <c r="L240" s="344"/>
      <c r="P240" s="345"/>
      <c r="Q240" s="346"/>
      <c r="R240" s="347"/>
      <c r="S240" s="345"/>
      <c r="T240" s="348"/>
      <c r="U240" s="347"/>
      <c r="V240" s="349"/>
      <c r="W240" s="348"/>
      <c r="X240" s="347"/>
      <c r="Y240" s="349"/>
      <c r="Z240" s="348"/>
      <c r="AA240" s="347"/>
      <c r="AB240" s="349"/>
      <c r="AC240" s="348"/>
      <c r="AD240" s="347"/>
      <c r="AE240" s="347"/>
      <c r="AF240" s="350"/>
      <c r="AG240" s="347"/>
      <c r="AJ240" s="351"/>
      <c r="AK240" s="352"/>
      <c r="AL240" s="352"/>
      <c r="AM240" s="353"/>
    </row>
    <row r="241" spans="11:39" s="342" customFormat="1">
      <c r="K241" s="343"/>
      <c r="L241" s="344"/>
      <c r="P241" s="345"/>
      <c r="Q241" s="346"/>
      <c r="R241" s="347"/>
      <c r="S241" s="345"/>
      <c r="T241" s="348"/>
      <c r="U241" s="347"/>
      <c r="V241" s="349"/>
      <c r="W241" s="348"/>
      <c r="X241" s="347"/>
      <c r="Y241" s="349"/>
      <c r="Z241" s="348"/>
      <c r="AA241" s="347"/>
      <c r="AB241" s="349"/>
      <c r="AC241" s="348"/>
      <c r="AD241" s="347"/>
      <c r="AE241" s="347"/>
      <c r="AF241" s="350"/>
      <c r="AG241" s="347"/>
      <c r="AJ241" s="351"/>
      <c r="AK241" s="352"/>
      <c r="AL241" s="352"/>
      <c r="AM241" s="353"/>
    </row>
    <row r="242" spans="11:39" s="342" customFormat="1">
      <c r="K242" s="343"/>
      <c r="L242" s="344"/>
      <c r="P242" s="345"/>
      <c r="Q242" s="346"/>
      <c r="R242" s="347"/>
      <c r="S242" s="345"/>
      <c r="T242" s="348"/>
      <c r="U242" s="347"/>
      <c r="V242" s="349"/>
      <c r="W242" s="348"/>
      <c r="X242" s="347"/>
      <c r="Y242" s="349"/>
      <c r="Z242" s="348"/>
      <c r="AA242" s="347"/>
      <c r="AB242" s="349"/>
      <c r="AC242" s="348"/>
      <c r="AD242" s="347"/>
      <c r="AE242" s="347"/>
      <c r="AF242" s="350"/>
      <c r="AG242" s="347"/>
      <c r="AJ242" s="351"/>
      <c r="AK242" s="352"/>
      <c r="AL242" s="352"/>
      <c r="AM242" s="353"/>
    </row>
    <row r="243" spans="11:39" s="342" customFormat="1">
      <c r="K243" s="343"/>
      <c r="L243" s="344"/>
      <c r="P243" s="345"/>
      <c r="Q243" s="346"/>
      <c r="R243" s="347"/>
      <c r="S243" s="345"/>
      <c r="T243" s="348"/>
      <c r="U243" s="347"/>
      <c r="V243" s="349"/>
      <c r="W243" s="348"/>
      <c r="X243" s="347"/>
      <c r="Y243" s="349"/>
      <c r="Z243" s="348"/>
      <c r="AA243" s="347"/>
      <c r="AB243" s="349"/>
      <c r="AC243" s="348"/>
      <c r="AD243" s="347"/>
      <c r="AE243" s="347"/>
      <c r="AF243" s="350"/>
      <c r="AG243" s="347"/>
      <c r="AJ243" s="351"/>
      <c r="AK243" s="352"/>
      <c r="AL243" s="352"/>
      <c r="AM243" s="353"/>
    </row>
    <row r="244" spans="11:39" s="342" customFormat="1">
      <c r="K244" s="343"/>
      <c r="L244" s="344"/>
      <c r="P244" s="345"/>
      <c r="Q244" s="346"/>
      <c r="R244" s="347"/>
      <c r="S244" s="345"/>
      <c r="T244" s="348"/>
      <c r="U244" s="347"/>
      <c r="V244" s="349"/>
      <c r="W244" s="348"/>
      <c r="X244" s="347"/>
      <c r="Y244" s="349"/>
      <c r="Z244" s="348"/>
      <c r="AA244" s="347"/>
      <c r="AB244" s="349"/>
      <c r="AC244" s="348"/>
      <c r="AD244" s="347"/>
      <c r="AE244" s="347"/>
      <c r="AF244" s="350"/>
      <c r="AG244" s="347"/>
      <c r="AJ244" s="351"/>
      <c r="AK244" s="352"/>
      <c r="AL244" s="352"/>
      <c r="AM244" s="353"/>
    </row>
    <row r="245" spans="11:39" s="342" customFormat="1">
      <c r="K245" s="343"/>
      <c r="L245" s="344"/>
      <c r="P245" s="345"/>
      <c r="Q245" s="346"/>
      <c r="R245" s="347"/>
      <c r="S245" s="345"/>
      <c r="T245" s="348"/>
      <c r="U245" s="347"/>
      <c r="V245" s="349"/>
      <c r="W245" s="348"/>
      <c r="X245" s="347"/>
      <c r="Y245" s="349"/>
      <c r="Z245" s="348"/>
      <c r="AA245" s="347"/>
      <c r="AB245" s="349"/>
      <c r="AC245" s="348"/>
      <c r="AD245" s="347"/>
      <c r="AE245" s="347"/>
      <c r="AF245" s="350"/>
      <c r="AG245" s="347"/>
      <c r="AJ245" s="351"/>
      <c r="AK245" s="352"/>
      <c r="AL245" s="352"/>
      <c r="AM245" s="353"/>
    </row>
    <row r="246" spans="11:39" s="342" customFormat="1">
      <c r="K246" s="343"/>
      <c r="L246" s="344"/>
      <c r="P246" s="345"/>
      <c r="Q246" s="346"/>
      <c r="R246" s="347"/>
      <c r="S246" s="345"/>
      <c r="T246" s="348"/>
      <c r="U246" s="347"/>
      <c r="V246" s="349"/>
      <c r="W246" s="348"/>
      <c r="X246" s="347"/>
      <c r="Y246" s="349"/>
      <c r="Z246" s="348"/>
      <c r="AA246" s="347"/>
      <c r="AB246" s="349"/>
      <c r="AC246" s="348"/>
      <c r="AD246" s="347"/>
      <c r="AE246" s="347"/>
      <c r="AF246" s="350"/>
      <c r="AG246" s="347"/>
      <c r="AJ246" s="351"/>
      <c r="AK246" s="352"/>
      <c r="AL246" s="352"/>
      <c r="AM246" s="353"/>
    </row>
    <row r="247" spans="11:39" s="342" customFormat="1">
      <c r="K247" s="343"/>
      <c r="L247" s="344"/>
      <c r="P247" s="345"/>
      <c r="Q247" s="346"/>
      <c r="R247" s="347"/>
      <c r="S247" s="345"/>
      <c r="T247" s="348"/>
      <c r="U247" s="347"/>
      <c r="V247" s="349"/>
      <c r="W247" s="348"/>
      <c r="X247" s="347"/>
      <c r="Y247" s="349"/>
      <c r="Z247" s="348"/>
      <c r="AA247" s="347"/>
      <c r="AB247" s="349"/>
      <c r="AC247" s="348"/>
      <c r="AD247" s="347"/>
      <c r="AE247" s="347"/>
      <c r="AF247" s="350"/>
      <c r="AG247" s="347"/>
      <c r="AJ247" s="351"/>
      <c r="AK247" s="352"/>
      <c r="AL247" s="352"/>
      <c r="AM247" s="353"/>
    </row>
    <row r="248" spans="11:39" s="342" customFormat="1">
      <c r="K248" s="343"/>
      <c r="L248" s="344"/>
      <c r="P248" s="345"/>
      <c r="Q248" s="346"/>
      <c r="R248" s="347"/>
      <c r="S248" s="345"/>
      <c r="T248" s="348"/>
      <c r="U248" s="347"/>
      <c r="V248" s="349"/>
      <c r="W248" s="348"/>
      <c r="X248" s="347"/>
      <c r="Y248" s="349"/>
      <c r="Z248" s="348"/>
      <c r="AA248" s="347"/>
      <c r="AB248" s="349"/>
      <c r="AC248" s="348"/>
      <c r="AD248" s="347"/>
      <c r="AE248" s="347"/>
      <c r="AF248" s="350"/>
      <c r="AG248" s="347"/>
      <c r="AJ248" s="351"/>
      <c r="AK248" s="352"/>
      <c r="AL248" s="352"/>
      <c r="AM248" s="353"/>
    </row>
    <row r="249" spans="11:39" s="342" customFormat="1">
      <c r="K249" s="343"/>
      <c r="L249" s="344"/>
      <c r="P249" s="345"/>
      <c r="Q249" s="346"/>
      <c r="R249" s="347"/>
      <c r="S249" s="345"/>
      <c r="T249" s="348"/>
      <c r="U249" s="347"/>
      <c r="V249" s="349"/>
      <c r="W249" s="348"/>
      <c r="X249" s="347"/>
      <c r="Y249" s="349"/>
      <c r="Z249" s="348"/>
      <c r="AA249" s="347"/>
      <c r="AB249" s="349"/>
      <c r="AC249" s="348"/>
      <c r="AD249" s="347"/>
      <c r="AE249" s="347"/>
      <c r="AF249" s="350"/>
      <c r="AG249" s="347"/>
      <c r="AJ249" s="351"/>
      <c r="AK249" s="352"/>
      <c r="AL249" s="352"/>
      <c r="AM249" s="353"/>
    </row>
    <row r="250" spans="11:39" s="342" customFormat="1">
      <c r="K250" s="343"/>
      <c r="L250" s="344"/>
      <c r="P250" s="345"/>
      <c r="Q250" s="346"/>
      <c r="R250" s="347"/>
      <c r="S250" s="345"/>
      <c r="T250" s="348"/>
      <c r="U250" s="347"/>
      <c r="V250" s="349"/>
      <c r="W250" s="348"/>
      <c r="X250" s="347"/>
      <c r="Y250" s="349"/>
      <c r="Z250" s="348"/>
      <c r="AA250" s="347"/>
      <c r="AB250" s="349"/>
      <c r="AC250" s="348"/>
      <c r="AD250" s="347"/>
      <c r="AE250" s="347"/>
      <c r="AF250" s="350"/>
      <c r="AG250" s="347"/>
      <c r="AJ250" s="351"/>
      <c r="AK250" s="352"/>
      <c r="AL250" s="352"/>
      <c r="AM250" s="353"/>
    </row>
    <row r="251" spans="11:39" s="342" customFormat="1">
      <c r="K251" s="343"/>
      <c r="L251" s="344"/>
      <c r="P251" s="345"/>
      <c r="Q251" s="346"/>
      <c r="R251" s="347"/>
      <c r="S251" s="345"/>
      <c r="T251" s="348"/>
      <c r="U251" s="347"/>
      <c r="V251" s="349"/>
      <c r="W251" s="348"/>
      <c r="X251" s="347"/>
      <c r="Y251" s="349"/>
      <c r="Z251" s="348"/>
      <c r="AA251" s="347"/>
      <c r="AB251" s="349"/>
      <c r="AC251" s="348"/>
      <c r="AD251" s="347"/>
      <c r="AE251" s="347"/>
      <c r="AF251" s="350"/>
      <c r="AG251" s="347"/>
      <c r="AJ251" s="351"/>
      <c r="AK251" s="352"/>
      <c r="AL251" s="352"/>
      <c r="AM251" s="353"/>
    </row>
    <row r="252" spans="11:39" s="342" customFormat="1">
      <c r="K252" s="343"/>
      <c r="L252" s="344"/>
      <c r="P252" s="345"/>
      <c r="Q252" s="346"/>
      <c r="R252" s="347"/>
      <c r="S252" s="345"/>
      <c r="T252" s="348"/>
      <c r="U252" s="347"/>
      <c r="V252" s="349"/>
      <c r="W252" s="348"/>
      <c r="X252" s="347"/>
      <c r="Y252" s="349"/>
      <c r="Z252" s="348"/>
      <c r="AA252" s="347"/>
      <c r="AB252" s="349"/>
      <c r="AC252" s="348"/>
      <c r="AD252" s="347"/>
      <c r="AE252" s="347"/>
      <c r="AF252" s="350"/>
      <c r="AG252" s="347"/>
      <c r="AJ252" s="351"/>
      <c r="AK252" s="352"/>
      <c r="AL252" s="352"/>
      <c r="AM252" s="353"/>
    </row>
    <row r="253" spans="11:39" s="342" customFormat="1">
      <c r="K253" s="343"/>
      <c r="L253" s="344"/>
      <c r="P253" s="345"/>
      <c r="Q253" s="346"/>
      <c r="R253" s="347"/>
      <c r="S253" s="345"/>
      <c r="T253" s="348"/>
      <c r="U253" s="347"/>
      <c r="V253" s="349"/>
      <c r="W253" s="348"/>
      <c r="X253" s="347"/>
      <c r="Y253" s="349"/>
      <c r="Z253" s="348"/>
      <c r="AA253" s="347"/>
      <c r="AB253" s="349"/>
      <c r="AC253" s="348"/>
      <c r="AD253" s="347"/>
      <c r="AE253" s="347"/>
      <c r="AF253" s="350"/>
      <c r="AG253" s="347"/>
      <c r="AJ253" s="351"/>
      <c r="AK253" s="352"/>
      <c r="AL253" s="352"/>
      <c r="AM253" s="353"/>
    </row>
    <row r="254" spans="11:39" s="342" customFormat="1">
      <c r="K254" s="343"/>
      <c r="L254" s="344"/>
      <c r="P254" s="345"/>
      <c r="Q254" s="346"/>
      <c r="R254" s="347"/>
      <c r="S254" s="345"/>
      <c r="T254" s="348"/>
      <c r="U254" s="347"/>
      <c r="V254" s="349"/>
      <c r="W254" s="348"/>
      <c r="X254" s="347"/>
      <c r="Y254" s="349"/>
      <c r="Z254" s="348"/>
      <c r="AA254" s="347"/>
      <c r="AB254" s="349"/>
      <c r="AC254" s="348"/>
      <c r="AD254" s="347"/>
      <c r="AE254" s="347"/>
      <c r="AF254" s="350"/>
      <c r="AG254" s="347"/>
      <c r="AJ254" s="351"/>
      <c r="AK254" s="352"/>
      <c r="AL254" s="352"/>
      <c r="AM254" s="353"/>
    </row>
    <row r="255" spans="11:39" s="342" customFormat="1">
      <c r="K255" s="343"/>
      <c r="L255" s="344"/>
      <c r="P255" s="345"/>
      <c r="Q255" s="346"/>
      <c r="R255" s="347"/>
      <c r="S255" s="345"/>
      <c r="T255" s="348"/>
      <c r="U255" s="347"/>
      <c r="V255" s="349"/>
      <c r="W255" s="348"/>
      <c r="X255" s="347"/>
      <c r="Y255" s="349"/>
      <c r="Z255" s="348"/>
      <c r="AA255" s="347"/>
      <c r="AB255" s="349"/>
      <c r="AC255" s="348"/>
      <c r="AD255" s="347"/>
      <c r="AE255" s="347"/>
      <c r="AF255" s="350"/>
      <c r="AG255" s="347"/>
      <c r="AJ255" s="351"/>
      <c r="AK255" s="352"/>
      <c r="AL255" s="352"/>
      <c r="AM255" s="353"/>
    </row>
    <row r="256" spans="11:39" s="342" customFormat="1">
      <c r="K256" s="343"/>
      <c r="L256" s="344"/>
      <c r="P256" s="345"/>
      <c r="Q256" s="346"/>
      <c r="R256" s="347"/>
      <c r="S256" s="345"/>
      <c r="T256" s="348"/>
      <c r="U256" s="347"/>
      <c r="V256" s="349"/>
      <c r="W256" s="348"/>
      <c r="X256" s="347"/>
      <c r="Y256" s="349"/>
      <c r="Z256" s="348"/>
      <c r="AA256" s="347"/>
      <c r="AB256" s="349"/>
      <c r="AC256" s="348"/>
      <c r="AD256" s="347"/>
      <c r="AE256" s="347"/>
      <c r="AF256" s="350"/>
      <c r="AG256" s="347"/>
      <c r="AJ256" s="351"/>
      <c r="AK256" s="352"/>
      <c r="AL256" s="352"/>
      <c r="AM256" s="353"/>
    </row>
    <row r="257" spans="11:39" s="342" customFormat="1">
      <c r="K257" s="343"/>
      <c r="L257" s="344"/>
      <c r="P257" s="345"/>
      <c r="Q257" s="346"/>
      <c r="R257" s="347"/>
      <c r="S257" s="345"/>
      <c r="T257" s="348"/>
      <c r="U257" s="347"/>
      <c r="V257" s="349"/>
      <c r="W257" s="348"/>
      <c r="X257" s="347"/>
      <c r="Y257" s="349"/>
      <c r="Z257" s="348"/>
      <c r="AA257" s="347"/>
      <c r="AB257" s="349"/>
      <c r="AC257" s="348"/>
      <c r="AD257" s="347"/>
      <c r="AE257" s="347"/>
      <c r="AF257" s="350"/>
      <c r="AG257" s="347"/>
      <c r="AJ257" s="351"/>
      <c r="AK257" s="352"/>
      <c r="AL257" s="352"/>
      <c r="AM257" s="353"/>
    </row>
    <row r="258" spans="11:39" s="342" customFormat="1">
      <c r="K258" s="343"/>
      <c r="L258" s="344"/>
      <c r="P258" s="345"/>
      <c r="Q258" s="346"/>
      <c r="R258" s="347"/>
      <c r="S258" s="345"/>
      <c r="T258" s="348"/>
      <c r="U258" s="347"/>
      <c r="V258" s="349"/>
      <c r="W258" s="348"/>
      <c r="X258" s="347"/>
      <c r="Y258" s="349"/>
      <c r="Z258" s="348"/>
      <c r="AA258" s="347"/>
      <c r="AB258" s="349"/>
      <c r="AC258" s="348"/>
      <c r="AD258" s="347"/>
      <c r="AE258" s="347"/>
      <c r="AF258" s="350"/>
      <c r="AG258" s="347"/>
      <c r="AJ258" s="351"/>
      <c r="AK258" s="352"/>
      <c r="AL258" s="352"/>
      <c r="AM258" s="353"/>
    </row>
    <row r="259" spans="11:39" s="342" customFormat="1">
      <c r="K259" s="343"/>
      <c r="L259" s="344"/>
      <c r="P259" s="345"/>
      <c r="Q259" s="346"/>
      <c r="R259" s="347"/>
      <c r="S259" s="345"/>
      <c r="T259" s="348"/>
      <c r="U259" s="347"/>
      <c r="V259" s="349"/>
      <c r="W259" s="348"/>
      <c r="X259" s="347"/>
      <c r="Y259" s="349"/>
      <c r="Z259" s="348"/>
      <c r="AA259" s="347"/>
      <c r="AB259" s="349"/>
      <c r="AC259" s="348"/>
      <c r="AD259" s="347"/>
      <c r="AE259" s="347"/>
      <c r="AF259" s="350"/>
      <c r="AG259" s="347"/>
      <c r="AJ259" s="351"/>
      <c r="AK259" s="352"/>
      <c r="AL259" s="352"/>
      <c r="AM259" s="353"/>
    </row>
    <row r="260" spans="11:39" s="342" customFormat="1">
      <c r="K260" s="343"/>
      <c r="L260" s="344"/>
      <c r="P260" s="345"/>
      <c r="Q260" s="346"/>
      <c r="R260" s="347"/>
      <c r="S260" s="345"/>
      <c r="T260" s="348"/>
      <c r="U260" s="347"/>
      <c r="V260" s="349"/>
      <c r="W260" s="348"/>
      <c r="X260" s="347"/>
      <c r="Y260" s="349"/>
      <c r="Z260" s="348"/>
      <c r="AA260" s="347"/>
      <c r="AB260" s="349"/>
      <c r="AC260" s="348"/>
      <c r="AD260" s="347"/>
      <c r="AE260" s="347"/>
      <c r="AF260" s="350"/>
      <c r="AG260" s="347"/>
      <c r="AJ260" s="351"/>
      <c r="AK260" s="352"/>
      <c r="AL260" s="352"/>
      <c r="AM260" s="353"/>
    </row>
    <row r="261" spans="11:39" s="342" customFormat="1">
      <c r="K261" s="343"/>
      <c r="L261" s="344"/>
      <c r="P261" s="345"/>
      <c r="Q261" s="346"/>
      <c r="R261" s="347"/>
      <c r="S261" s="345"/>
      <c r="T261" s="348"/>
      <c r="U261" s="347"/>
      <c r="V261" s="349"/>
      <c r="W261" s="348"/>
      <c r="X261" s="347"/>
      <c r="Y261" s="349"/>
      <c r="Z261" s="348"/>
      <c r="AA261" s="347"/>
      <c r="AB261" s="349"/>
      <c r="AC261" s="348"/>
      <c r="AD261" s="347"/>
      <c r="AE261" s="347"/>
      <c r="AF261" s="350"/>
      <c r="AG261" s="347"/>
      <c r="AJ261" s="351"/>
      <c r="AK261" s="352"/>
      <c r="AL261" s="352"/>
      <c r="AM261" s="353"/>
    </row>
    <row r="262" spans="11:39" s="342" customFormat="1">
      <c r="K262" s="343"/>
      <c r="L262" s="344"/>
      <c r="P262" s="345"/>
      <c r="Q262" s="346"/>
      <c r="R262" s="347"/>
      <c r="S262" s="345"/>
      <c r="T262" s="348"/>
      <c r="U262" s="347"/>
      <c r="V262" s="349"/>
      <c r="W262" s="348"/>
      <c r="X262" s="347"/>
      <c r="Y262" s="349"/>
      <c r="Z262" s="348"/>
      <c r="AA262" s="347"/>
      <c r="AB262" s="349"/>
      <c r="AC262" s="348"/>
      <c r="AD262" s="347"/>
      <c r="AE262" s="347"/>
      <c r="AF262" s="350"/>
      <c r="AG262" s="347"/>
      <c r="AJ262" s="351"/>
      <c r="AK262" s="352"/>
      <c r="AL262" s="352"/>
      <c r="AM262" s="353"/>
    </row>
    <row r="263" spans="11:39" s="342" customFormat="1">
      <c r="K263" s="343"/>
      <c r="L263" s="344"/>
      <c r="P263" s="345"/>
      <c r="Q263" s="346"/>
      <c r="R263" s="347"/>
      <c r="S263" s="345"/>
      <c r="T263" s="348"/>
      <c r="U263" s="347"/>
      <c r="V263" s="349"/>
      <c r="W263" s="348"/>
      <c r="X263" s="347"/>
      <c r="Y263" s="349"/>
      <c r="Z263" s="348"/>
      <c r="AA263" s="347"/>
      <c r="AB263" s="349"/>
      <c r="AC263" s="348"/>
      <c r="AD263" s="347"/>
      <c r="AE263" s="347"/>
      <c r="AF263" s="350"/>
      <c r="AG263" s="347"/>
      <c r="AJ263" s="351"/>
      <c r="AK263" s="352"/>
      <c r="AL263" s="352"/>
      <c r="AM263" s="353"/>
    </row>
    <row r="264" spans="11:39" s="342" customFormat="1">
      <c r="K264" s="343"/>
      <c r="L264" s="344"/>
      <c r="P264" s="345"/>
      <c r="Q264" s="346"/>
      <c r="R264" s="347"/>
      <c r="S264" s="345"/>
      <c r="T264" s="348"/>
      <c r="U264" s="347"/>
      <c r="V264" s="349"/>
      <c r="W264" s="348"/>
      <c r="X264" s="347"/>
      <c r="Y264" s="349"/>
      <c r="Z264" s="348"/>
      <c r="AA264" s="347"/>
      <c r="AB264" s="349"/>
      <c r="AC264" s="348"/>
      <c r="AD264" s="347"/>
      <c r="AE264" s="347"/>
      <c r="AF264" s="350"/>
      <c r="AG264" s="347"/>
      <c r="AJ264" s="351"/>
      <c r="AK264" s="352"/>
      <c r="AL264" s="352"/>
      <c r="AM264" s="353"/>
    </row>
    <row r="265" spans="11:39" s="342" customFormat="1">
      <c r="K265" s="343"/>
      <c r="L265" s="344"/>
      <c r="P265" s="345"/>
      <c r="Q265" s="346"/>
      <c r="R265" s="347"/>
      <c r="S265" s="345"/>
      <c r="T265" s="348"/>
      <c r="U265" s="347"/>
      <c r="V265" s="349"/>
      <c r="W265" s="348"/>
      <c r="X265" s="347"/>
      <c r="Y265" s="349"/>
      <c r="Z265" s="348"/>
      <c r="AA265" s="347"/>
      <c r="AB265" s="349"/>
      <c r="AC265" s="348"/>
      <c r="AD265" s="347"/>
      <c r="AE265" s="347"/>
      <c r="AF265" s="350"/>
      <c r="AG265" s="347"/>
      <c r="AJ265" s="351"/>
      <c r="AK265" s="352"/>
      <c r="AL265" s="352"/>
      <c r="AM265" s="353"/>
    </row>
    <row r="266" spans="11:39" s="342" customFormat="1">
      <c r="K266" s="343"/>
      <c r="L266" s="344"/>
      <c r="P266" s="345"/>
      <c r="Q266" s="346"/>
      <c r="R266" s="347"/>
      <c r="S266" s="345"/>
      <c r="T266" s="348"/>
      <c r="U266" s="347"/>
      <c r="V266" s="349"/>
      <c r="W266" s="348"/>
      <c r="X266" s="347"/>
      <c r="Y266" s="349"/>
      <c r="Z266" s="348"/>
      <c r="AA266" s="347"/>
      <c r="AB266" s="349"/>
      <c r="AC266" s="348"/>
      <c r="AD266" s="347"/>
      <c r="AE266" s="347"/>
      <c r="AF266" s="350"/>
      <c r="AG266" s="347"/>
      <c r="AJ266" s="351"/>
      <c r="AK266" s="352"/>
      <c r="AL266" s="352"/>
      <c r="AM266" s="353"/>
    </row>
    <row r="267" spans="11:39" s="342" customFormat="1">
      <c r="K267" s="343"/>
      <c r="L267" s="344"/>
      <c r="P267" s="345"/>
      <c r="Q267" s="346"/>
      <c r="R267" s="347"/>
      <c r="S267" s="345"/>
      <c r="T267" s="348"/>
      <c r="U267" s="347"/>
      <c r="V267" s="349"/>
      <c r="W267" s="348"/>
      <c r="X267" s="347"/>
      <c r="Y267" s="349"/>
      <c r="Z267" s="348"/>
      <c r="AA267" s="347"/>
      <c r="AB267" s="349"/>
      <c r="AC267" s="348"/>
      <c r="AD267" s="347"/>
      <c r="AE267" s="347"/>
      <c r="AF267" s="350"/>
      <c r="AG267" s="347"/>
      <c r="AJ267" s="351"/>
      <c r="AK267" s="352"/>
      <c r="AL267" s="352"/>
      <c r="AM267" s="353"/>
    </row>
    <row r="268" spans="11:39" s="342" customFormat="1">
      <c r="K268" s="343"/>
      <c r="L268" s="344"/>
      <c r="P268" s="345"/>
      <c r="Q268" s="346"/>
      <c r="R268" s="347"/>
      <c r="S268" s="345"/>
      <c r="T268" s="348"/>
      <c r="U268" s="347"/>
      <c r="V268" s="349"/>
      <c r="W268" s="348"/>
      <c r="X268" s="347"/>
      <c r="Y268" s="349"/>
      <c r="Z268" s="348"/>
      <c r="AA268" s="347"/>
      <c r="AB268" s="349"/>
      <c r="AC268" s="348"/>
      <c r="AD268" s="347"/>
      <c r="AE268" s="347"/>
      <c r="AF268" s="350"/>
      <c r="AG268" s="347"/>
      <c r="AJ268" s="351"/>
      <c r="AK268" s="352"/>
      <c r="AL268" s="352"/>
      <c r="AM268" s="353"/>
    </row>
    <row r="269" spans="11:39" s="342" customFormat="1">
      <c r="K269" s="343"/>
      <c r="L269" s="344"/>
      <c r="P269" s="345"/>
      <c r="Q269" s="346"/>
      <c r="R269" s="347"/>
      <c r="S269" s="345"/>
      <c r="T269" s="348"/>
      <c r="U269" s="347"/>
      <c r="V269" s="349"/>
      <c r="W269" s="348"/>
      <c r="X269" s="347"/>
      <c r="Y269" s="349"/>
      <c r="Z269" s="348"/>
      <c r="AA269" s="347"/>
      <c r="AB269" s="349"/>
      <c r="AC269" s="348"/>
      <c r="AD269" s="347"/>
      <c r="AE269" s="347"/>
      <c r="AF269" s="350"/>
      <c r="AG269" s="347"/>
      <c r="AJ269" s="351"/>
      <c r="AK269" s="352"/>
      <c r="AL269" s="352"/>
      <c r="AM269" s="353"/>
    </row>
    <row r="270" spans="11:39" s="342" customFormat="1">
      <c r="K270" s="343"/>
      <c r="L270" s="344"/>
      <c r="P270" s="345"/>
      <c r="Q270" s="346"/>
      <c r="R270" s="347"/>
      <c r="S270" s="345"/>
      <c r="T270" s="348"/>
      <c r="U270" s="347"/>
      <c r="V270" s="349"/>
      <c r="W270" s="348"/>
      <c r="X270" s="347"/>
      <c r="Y270" s="349"/>
      <c r="Z270" s="348"/>
      <c r="AA270" s="347"/>
      <c r="AB270" s="349"/>
      <c r="AC270" s="348"/>
      <c r="AD270" s="347"/>
      <c r="AE270" s="347"/>
      <c r="AF270" s="350"/>
      <c r="AG270" s="347"/>
      <c r="AJ270" s="351"/>
      <c r="AK270" s="352"/>
      <c r="AL270" s="352"/>
      <c r="AM270" s="353"/>
    </row>
    <row r="271" spans="11:39" s="342" customFormat="1">
      <c r="K271" s="343"/>
      <c r="L271" s="344"/>
      <c r="P271" s="345"/>
      <c r="Q271" s="346"/>
      <c r="R271" s="347"/>
      <c r="S271" s="345"/>
      <c r="T271" s="348"/>
      <c r="U271" s="347"/>
      <c r="V271" s="349"/>
      <c r="W271" s="348"/>
      <c r="X271" s="347"/>
      <c r="Y271" s="349"/>
      <c r="Z271" s="348"/>
      <c r="AA271" s="347"/>
      <c r="AB271" s="349"/>
      <c r="AC271" s="348"/>
      <c r="AD271" s="347"/>
      <c r="AE271" s="347"/>
      <c r="AF271" s="350"/>
      <c r="AG271" s="347"/>
      <c r="AJ271" s="351"/>
      <c r="AK271" s="352"/>
      <c r="AL271" s="352"/>
      <c r="AM271" s="353"/>
    </row>
    <row r="272" spans="11:39" s="342" customFormat="1">
      <c r="K272" s="343"/>
      <c r="L272" s="344"/>
      <c r="P272" s="345"/>
      <c r="Q272" s="346"/>
      <c r="R272" s="347"/>
      <c r="S272" s="345"/>
      <c r="T272" s="348"/>
      <c r="U272" s="347"/>
      <c r="V272" s="349"/>
      <c r="W272" s="348"/>
      <c r="X272" s="347"/>
      <c r="Y272" s="349"/>
      <c r="Z272" s="348"/>
      <c r="AA272" s="347"/>
      <c r="AB272" s="349"/>
      <c r="AC272" s="348"/>
      <c r="AD272" s="347"/>
      <c r="AE272" s="347"/>
      <c r="AF272" s="350"/>
      <c r="AG272" s="347"/>
      <c r="AJ272" s="351"/>
      <c r="AK272" s="352"/>
      <c r="AL272" s="352"/>
      <c r="AM272" s="353"/>
    </row>
    <row r="273" spans="11:39" s="342" customFormat="1">
      <c r="K273" s="343"/>
      <c r="L273" s="344"/>
      <c r="P273" s="345"/>
      <c r="Q273" s="346"/>
      <c r="R273" s="347"/>
      <c r="S273" s="345"/>
      <c r="T273" s="348"/>
      <c r="U273" s="347"/>
      <c r="V273" s="349"/>
      <c r="W273" s="348"/>
      <c r="X273" s="347"/>
      <c r="Y273" s="349"/>
      <c r="Z273" s="348"/>
      <c r="AA273" s="347"/>
      <c r="AB273" s="349"/>
      <c r="AC273" s="348"/>
      <c r="AD273" s="347"/>
      <c r="AE273" s="347"/>
      <c r="AF273" s="350"/>
      <c r="AG273" s="347"/>
      <c r="AJ273" s="351"/>
      <c r="AK273" s="352"/>
      <c r="AL273" s="352"/>
      <c r="AM273" s="353"/>
    </row>
    <row r="274" spans="11:39" s="342" customFormat="1">
      <c r="K274" s="343"/>
      <c r="L274" s="344"/>
      <c r="P274" s="345"/>
      <c r="Q274" s="346"/>
      <c r="R274" s="347"/>
      <c r="S274" s="345"/>
      <c r="T274" s="348"/>
      <c r="U274" s="347"/>
      <c r="V274" s="349"/>
      <c r="W274" s="348"/>
      <c r="X274" s="347"/>
      <c r="Y274" s="349"/>
      <c r="Z274" s="348"/>
      <c r="AA274" s="347"/>
      <c r="AB274" s="349"/>
      <c r="AC274" s="348"/>
      <c r="AD274" s="347"/>
      <c r="AE274" s="347"/>
      <c r="AF274" s="350"/>
      <c r="AG274" s="347"/>
      <c r="AJ274" s="351"/>
      <c r="AK274" s="352"/>
      <c r="AL274" s="352"/>
      <c r="AM274" s="353"/>
    </row>
    <row r="275" spans="11:39" s="342" customFormat="1">
      <c r="K275" s="343"/>
      <c r="L275" s="344"/>
      <c r="P275" s="345"/>
      <c r="Q275" s="346"/>
      <c r="R275" s="347"/>
      <c r="S275" s="345"/>
      <c r="T275" s="348"/>
      <c r="U275" s="347"/>
      <c r="V275" s="349"/>
      <c r="W275" s="348"/>
      <c r="X275" s="347"/>
      <c r="Y275" s="349"/>
      <c r="Z275" s="348"/>
      <c r="AA275" s="347"/>
      <c r="AB275" s="349"/>
      <c r="AC275" s="348"/>
      <c r="AD275" s="347"/>
      <c r="AE275" s="347"/>
      <c r="AF275" s="350"/>
      <c r="AG275" s="347"/>
      <c r="AJ275" s="351"/>
      <c r="AK275" s="352"/>
      <c r="AL275" s="352"/>
      <c r="AM275" s="353"/>
    </row>
    <row r="276" spans="11:39" s="342" customFormat="1">
      <c r="K276" s="343"/>
      <c r="L276" s="344"/>
      <c r="P276" s="345"/>
      <c r="Q276" s="346"/>
      <c r="R276" s="347"/>
      <c r="S276" s="345"/>
      <c r="T276" s="348"/>
      <c r="U276" s="347"/>
      <c r="V276" s="349"/>
      <c r="W276" s="348"/>
      <c r="X276" s="347"/>
      <c r="Y276" s="349"/>
      <c r="Z276" s="348"/>
      <c r="AA276" s="347"/>
      <c r="AB276" s="349"/>
      <c r="AC276" s="348"/>
      <c r="AD276" s="347"/>
      <c r="AE276" s="347"/>
      <c r="AF276" s="350"/>
      <c r="AG276" s="347"/>
      <c r="AJ276" s="351"/>
      <c r="AK276" s="352"/>
      <c r="AL276" s="352"/>
      <c r="AM276" s="353"/>
    </row>
    <row r="277" spans="11:39" s="342" customFormat="1">
      <c r="K277" s="343"/>
      <c r="L277" s="344"/>
      <c r="P277" s="345"/>
      <c r="Q277" s="346"/>
      <c r="R277" s="347"/>
      <c r="S277" s="345"/>
      <c r="T277" s="348"/>
      <c r="U277" s="347"/>
      <c r="V277" s="349"/>
      <c r="W277" s="348"/>
      <c r="X277" s="347"/>
      <c r="Y277" s="349"/>
      <c r="Z277" s="348"/>
      <c r="AA277" s="347"/>
      <c r="AB277" s="349"/>
      <c r="AC277" s="348"/>
      <c r="AD277" s="347"/>
      <c r="AE277" s="347"/>
      <c r="AF277" s="350"/>
      <c r="AG277" s="347"/>
      <c r="AJ277" s="351"/>
      <c r="AK277" s="352"/>
      <c r="AL277" s="352"/>
      <c r="AM277" s="353"/>
    </row>
    <row r="278" spans="11:39" s="342" customFormat="1">
      <c r="K278" s="343"/>
      <c r="L278" s="344"/>
      <c r="P278" s="345"/>
      <c r="Q278" s="346"/>
      <c r="R278" s="347"/>
      <c r="S278" s="345"/>
      <c r="T278" s="348"/>
      <c r="U278" s="347"/>
      <c r="V278" s="349"/>
      <c r="W278" s="348"/>
      <c r="X278" s="347"/>
      <c r="Y278" s="349"/>
      <c r="Z278" s="348"/>
      <c r="AA278" s="347"/>
      <c r="AB278" s="349"/>
      <c r="AC278" s="348"/>
      <c r="AD278" s="347"/>
      <c r="AE278" s="347"/>
      <c r="AF278" s="350"/>
      <c r="AG278" s="347"/>
      <c r="AJ278" s="351"/>
      <c r="AK278" s="352"/>
      <c r="AL278" s="352"/>
      <c r="AM278" s="353"/>
    </row>
    <row r="279" spans="11:39" s="342" customFormat="1">
      <c r="K279" s="343"/>
      <c r="L279" s="344"/>
      <c r="P279" s="345"/>
      <c r="Q279" s="346"/>
      <c r="R279" s="347"/>
      <c r="S279" s="345"/>
      <c r="T279" s="348"/>
      <c r="U279" s="347"/>
      <c r="V279" s="349"/>
      <c r="W279" s="348"/>
      <c r="X279" s="347"/>
      <c r="Y279" s="349"/>
      <c r="Z279" s="348"/>
      <c r="AA279" s="347"/>
      <c r="AB279" s="349"/>
      <c r="AC279" s="348"/>
      <c r="AD279" s="347"/>
      <c r="AE279" s="347"/>
      <c r="AF279" s="350"/>
      <c r="AG279" s="347"/>
      <c r="AJ279" s="351"/>
      <c r="AK279" s="352"/>
      <c r="AL279" s="352"/>
      <c r="AM279" s="353"/>
    </row>
    <row r="280" spans="11:39" s="342" customFormat="1">
      <c r="K280" s="343"/>
      <c r="L280" s="344"/>
      <c r="P280" s="345"/>
      <c r="Q280" s="346"/>
      <c r="R280" s="347"/>
      <c r="S280" s="345"/>
      <c r="T280" s="348"/>
      <c r="U280" s="347"/>
      <c r="V280" s="349"/>
      <c r="W280" s="348"/>
      <c r="X280" s="347"/>
      <c r="Y280" s="349"/>
      <c r="Z280" s="348"/>
      <c r="AA280" s="347"/>
      <c r="AB280" s="349"/>
      <c r="AC280" s="348"/>
      <c r="AD280" s="347"/>
      <c r="AE280" s="347"/>
      <c r="AF280" s="350"/>
      <c r="AG280" s="347"/>
      <c r="AJ280" s="351"/>
      <c r="AK280" s="352"/>
      <c r="AL280" s="352"/>
      <c r="AM280" s="353"/>
    </row>
    <row r="281" spans="11:39" s="342" customFormat="1">
      <c r="K281" s="343"/>
      <c r="L281" s="344"/>
      <c r="P281" s="345"/>
      <c r="Q281" s="346"/>
      <c r="R281" s="347"/>
      <c r="S281" s="345"/>
      <c r="T281" s="348"/>
      <c r="U281" s="347"/>
      <c r="V281" s="349"/>
      <c r="W281" s="348"/>
      <c r="X281" s="347"/>
      <c r="Y281" s="349"/>
      <c r="Z281" s="348"/>
      <c r="AA281" s="347"/>
      <c r="AB281" s="349"/>
      <c r="AC281" s="348"/>
      <c r="AD281" s="347"/>
      <c r="AE281" s="347"/>
      <c r="AF281" s="350"/>
      <c r="AG281" s="347"/>
      <c r="AJ281" s="351"/>
      <c r="AK281" s="352"/>
      <c r="AL281" s="352"/>
      <c r="AM281" s="353"/>
    </row>
    <row r="282" spans="11:39" s="342" customFormat="1">
      <c r="K282" s="343"/>
      <c r="L282" s="344"/>
      <c r="P282" s="345"/>
      <c r="Q282" s="346"/>
      <c r="R282" s="347"/>
      <c r="S282" s="345"/>
      <c r="T282" s="348"/>
      <c r="U282" s="347"/>
      <c r="V282" s="349"/>
      <c r="W282" s="348"/>
      <c r="X282" s="347"/>
      <c r="Y282" s="349"/>
      <c r="Z282" s="348"/>
      <c r="AA282" s="347"/>
      <c r="AB282" s="349"/>
      <c r="AC282" s="348"/>
      <c r="AD282" s="347"/>
      <c r="AE282" s="347"/>
      <c r="AF282" s="350"/>
      <c r="AG282" s="347"/>
      <c r="AJ282" s="351"/>
      <c r="AK282" s="352"/>
      <c r="AL282" s="352"/>
      <c r="AM282" s="353"/>
    </row>
    <row r="283" spans="11:39" s="342" customFormat="1">
      <c r="K283" s="343"/>
      <c r="L283" s="344"/>
      <c r="P283" s="345"/>
      <c r="Q283" s="346"/>
      <c r="R283" s="347"/>
      <c r="S283" s="345"/>
      <c r="T283" s="348"/>
      <c r="U283" s="347"/>
      <c r="V283" s="349"/>
      <c r="W283" s="348"/>
      <c r="X283" s="347"/>
      <c r="Y283" s="349"/>
      <c r="Z283" s="348"/>
      <c r="AA283" s="347"/>
      <c r="AB283" s="349"/>
      <c r="AC283" s="348"/>
      <c r="AD283" s="347"/>
      <c r="AE283" s="347"/>
      <c r="AF283" s="350"/>
      <c r="AG283" s="347"/>
      <c r="AJ283" s="351"/>
      <c r="AK283" s="352"/>
      <c r="AL283" s="352"/>
      <c r="AM283" s="353"/>
    </row>
    <row r="284" spans="11:39" s="342" customFormat="1">
      <c r="K284" s="343"/>
      <c r="L284" s="344"/>
      <c r="P284" s="345"/>
      <c r="Q284" s="346"/>
      <c r="R284" s="347"/>
      <c r="S284" s="345"/>
      <c r="T284" s="348"/>
      <c r="U284" s="347"/>
      <c r="V284" s="349"/>
      <c r="W284" s="348"/>
      <c r="X284" s="347"/>
      <c r="Y284" s="349"/>
      <c r="Z284" s="348"/>
      <c r="AA284" s="347"/>
      <c r="AB284" s="349"/>
      <c r="AC284" s="348"/>
      <c r="AD284" s="347"/>
      <c r="AE284" s="347"/>
      <c r="AF284" s="350"/>
      <c r="AG284" s="347"/>
      <c r="AJ284" s="351"/>
      <c r="AK284" s="352"/>
      <c r="AL284" s="352"/>
      <c r="AM284" s="353"/>
    </row>
    <row r="285" spans="11:39" s="342" customFormat="1">
      <c r="K285" s="343"/>
      <c r="L285" s="344"/>
      <c r="P285" s="345"/>
      <c r="Q285" s="346"/>
      <c r="R285" s="347"/>
      <c r="S285" s="345"/>
      <c r="T285" s="348"/>
      <c r="U285" s="347"/>
      <c r="V285" s="349"/>
      <c r="W285" s="348"/>
      <c r="X285" s="347"/>
      <c r="Y285" s="349"/>
      <c r="Z285" s="348"/>
      <c r="AA285" s="347"/>
      <c r="AB285" s="349"/>
      <c r="AC285" s="348"/>
      <c r="AD285" s="347"/>
      <c r="AE285" s="347"/>
      <c r="AF285" s="350"/>
      <c r="AG285" s="347"/>
      <c r="AJ285" s="351"/>
      <c r="AK285" s="352"/>
      <c r="AL285" s="352"/>
      <c r="AM285" s="353"/>
    </row>
    <row r="286" spans="11:39" s="342" customFormat="1">
      <c r="K286" s="343"/>
      <c r="L286" s="344"/>
      <c r="P286" s="345"/>
      <c r="Q286" s="346"/>
      <c r="R286" s="347"/>
      <c r="S286" s="345"/>
      <c r="T286" s="348"/>
      <c r="U286" s="347"/>
      <c r="V286" s="349"/>
      <c r="W286" s="348"/>
      <c r="X286" s="347"/>
      <c r="Y286" s="349"/>
      <c r="Z286" s="348"/>
      <c r="AA286" s="347"/>
      <c r="AB286" s="349"/>
      <c r="AC286" s="348"/>
      <c r="AD286" s="347"/>
      <c r="AE286" s="347"/>
      <c r="AF286" s="350"/>
      <c r="AG286" s="347"/>
      <c r="AJ286" s="351"/>
      <c r="AK286" s="352"/>
      <c r="AL286" s="352"/>
      <c r="AM286" s="353"/>
    </row>
    <row r="287" spans="11:39" s="342" customFormat="1">
      <c r="K287" s="343"/>
      <c r="L287" s="344"/>
      <c r="P287" s="345"/>
      <c r="Q287" s="346"/>
      <c r="R287" s="347"/>
      <c r="S287" s="345"/>
      <c r="T287" s="348"/>
      <c r="U287" s="347"/>
      <c r="V287" s="349"/>
      <c r="W287" s="348"/>
      <c r="X287" s="347"/>
      <c r="Y287" s="349"/>
      <c r="Z287" s="348"/>
      <c r="AA287" s="347"/>
      <c r="AB287" s="349"/>
      <c r="AC287" s="348"/>
      <c r="AD287" s="347"/>
      <c r="AE287" s="347"/>
      <c r="AF287" s="350"/>
      <c r="AG287" s="347"/>
      <c r="AJ287" s="351"/>
      <c r="AK287" s="352"/>
      <c r="AL287" s="352"/>
      <c r="AM287" s="353"/>
    </row>
    <row r="288" spans="11:39" s="342" customFormat="1">
      <c r="K288" s="343"/>
      <c r="L288" s="344"/>
      <c r="P288" s="345"/>
      <c r="Q288" s="346"/>
      <c r="R288" s="347"/>
      <c r="S288" s="345"/>
      <c r="T288" s="348"/>
      <c r="U288" s="347"/>
      <c r="V288" s="349"/>
      <c r="W288" s="348"/>
      <c r="X288" s="347"/>
      <c r="Y288" s="349"/>
      <c r="Z288" s="348"/>
      <c r="AA288" s="347"/>
      <c r="AB288" s="349"/>
      <c r="AC288" s="348"/>
      <c r="AD288" s="347"/>
      <c r="AE288" s="347"/>
      <c r="AF288" s="350"/>
      <c r="AG288" s="347"/>
      <c r="AJ288" s="351"/>
      <c r="AK288" s="352"/>
      <c r="AL288" s="352"/>
      <c r="AM288" s="353"/>
    </row>
    <row r="289" spans="11:39" s="342" customFormat="1">
      <c r="K289" s="343"/>
      <c r="L289" s="344"/>
      <c r="P289" s="345"/>
      <c r="Q289" s="346"/>
      <c r="R289" s="347"/>
      <c r="S289" s="345"/>
      <c r="T289" s="348"/>
      <c r="U289" s="347"/>
      <c r="V289" s="349"/>
      <c r="W289" s="348"/>
      <c r="X289" s="347"/>
      <c r="Y289" s="349"/>
      <c r="Z289" s="348"/>
      <c r="AA289" s="347"/>
      <c r="AB289" s="349"/>
      <c r="AC289" s="348"/>
      <c r="AD289" s="347"/>
      <c r="AE289" s="347"/>
      <c r="AF289" s="350"/>
      <c r="AG289" s="347"/>
      <c r="AJ289" s="351"/>
      <c r="AK289" s="352"/>
      <c r="AL289" s="352"/>
      <c r="AM289" s="353"/>
    </row>
    <row r="290" spans="11:39" s="342" customFormat="1">
      <c r="K290" s="343"/>
      <c r="L290" s="344"/>
      <c r="P290" s="345"/>
      <c r="Q290" s="346"/>
      <c r="R290" s="347"/>
      <c r="S290" s="345"/>
      <c r="T290" s="348"/>
      <c r="U290" s="347"/>
      <c r="V290" s="349"/>
      <c r="W290" s="348"/>
      <c r="X290" s="347"/>
      <c r="Y290" s="349"/>
      <c r="Z290" s="348"/>
      <c r="AA290" s="347"/>
      <c r="AB290" s="349"/>
      <c r="AC290" s="348"/>
      <c r="AD290" s="347"/>
      <c r="AE290" s="347"/>
      <c r="AF290" s="350"/>
      <c r="AG290" s="347"/>
      <c r="AJ290" s="351"/>
      <c r="AK290" s="352"/>
      <c r="AL290" s="352"/>
      <c r="AM290" s="353"/>
    </row>
    <row r="291" spans="11:39" s="342" customFormat="1">
      <c r="K291" s="343"/>
      <c r="L291" s="344"/>
      <c r="P291" s="345"/>
      <c r="Q291" s="346"/>
      <c r="R291" s="347"/>
      <c r="S291" s="345"/>
      <c r="T291" s="348"/>
      <c r="U291" s="347"/>
      <c r="V291" s="349"/>
      <c r="W291" s="348"/>
      <c r="X291" s="347"/>
      <c r="Y291" s="349"/>
      <c r="Z291" s="348"/>
      <c r="AA291" s="347"/>
      <c r="AB291" s="349"/>
      <c r="AC291" s="348"/>
      <c r="AD291" s="347"/>
      <c r="AE291" s="347"/>
      <c r="AF291" s="350"/>
      <c r="AG291" s="347"/>
      <c r="AJ291" s="351"/>
      <c r="AK291" s="352"/>
      <c r="AL291" s="352"/>
      <c r="AM291" s="353"/>
    </row>
    <row r="292" spans="11:39" s="342" customFormat="1">
      <c r="K292" s="343"/>
      <c r="L292" s="344"/>
      <c r="P292" s="345"/>
      <c r="Q292" s="346"/>
      <c r="R292" s="347"/>
      <c r="S292" s="345"/>
      <c r="T292" s="348"/>
      <c r="U292" s="347"/>
      <c r="V292" s="349"/>
      <c r="W292" s="348"/>
      <c r="X292" s="347"/>
      <c r="Y292" s="349"/>
      <c r="Z292" s="348"/>
      <c r="AA292" s="347"/>
      <c r="AB292" s="349"/>
      <c r="AC292" s="348"/>
      <c r="AD292" s="347"/>
      <c r="AE292" s="347"/>
      <c r="AF292" s="350"/>
      <c r="AG292" s="347"/>
      <c r="AJ292" s="351"/>
      <c r="AK292" s="352"/>
      <c r="AL292" s="352"/>
      <c r="AM292" s="353"/>
    </row>
    <row r="293" spans="11:39" s="342" customFormat="1">
      <c r="K293" s="343"/>
      <c r="L293" s="344"/>
      <c r="P293" s="345"/>
      <c r="Q293" s="346"/>
      <c r="R293" s="347"/>
      <c r="S293" s="345"/>
      <c r="T293" s="348"/>
      <c r="U293" s="347"/>
      <c r="V293" s="349"/>
      <c r="W293" s="348"/>
      <c r="X293" s="347"/>
      <c r="Y293" s="349"/>
      <c r="Z293" s="348"/>
      <c r="AA293" s="347"/>
      <c r="AB293" s="349"/>
      <c r="AC293" s="348"/>
      <c r="AD293" s="347"/>
      <c r="AE293" s="347"/>
      <c r="AF293" s="350"/>
      <c r="AG293" s="347"/>
      <c r="AJ293" s="351"/>
      <c r="AK293" s="352"/>
      <c r="AL293" s="352"/>
      <c r="AM293" s="353"/>
    </row>
    <row r="294" spans="11:39" s="342" customFormat="1">
      <c r="K294" s="343"/>
      <c r="L294" s="344"/>
      <c r="P294" s="345"/>
      <c r="Q294" s="346"/>
      <c r="R294" s="347"/>
      <c r="S294" s="345"/>
      <c r="T294" s="348"/>
      <c r="U294" s="347"/>
      <c r="V294" s="349"/>
      <c r="W294" s="348"/>
      <c r="X294" s="347"/>
      <c r="Y294" s="349"/>
      <c r="Z294" s="348"/>
      <c r="AA294" s="347"/>
      <c r="AB294" s="349"/>
      <c r="AC294" s="348"/>
      <c r="AD294" s="347"/>
      <c r="AE294" s="347"/>
      <c r="AF294" s="350"/>
      <c r="AG294" s="347"/>
      <c r="AJ294" s="351"/>
      <c r="AK294" s="352"/>
      <c r="AL294" s="352"/>
      <c r="AM294" s="353"/>
    </row>
    <row r="295" spans="11:39" s="342" customFormat="1">
      <c r="K295" s="343"/>
      <c r="L295" s="344"/>
      <c r="P295" s="345"/>
      <c r="Q295" s="346"/>
      <c r="R295" s="347"/>
      <c r="S295" s="345"/>
      <c r="T295" s="348"/>
      <c r="U295" s="347"/>
      <c r="V295" s="349"/>
      <c r="W295" s="348"/>
      <c r="X295" s="347"/>
      <c r="Y295" s="349"/>
      <c r="Z295" s="348"/>
      <c r="AA295" s="347"/>
      <c r="AB295" s="349"/>
      <c r="AC295" s="348"/>
      <c r="AD295" s="347"/>
      <c r="AE295" s="347"/>
      <c r="AF295" s="350"/>
      <c r="AG295" s="347"/>
      <c r="AJ295" s="351"/>
      <c r="AK295" s="352"/>
      <c r="AL295" s="352"/>
      <c r="AM295" s="353"/>
    </row>
    <row r="296" spans="11:39" s="342" customFormat="1">
      <c r="K296" s="343"/>
      <c r="L296" s="344"/>
      <c r="P296" s="345"/>
      <c r="Q296" s="346"/>
      <c r="R296" s="347"/>
      <c r="S296" s="345"/>
      <c r="T296" s="348"/>
      <c r="U296" s="347"/>
      <c r="V296" s="349"/>
      <c r="W296" s="348"/>
      <c r="X296" s="347"/>
      <c r="Y296" s="349"/>
      <c r="Z296" s="348"/>
      <c r="AA296" s="347"/>
      <c r="AB296" s="349"/>
      <c r="AC296" s="348"/>
      <c r="AD296" s="347"/>
      <c r="AE296" s="347"/>
      <c r="AF296" s="350"/>
      <c r="AG296" s="347"/>
      <c r="AJ296" s="351"/>
      <c r="AK296" s="352"/>
      <c r="AL296" s="352"/>
      <c r="AM296" s="353"/>
    </row>
    <row r="297" spans="11:39" s="342" customFormat="1">
      <c r="K297" s="343"/>
      <c r="L297" s="344"/>
      <c r="P297" s="345"/>
      <c r="Q297" s="346"/>
      <c r="R297" s="347"/>
      <c r="S297" s="345"/>
      <c r="T297" s="348"/>
      <c r="U297" s="347"/>
      <c r="V297" s="349"/>
      <c r="W297" s="348"/>
      <c r="X297" s="347"/>
      <c r="Y297" s="349"/>
      <c r="Z297" s="348"/>
      <c r="AA297" s="347"/>
      <c r="AB297" s="349"/>
      <c r="AC297" s="348"/>
      <c r="AD297" s="347"/>
      <c r="AE297" s="347"/>
      <c r="AF297" s="350"/>
      <c r="AG297" s="347"/>
      <c r="AJ297" s="351"/>
      <c r="AK297" s="352"/>
      <c r="AL297" s="352"/>
      <c r="AM297" s="353"/>
    </row>
    <row r="298" spans="11:39" s="342" customFormat="1">
      <c r="K298" s="343"/>
      <c r="L298" s="344"/>
      <c r="P298" s="345"/>
      <c r="Q298" s="346"/>
      <c r="R298" s="347"/>
      <c r="S298" s="345"/>
      <c r="T298" s="348"/>
      <c r="U298" s="347"/>
      <c r="V298" s="349"/>
      <c r="W298" s="348"/>
      <c r="X298" s="347"/>
      <c r="Y298" s="349"/>
      <c r="Z298" s="348"/>
      <c r="AA298" s="347"/>
      <c r="AB298" s="349"/>
      <c r="AC298" s="348"/>
      <c r="AD298" s="347"/>
      <c r="AE298" s="347"/>
      <c r="AF298" s="350"/>
      <c r="AG298" s="347"/>
      <c r="AJ298" s="351"/>
      <c r="AK298" s="352"/>
      <c r="AL298" s="352"/>
      <c r="AM298" s="353"/>
    </row>
    <row r="299" spans="11:39" s="342" customFormat="1">
      <c r="K299" s="343"/>
      <c r="L299" s="344"/>
      <c r="P299" s="345"/>
      <c r="Q299" s="346"/>
      <c r="R299" s="347"/>
      <c r="S299" s="345"/>
      <c r="T299" s="348"/>
      <c r="U299" s="347"/>
      <c r="V299" s="349"/>
      <c r="W299" s="348"/>
      <c r="X299" s="347"/>
      <c r="Y299" s="349"/>
      <c r="Z299" s="348"/>
      <c r="AA299" s="347"/>
      <c r="AB299" s="349"/>
      <c r="AC299" s="348"/>
      <c r="AD299" s="347"/>
      <c r="AE299" s="347"/>
      <c r="AF299" s="350"/>
      <c r="AG299" s="347"/>
      <c r="AJ299" s="351"/>
      <c r="AK299" s="352"/>
      <c r="AL299" s="352"/>
      <c r="AM299" s="353"/>
    </row>
    <row r="300" spans="11:39" s="342" customFormat="1">
      <c r="K300" s="343"/>
      <c r="L300" s="344"/>
      <c r="P300" s="345"/>
      <c r="Q300" s="346"/>
      <c r="R300" s="347"/>
      <c r="S300" s="345"/>
      <c r="T300" s="348"/>
      <c r="U300" s="347"/>
      <c r="V300" s="349"/>
      <c r="W300" s="348"/>
      <c r="X300" s="347"/>
      <c r="Y300" s="349"/>
      <c r="Z300" s="348"/>
      <c r="AA300" s="347"/>
      <c r="AB300" s="349"/>
      <c r="AC300" s="348"/>
      <c r="AD300" s="347"/>
      <c r="AE300" s="347"/>
      <c r="AF300" s="350"/>
      <c r="AG300" s="347"/>
      <c r="AJ300" s="351"/>
      <c r="AK300" s="352"/>
      <c r="AL300" s="352"/>
      <c r="AM300" s="353"/>
    </row>
    <row r="301" spans="11:39" s="342" customFormat="1">
      <c r="K301" s="343"/>
      <c r="L301" s="344"/>
      <c r="P301" s="345"/>
      <c r="Q301" s="346"/>
      <c r="R301" s="347"/>
      <c r="S301" s="345"/>
      <c r="T301" s="348"/>
      <c r="U301" s="347"/>
      <c r="V301" s="349"/>
      <c r="W301" s="348"/>
      <c r="X301" s="347"/>
      <c r="Y301" s="349"/>
      <c r="Z301" s="348"/>
      <c r="AA301" s="347"/>
      <c r="AB301" s="349"/>
      <c r="AC301" s="348"/>
      <c r="AD301" s="347"/>
      <c r="AE301" s="347"/>
      <c r="AF301" s="350"/>
      <c r="AG301" s="347"/>
      <c r="AJ301" s="351"/>
      <c r="AK301" s="352"/>
      <c r="AL301" s="352"/>
      <c r="AM301" s="353"/>
    </row>
    <row r="302" spans="11:39" s="342" customFormat="1">
      <c r="K302" s="343"/>
      <c r="L302" s="344"/>
      <c r="P302" s="345"/>
      <c r="Q302" s="346"/>
      <c r="R302" s="347"/>
      <c r="S302" s="345"/>
      <c r="T302" s="348"/>
      <c r="U302" s="347"/>
      <c r="V302" s="349"/>
      <c r="W302" s="348"/>
      <c r="X302" s="347"/>
      <c r="Y302" s="349"/>
      <c r="Z302" s="348"/>
      <c r="AA302" s="347"/>
      <c r="AB302" s="349"/>
      <c r="AC302" s="348"/>
      <c r="AD302" s="347"/>
      <c r="AE302" s="347"/>
      <c r="AF302" s="350"/>
      <c r="AG302" s="347"/>
      <c r="AJ302" s="351"/>
      <c r="AK302" s="352"/>
      <c r="AL302" s="352"/>
      <c r="AM302" s="353"/>
    </row>
    <row r="303" spans="11:39" s="342" customFormat="1">
      <c r="K303" s="343"/>
      <c r="L303" s="344"/>
      <c r="P303" s="345"/>
      <c r="Q303" s="346"/>
      <c r="R303" s="347"/>
      <c r="S303" s="345"/>
      <c r="T303" s="348"/>
      <c r="U303" s="347"/>
      <c r="V303" s="349"/>
      <c r="W303" s="348"/>
      <c r="X303" s="347"/>
      <c r="Y303" s="349"/>
      <c r="Z303" s="348"/>
      <c r="AA303" s="347"/>
      <c r="AB303" s="349"/>
      <c r="AC303" s="348"/>
      <c r="AD303" s="347"/>
      <c r="AE303" s="347"/>
      <c r="AF303" s="350"/>
      <c r="AG303" s="347"/>
      <c r="AJ303" s="351"/>
      <c r="AK303" s="352"/>
      <c r="AL303" s="352"/>
      <c r="AM303" s="353"/>
    </row>
    <row r="304" spans="11:39" s="342" customFormat="1">
      <c r="K304" s="343"/>
      <c r="L304" s="344"/>
      <c r="P304" s="345"/>
      <c r="Q304" s="346"/>
      <c r="R304" s="347"/>
      <c r="S304" s="345"/>
      <c r="T304" s="348"/>
      <c r="U304" s="347"/>
      <c r="V304" s="349"/>
      <c r="W304" s="348"/>
      <c r="X304" s="347"/>
      <c r="Y304" s="349"/>
      <c r="Z304" s="348"/>
      <c r="AA304" s="347"/>
      <c r="AB304" s="349"/>
      <c r="AC304" s="348"/>
      <c r="AD304" s="347"/>
      <c r="AE304" s="347"/>
      <c r="AF304" s="350"/>
      <c r="AG304" s="347"/>
      <c r="AJ304" s="351"/>
      <c r="AK304" s="352"/>
      <c r="AL304" s="352"/>
      <c r="AM304" s="353"/>
    </row>
    <row r="305" spans="11:39" s="342" customFormat="1">
      <c r="K305" s="343"/>
      <c r="L305" s="344"/>
      <c r="P305" s="345"/>
      <c r="Q305" s="346"/>
      <c r="R305" s="347"/>
      <c r="S305" s="345"/>
      <c r="T305" s="348"/>
      <c r="U305" s="347"/>
      <c r="V305" s="349"/>
      <c r="W305" s="348"/>
      <c r="X305" s="347"/>
      <c r="Y305" s="349"/>
      <c r="Z305" s="348"/>
      <c r="AA305" s="347"/>
      <c r="AB305" s="349"/>
      <c r="AC305" s="348"/>
      <c r="AD305" s="347"/>
      <c r="AE305" s="347"/>
      <c r="AF305" s="350"/>
      <c r="AG305" s="347"/>
      <c r="AJ305" s="351"/>
      <c r="AK305" s="352"/>
      <c r="AL305" s="352"/>
      <c r="AM305" s="353"/>
    </row>
    <row r="306" spans="11:39" s="342" customFormat="1">
      <c r="K306" s="343"/>
      <c r="L306" s="344"/>
      <c r="P306" s="345"/>
      <c r="Q306" s="346"/>
      <c r="R306" s="347"/>
      <c r="S306" s="345"/>
      <c r="T306" s="348"/>
      <c r="U306" s="347"/>
      <c r="V306" s="349"/>
      <c r="W306" s="348"/>
      <c r="X306" s="347"/>
      <c r="Y306" s="349"/>
      <c r="Z306" s="348"/>
      <c r="AA306" s="347"/>
      <c r="AB306" s="349"/>
      <c r="AC306" s="348"/>
      <c r="AD306" s="347"/>
      <c r="AE306" s="347"/>
      <c r="AF306" s="350"/>
      <c r="AG306" s="347"/>
      <c r="AJ306" s="351"/>
      <c r="AK306" s="352"/>
      <c r="AL306" s="352"/>
      <c r="AM306" s="353"/>
    </row>
    <row r="307" spans="11:39" s="342" customFormat="1">
      <c r="K307" s="343"/>
      <c r="L307" s="344"/>
      <c r="P307" s="345"/>
      <c r="Q307" s="346"/>
      <c r="R307" s="347"/>
      <c r="S307" s="345"/>
      <c r="T307" s="348"/>
      <c r="U307" s="347"/>
      <c r="V307" s="349"/>
      <c r="W307" s="348"/>
      <c r="X307" s="347"/>
      <c r="Y307" s="349"/>
      <c r="Z307" s="348"/>
      <c r="AA307" s="347"/>
      <c r="AB307" s="349"/>
      <c r="AC307" s="348"/>
      <c r="AD307" s="347"/>
      <c r="AE307" s="347"/>
      <c r="AF307" s="350"/>
      <c r="AG307" s="347"/>
      <c r="AJ307" s="351"/>
      <c r="AK307" s="352"/>
      <c r="AL307" s="352"/>
      <c r="AM307" s="353"/>
    </row>
    <row r="308" spans="11:39" s="342" customFormat="1">
      <c r="K308" s="343"/>
      <c r="L308" s="344"/>
      <c r="P308" s="345"/>
      <c r="Q308" s="346"/>
      <c r="R308" s="347"/>
      <c r="S308" s="345"/>
      <c r="T308" s="348"/>
      <c r="U308" s="347"/>
      <c r="V308" s="349"/>
      <c r="W308" s="348"/>
      <c r="X308" s="347"/>
      <c r="Y308" s="349"/>
      <c r="Z308" s="348"/>
      <c r="AA308" s="347"/>
      <c r="AB308" s="349"/>
      <c r="AC308" s="348"/>
      <c r="AD308" s="347"/>
      <c r="AE308" s="347"/>
      <c r="AF308" s="350"/>
      <c r="AG308" s="347"/>
      <c r="AJ308" s="351"/>
      <c r="AK308" s="352"/>
      <c r="AL308" s="352"/>
      <c r="AM308" s="353"/>
    </row>
    <row r="309" spans="11:39" s="342" customFormat="1">
      <c r="K309" s="343"/>
      <c r="L309" s="344"/>
      <c r="P309" s="345"/>
      <c r="Q309" s="346"/>
      <c r="R309" s="347"/>
      <c r="S309" s="345"/>
      <c r="T309" s="348"/>
      <c r="U309" s="347"/>
      <c r="V309" s="349"/>
      <c r="W309" s="348"/>
      <c r="X309" s="347"/>
      <c r="Y309" s="349"/>
      <c r="Z309" s="348"/>
      <c r="AA309" s="347"/>
      <c r="AB309" s="349"/>
      <c r="AC309" s="348"/>
      <c r="AD309" s="347"/>
      <c r="AE309" s="347"/>
      <c r="AF309" s="350"/>
      <c r="AG309" s="347"/>
      <c r="AJ309" s="351"/>
      <c r="AK309" s="352"/>
      <c r="AL309" s="352"/>
      <c r="AM309" s="353"/>
    </row>
    <row r="310" spans="11:39" s="342" customFormat="1">
      <c r="K310" s="343"/>
      <c r="L310" s="344"/>
      <c r="P310" s="345"/>
      <c r="Q310" s="346"/>
      <c r="R310" s="347"/>
      <c r="S310" s="345"/>
      <c r="T310" s="348"/>
      <c r="U310" s="347"/>
      <c r="V310" s="349"/>
      <c r="W310" s="348"/>
      <c r="X310" s="347"/>
      <c r="Y310" s="349"/>
      <c r="Z310" s="348"/>
      <c r="AA310" s="347"/>
      <c r="AB310" s="349"/>
      <c r="AC310" s="348"/>
      <c r="AD310" s="347"/>
      <c r="AE310" s="347"/>
      <c r="AF310" s="350"/>
      <c r="AG310" s="347"/>
      <c r="AJ310" s="351"/>
      <c r="AK310" s="352"/>
      <c r="AL310" s="352"/>
      <c r="AM310" s="353"/>
    </row>
    <row r="311" spans="11:39" s="342" customFormat="1">
      <c r="K311" s="343"/>
      <c r="L311" s="344"/>
      <c r="P311" s="345"/>
      <c r="Q311" s="346"/>
      <c r="R311" s="347"/>
      <c r="S311" s="345"/>
      <c r="T311" s="348"/>
      <c r="U311" s="347"/>
      <c r="V311" s="349"/>
      <c r="W311" s="348"/>
      <c r="X311" s="347"/>
      <c r="Y311" s="349"/>
      <c r="Z311" s="348"/>
      <c r="AA311" s="347"/>
      <c r="AB311" s="349"/>
      <c r="AC311" s="348"/>
      <c r="AD311" s="347"/>
      <c r="AE311" s="347"/>
      <c r="AF311" s="350"/>
      <c r="AG311" s="347"/>
      <c r="AJ311" s="351"/>
      <c r="AK311" s="352"/>
      <c r="AL311" s="352"/>
      <c r="AM311" s="353"/>
    </row>
    <row r="312" spans="11:39" s="342" customFormat="1">
      <c r="K312" s="343"/>
      <c r="L312" s="344"/>
      <c r="P312" s="345"/>
      <c r="Q312" s="346"/>
      <c r="R312" s="347"/>
      <c r="S312" s="345"/>
      <c r="T312" s="348"/>
      <c r="U312" s="347"/>
      <c r="V312" s="349"/>
      <c r="W312" s="348"/>
      <c r="X312" s="347"/>
      <c r="Y312" s="349"/>
      <c r="Z312" s="348"/>
      <c r="AA312" s="347"/>
      <c r="AB312" s="349"/>
      <c r="AC312" s="348"/>
      <c r="AD312" s="347"/>
      <c r="AE312" s="347"/>
      <c r="AF312" s="350"/>
      <c r="AG312" s="347"/>
      <c r="AJ312" s="351"/>
      <c r="AK312" s="352"/>
      <c r="AL312" s="352"/>
      <c r="AM312" s="353"/>
    </row>
    <row r="313" spans="11:39" s="342" customFormat="1">
      <c r="K313" s="343"/>
      <c r="L313" s="344"/>
      <c r="P313" s="345"/>
      <c r="Q313" s="346"/>
      <c r="R313" s="347"/>
      <c r="S313" s="345"/>
      <c r="T313" s="348"/>
      <c r="U313" s="347"/>
      <c r="V313" s="349"/>
      <c r="W313" s="348"/>
      <c r="X313" s="347"/>
      <c r="Y313" s="349"/>
      <c r="Z313" s="348"/>
      <c r="AA313" s="347"/>
      <c r="AB313" s="349"/>
      <c r="AC313" s="348"/>
      <c r="AD313" s="347"/>
      <c r="AE313" s="347"/>
      <c r="AF313" s="350"/>
      <c r="AG313" s="347"/>
      <c r="AJ313" s="351"/>
      <c r="AK313" s="352"/>
      <c r="AL313" s="352"/>
      <c r="AM313" s="353"/>
    </row>
    <row r="314" spans="11:39" s="342" customFormat="1">
      <c r="K314" s="343"/>
      <c r="L314" s="344"/>
      <c r="P314" s="345"/>
      <c r="Q314" s="346"/>
      <c r="R314" s="347"/>
      <c r="S314" s="345"/>
      <c r="T314" s="348"/>
      <c r="U314" s="347"/>
      <c r="V314" s="349"/>
      <c r="W314" s="348"/>
      <c r="X314" s="347"/>
      <c r="Y314" s="349"/>
      <c r="Z314" s="348"/>
      <c r="AA314" s="347"/>
      <c r="AB314" s="349"/>
      <c r="AC314" s="348"/>
      <c r="AD314" s="347"/>
      <c r="AE314" s="347"/>
      <c r="AF314" s="350"/>
      <c r="AG314" s="347"/>
      <c r="AJ314" s="351"/>
      <c r="AK314" s="352"/>
      <c r="AL314" s="352"/>
      <c r="AM314" s="353"/>
    </row>
    <row r="315" spans="11:39" s="342" customFormat="1">
      <c r="K315" s="343"/>
      <c r="L315" s="344"/>
      <c r="P315" s="345"/>
      <c r="Q315" s="346"/>
      <c r="R315" s="347"/>
      <c r="S315" s="345"/>
      <c r="T315" s="348"/>
      <c r="U315" s="347"/>
      <c r="V315" s="349"/>
      <c r="W315" s="348"/>
      <c r="X315" s="347"/>
      <c r="Y315" s="349"/>
      <c r="Z315" s="348"/>
      <c r="AA315" s="347"/>
      <c r="AB315" s="349"/>
      <c r="AC315" s="348"/>
      <c r="AD315" s="347"/>
      <c r="AE315" s="347"/>
      <c r="AF315" s="350"/>
      <c r="AG315" s="347"/>
      <c r="AJ315" s="351"/>
      <c r="AK315" s="352"/>
      <c r="AL315" s="352"/>
      <c r="AM315" s="353"/>
    </row>
    <row r="316" spans="11:39" s="342" customFormat="1">
      <c r="K316" s="343"/>
      <c r="L316" s="344"/>
      <c r="P316" s="345"/>
      <c r="Q316" s="346"/>
      <c r="R316" s="347"/>
      <c r="S316" s="345"/>
      <c r="T316" s="348"/>
      <c r="U316" s="347"/>
      <c r="V316" s="349"/>
      <c r="W316" s="348"/>
      <c r="X316" s="347"/>
      <c r="Y316" s="349"/>
      <c r="Z316" s="348"/>
      <c r="AA316" s="347"/>
      <c r="AB316" s="349"/>
      <c r="AC316" s="348"/>
      <c r="AD316" s="347"/>
      <c r="AE316" s="347"/>
      <c r="AF316" s="350"/>
      <c r="AG316" s="347"/>
      <c r="AJ316" s="351"/>
      <c r="AK316" s="352"/>
      <c r="AL316" s="352"/>
      <c r="AM316" s="353"/>
    </row>
    <row r="317" spans="11:39" s="342" customFormat="1">
      <c r="K317" s="343"/>
      <c r="L317" s="344"/>
      <c r="P317" s="345"/>
      <c r="Q317" s="346"/>
      <c r="R317" s="347"/>
      <c r="S317" s="345"/>
      <c r="T317" s="348"/>
      <c r="U317" s="347"/>
      <c r="V317" s="349"/>
      <c r="W317" s="348"/>
      <c r="X317" s="347"/>
      <c r="Y317" s="349"/>
      <c r="Z317" s="348"/>
      <c r="AA317" s="347"/>
      <c r="AB317" s="349"/>
      <c r="AC317" s="348"/>
      <c r="AD317" s="347"/>
      <c r="AE317" s="347"/>
      <c r="AF317" s="350"/>
      <c r="AG317" s="347"/>
      <c r="AJ317" s="351"/>
      <c r="AK317" s="352"/>
      <c r="AL317" s="352"/>
      <c r="AM317" s="353"/>
    </row>
    <row r="318" spans="11:39" s="342" customFormat="1">
      <c r="K318" s="343"/>
      <c r="L318" s="344"/>
      <c r="P318" s="345"/>
      <c r="Q318" s="346"/>
      <c r="R318" s="347"/>
      <c r="S318" s="345"/>
      <c r="T318" s="348"/>
      <c r="U318" s="347"/>
      <c r="V318" s="349"/>
      <c r="W318" s="348"/>
      <c r="X318" s="347"/>
      <c r="Y318" s="349"/>
      <c r="Z318" s="348"/>
      <c r="AA318" s="347"/>
      <c r="AB318" s="349"/>
      <c r="AC318" s="348"/>
      <c r="AD318" s="347"/>
      <c r="AE318" s="347"/>
      <c r="AF318" s="350"/>
      <c r="AG318" s="347"/>
      <c r="AJ318" s="351"/>
      <c r="AK318" s="352"/>
      <c r="AL318" s="352"/>
      <c r="AM318" s="353"/>
    </row>
    <row r="319" spans="11:39" s="342" customFormat="1">
      <c r="K319" s="343"/>
      <c r="L319" s="344"/>
      <c r="P319" s="345"/>
      <c r="Q319" s="346"/>
      <c r="R319" s="347"/>
      <c r="S319" s="345"/>
      <c r="T319" s="348"/>
      <c r="U319" s="347"/>
      <c r="V319" s="349"/>
      <c r="W319" s="348"/>
      <c r="X319" s="347"/>
      <c r="Y319" s="349"/>
      <c r="Z319" s="348"/>
      <c r="AA319" s="347"/>
      <c r="AB319" s="349"/>
      <c r="AC319" s="348"/>
      <c r="AD319" s="347"/>
      <c r="AE319" s="347"/>
      <c r="AF319" s="350"/>
      <c r="AG319" s="347"/>
      <c r="AJ319" s="351"/>
      <c r="AK319" s="352"/>
      <c r="AL319" s="352"/>
      <c r="AM319" s="353"/>
    </row>
    <row r="320" spans="11:39" s="342" customFormat="1">
      <c r="K320" s="343"/>
      <c r="L320" s="344"/>
      <c r="P320" s="345"/>
      <c r="Q320" s="346"/>
      <c r="R320" s="347"/>
      <c r="S320" s="345"/>
      <c r="T320" s="348"/>
      <c r="U320" s="347"/>
      <c r="V320" s="349"/>
      <c r="W320" s="348"/>
      <c r="X320" s="347"/>
      <c r="Y320" s="349"/>
      <c r="Z320" s="348"/>
      <c r="AA320" s="347"/>
      <c r="AB320" s="349"/>
      <c r="AC320" s="348"/>
      <c r="AD320" s="347"/>
      <c r="AE320" s="347"/>
      <c r="AF320" s="350"/>
      <c r="AG320" s="347"/>
      <c r="AJ320" s="351"/>
      <c r="AK320" s="352"/>
      <c r="AL320" s="352"/>
      <c r="AM320" s="353"/>
    </row>
    <row r="321" spans="11:39" s="342" customFormat="1">
      <c r="K321" s="343"/>
      <c r="L321" s="344"/>
      <c r="P321" s="345"/>
      <c r="Q321" s="346"/>
      <c r="R321" s="347"/>
      <c r="S321" s="345"/>
      <c r="T321" s="348"/>
      <c r="U321" s="347"/>
      <c r="V321" s="349"/>
      <c r="W321" s="348"/>
      <c r="X321" s="347"/>
      <c r="Y321" s="349"/>
      <c r="Z321" s="348"/>
      <c r="AA321" s="347"/>
      <c r="AB321" s="349"/>
      <c r="AC321" s="348"/>
      <c r="AD321" s="347"/>
      <c r="AE321" s="347"/>
      <c r="AF321" s="350"/>
      <c r="AG321" s="347"/>
      <c r="AJ321" s="351"/>
      <c r="AK321" s="352"/>
      <c r="AL321" s="352"/>
      <c r="AM321" s="353"/>
    </row>
    <row r="322" spans="11:39" s="342" customFormat="1">
      <c r="K322" s="343"/>
      <c r="L322" s="344"/>
      <c r="P322" s="345"/>
      <c r="Q322" s="346"/>
      <c r="R322" s="347"/>
      <c r="S322" s="345"/>
      <c r="T322" s="348"/>
      <c r="U322" s="347"/>
      <c r="V322" s="349"/>
      <c r="W322" s="348"/>
      <c r="X322" s="347"/>
      <c r="Y322" s="349"/>
      <c r="Z322" s="348"/>
      <c r="AA322" s="347"/>
      <c r="AB322" s="349"/>
      <c r="AC322" s="348"/>
      <c r="AD322" s="347"/>
      <c r="AE322" s="347"/>
      <c r="AF322" s="350"/>
      <c r="AG322" s="347"/>
      <c r="AJ322" s="351"/>
      <c r="AK322" s="352"/>
      <c r="AL322" s="352"/>
      <c r="AM322" s="353"/>
    </row>
    <row r="323" spans="11:39" s="342" customFormat="1">
      <c r="K323" s="343"/>
      <c r="L323" s="344"/>
      <c r="P323" s="345"/>
      <c r="Q323" s="346"/>
      <c r="R323" s="347"/>
      <c r="S323" s="345"/>
      <c r="T323" s="348"/>
      <c r="U323" s="347"/>
      <c r="V323" s="349"/>
      <c r="W323" s="348"/>
      <c r="X323" s="347"/>
      <c r="Y323" s="349"/>
      <c r="Z323" s="348"/>
      <c r="AA323" s="347"/>
      <c r="AB323" s="349"/>
      <c r="AC323" s="348"/>
      <c r="AD323" s="347"/>
      <c r="AE323" s="347"/>
      <c r="AF323" s="350"/>
      <c r="AG323" s="347"/>
      <c r="AJ323" s="351"/>
      <c r="AK323" s="352"/>
      <c r="AL323" s="352"/>
      <c r="AM323" s="353"/>
    </row>
    <row r="324" spans="11:39" s="342" customFormat="1">
      <c r="K324" s="343"/>
      <c r="L324" s="344"/>
      <c r="P324" s="345"/>
      <c r="Q324" s="346"/>
      <c r="R324" s="347"/>
      <c r="S324" s="345"/>
      <c r="T324" s="348"/>
      <c r="U324" s="347"/>
      <c r="V324" s="349"/>
      <c r="W324" s="348"/>
      <c r="X324" s="347"/>
      <c r="Y324" s="349"/>
      <c r="Z324" s="348"/>
      <c r="AA324" s="347"/>
      <c r="AB324" s="349"/>
      <c r="AC324" s="348"/>
      <c r="AD324" s="347"/>
      <c r="AE324" s="347"/>
      <c r="AF324" s="350"/>
      <c r="AG324" s="347"/>
      <c r="AJ324" s="351"/>
      <c r="AK324" s="352"/>
      <c r="AL324" s="352"/>
      <c r="AM324" s="353"/>
    </row>
    <row r="325" spans="11:39" s="342" customFormat="1">
      <c r="K325" s="343"/>
      <c r="L325" s="344"/>
      <c r="P325" s="345"/>
      <c r="Q325" s="346"/>
      <c r="R325" s="347"/>
      <c r="S325" s="345"/>
      <c r="T325" s="348"/>
      <c r="U325" s="347"/>
      <c r="V325" s="349"/>
      <c r="W325" s="348"/>
      <c r="X325" s="347"/>
      <c r="Y325" s="349"/>
      <c r="Z325" s="348"/>
      <c r="AA325" s="347"/>
      <c r="AB325" s="349"/>
      <c r="AC325" s="348"/>
      <c r="AD325" s="347"/>
      <c r="AE325" s="347"/>
      <c r="AF325" s="350"/>
      <c r="AG325" s="347"/>
      <c r="AJ325" s="351"/>
      <c r="AK325" s="352"/>
      <c r="AL325" s="352"/>
      <c r="AM325" s="353"/>
    </row>
    <row r="326" spans="11:39" s="342" customFormat="1">
      <c r="K326" s="343"/>
      <c r="L326" s="344"/>
      <c r="P326" s="345"/>
      <c r="Q326" s="346"/>
      <c r="R326" s="347"/>
      <c r="S326" s="345"/>
      <c r="T326" s="348"/>
      <c r="U326" s="347"/>
      <c r="V326" s="349"/>
      <c r="W326" s="348"/>
      <c r="X326" s="347"/>
      <c r="Y326" s="349"/>
      <c r="Z326" s="348"/>
      <c r="AA326" s="347"/>
      <c r="AB326" s="349"/>
      <c r="AC326" s="348"/>
      <c r="AD326" s="347"/>
      <c r="AE326" s="347"/>
      <c r="AF326" s="350"/>
      <c r="AG326" s="347"/>
      <c r="AJ326" s="351"/>
      <c r="AK326" s="352"/>
      <c r="AL326" s="352"/>
      <c r="AM326" s="353"/>
    </row>
    <row r="327" spans="11:39" s="342" customFormat="1">
      <c r="K327" s="343"/>
      <c r="L327" s="344"/>
      <c r="P327" s="345"/>
      <c r="Q327" s="346"/>
      <c r="R327" s="347"/>
      <c r="S327" s="345"/>
      <c r="T327" s="348"/>
      <c r="U327" s="347"/>
      <c r="V327" s="349"/>
      <c r="W327" s="348"/>
      <c r="X327" s="347"/>
      <c r="Y327" s="349"/>
      <c r="Z327" s="348"/>
      <c r="AA327" s="347"/>
      <c r="AB327" s="349"/>
      <c r="AC327" s="348"/>
      <c r="AD327" s="347"/>
      <c r="AE327" s="347"/>
      <c r="AF327" s="350"/>
      <c r="AG327" s="347"/>
      <c r="AJ327" s="351"/>
      <c r="AK327" s="352"/>
      <c r="AL327" s="352"/>
      <c r="AM327" s="353"/>
    </row>
    <row r="328" spans="11:39" s="342" customFormat="1">
      <c r="K328" s="343"/>
      <c r="L328" s="344"/>
      <c r="P328" s="345"/>
      <c r="Q328" s="346"/>
      <c r="R328" s="347"/>
      <c r="S328" s="345"/>
      <c r="T328" s="348"/>
      <c r="U328" s="347"/>
      <c r="V328" s="349"/>
      <c r="W328" s="348"/>
      <c r="X328" s="347"/>
      <c r="Y328" s="349"/>
      <c r="Z328" s="348"/>
      <c r="AA328" s="347"/>
      <c r="AB328" s="349"/>
      <c r="AC328" s="348"/>
      <c r="AD328" s="347"/>
      <c r="AE328" s="347"/>
      <c r="AF328" s="350"/>
      <c r="AG328" s="347"/>
      <c r="AJ328" s="351"/>
      <c r="AK328" s="352"/>
      <c r="AL328" s="352"/>
      <c r="AM328" s="353"/>
    </row>
    <row r="329" spans="11:39" s="342" customFormat="1">
      <c r="K329" s="343"/>
      <c r="L329" s="344"/>
      <c r="P329" s="345"/>
      <c r="Q329" s="346"/>
      <c r="R329" s="347"/>
      <c r="S329" s="345"/>
      <c r="T329" s="348"/>
      <c r="U329" s="347"/>
      <c r="V329" s="349"/>
      <c r="W329" s="348"/>
      <c r="X329" s="347"/>
      <c r="Y329" s="349"/>
      <c r="Z329" s="348"/>
      <c r="AA329" s="347"/>
      <c r="AB329" s="349"/>
      <c r="AC329" s="348"/>
      <c r="AD329" s="347"/>
      <c r="AE329" s="347"/>
      <c r="AF329" s="350"/>
      <c r="AG329" s="347"/>
      <c r="AJ329" s="351"/>
      <c r="AK329" s="352"/>
      <c r="AL329" s="352"/>
      <c r="AM329" s="353"/>
    </row>
    <row r="330" spans="11:39" s="342" customFormat="1">
      <c r="K330" s="343"/>
      <c r="L330" s="344"/>
      <c r="P330" s="345"/>
      <c r="Q330" s="346"/>
      <c r="R330" s="347"/>
      <c r="S330" s="345"/>
      <c r="T330" s="348"/>
      <c r="U330" s="347"/>
      <c r="V330" s="349"/>
      <c r="W330" s="348"/>
      <c r="X330" s="347"/>
      <c r="Y330" s="349"/>
      <c r="Z330" s="348"/>
      <c r="AA330" s="347"/>
      <c r="AB330" s="349"/>
      <c r="AC330" s="348"/>
      <c r="AD330" s="347"/>
      <c r="AE330" s="347"/>
      <c r="AF330" s="350"/>
      <c r="AG330" s="347"/>
      <c r="AJ330" s="351"/>
      <c r="AK330" s="352"/>
      <c r="AL330" s="352"/>
      <c r="AM330" s="353"/>
    </row>
    <row r="331" spans="11:39" s="342" customFormat="1">
      <c r="K331" s="343"/>
      <c r="L331" s="344"/>
      <c r="P331" s="345"/>
      <c r="Q331" s="346"/>
      <c r="R331" s="347"/>
      <c r="S331" s="345"/>
      <c r="T331" s="348"/>
      <c r="U331" s="347"/>
      <c r="V331" s="349"/>
      <c r="W331" s="348"/>
      <c r="X331" s="347"/>
      <c r="Y331" s="349"/>
      <c r="Z331" s="348"/>
      <c r="AA331" s="347"/>
      <c r="AB331" s="349"/>
      <c r="AC331" s="348"/>
      <c r="AD331" s="347"/>
      <c r="AE331" s="347"/>
      <c r="AF331" s="350"/>
      <c r="AG331" s="347"/>
      <c r="AJ331" s="351"/>
      <c r="AK331" s="352"/>
      <c r="AL331" s="352"/>
      <c r="AM331" s="353"/>
    </row>
    <row r="332" spans="11:39" s="342" customFormat="1">
      <c r="K332" s="343"/>
      <c r="L332" s="344"/>
      <c r="P332" s="345"/>
      <c r="Q332" s="346"/>
      <c r="R332" s="347"/>
      <c r="S332" s="345"/>
      <c r="T332" s="348"/>
      <c r="U332" s="347"/>
      <c r="V332" s="349"/>
      <c r="W332" s="348"/>
      <c r="X332" s="347"/>
      <c r="Y332" s="349"/>
      <c r="Z332" s="348"/>
      <c r="AA332" s="347"/>
      <c r="AB332" s="349"/>
      <c r="AC332" s="348"/>
      <c r="AD332" s="347"/>
      <c r="AE332" s="347"/>
      <c r="AF332" s="350"/>
      <c r="AG332" s="347"/>
      <c r="AJ332" s="351"/>
      <c r="AK332" s="352"/>
      <c r="AL332" s="352"/>
      <c r="AM332" s="353"/>
    </row>
    <row r="333" spans="11:39" s="342" customFormat="1">
      <c r="K333" s="343"/>
      <c r="L333" s="344"/>
      <c r="P333" s="345"/>
      <c r="Q333" s="346"/>
      <c r="R333" s="347"/>
      <c r="S333" s="345"/>
      <c r="T333" s="348"/>
      <c r="U333" s="347"/>
      <c r="V333" s="349"/>
      <c r="W333" s="348"/>
      <c r="X333" s="347"/>
      <c r="Y333" s="349"/>
      <c r="Z333" s="348"/>
      <c r="AA333" s="347"/>
      <c r="AB333" s="349"/>
      <c r="AC333" s="348"/>
      <c r="AD333" s="347"/>
      <c r="AE333" s="347"/>
      <c r="AF333" s="350"/>
      <c r="AG333" s="347"/>
      <c r="AJ333" s="351"/>
      <c r="AK333" s="352"/>
      <c r="AL333" s="352"/>
      <c r="AM333" s="353"/>
    </row>
    <row r="334" spans="11:39" s="342" customFormat="1">
      <c r="K334" s="343"/>
      <c r="L334" s="344"/>
      <c r="P334" s="345"/>
      <c r="Q334" s="346"/>
      <c r="R334" s="347"/>
      <c r="S334" s="345"/>
      <c r="T334" s="348"/>
      <c r="U334" s="347"/>
      <c r="V334" s="349"/>
      <c r="W334" s="348"/>
      <c r="X334" s="347"/>
      <c r="Y334" s="349"/>
      <c r="Z334" s="348"/>
      <c r="AA334" s="347"/>
      <c r="AB334" s="349"/>
      <c r="AC334" s="348"/>
      <c r="AD334" s="347"/>
      <c r="AE334" s="347"/>
      <c r="AF334" s="350"/>
      <c r="AG334" s="347"/>
      <c r="AJ334" s="351"/>
      <c r="AK334" s="352"/>
      <c r="AL334" s="352"/>
      <c r="AM334" s="353"/>
    </row>
    <row r="335" spans="11:39" s="342" customFormat="1">
      <c r="K335" s="343"/>
      <c r="L335" s="344"/>
      <c r="P335" s="345"/>
      <c r="Q335" s="346"/>
      <c r="R335" s="347"/>
      <c r="S335" s="345"/>
      <c r="T335" s="348"/>
      <c r="U335" s="347"/>
      <c r="V335" s="349"/>
      <c r="W335" s="348"/>
      <c r="X335" s="347"/>
      <c r="Y335" s="349"/>
      <c r="Z335" s="348"/>
      <c r="AA335" s="347"/>
      <c r="AB335" s="349"/>
      <c r="AC335" s="348"/>
      <c r="AD335" s="347"/>
      <c r="AE335" s="347"/>
      <c r="AF335" s="350"/>
      <c r="AG335" s="347"/>
      <c r="AJ335" s="351"/>
      <c r="AK335" s="352"/>
      <c r="AL335" s="352"/>
      <c r="AM335" s="353"/>
    </row>
    <row r="336" spans="11:39" s="342" customFormat="1">
      <c r="K336" s="343"/>
      <c r="L336" s="344"/>
      <c r="P336" s="345"/>
      <c r="Q336" s="346"/>
      <c r="R336" s="347"/>
      <c r="S336" s="345"/>
      <c r="T336" s="348"/>
      <c r="U336" s="347"/>
      <c r="V336" s="349"/>
      <c r="W336" s="348"/>
      <c r="X336" s="347"/>
      <c r="Y336" s="349"/>
      <c r="Z336" s="348"/>
      <c r="AA336" s="347"/>
      <c r="AB336" s="349"/>
      <c r="AC336" s="348"/>
      <c r="AD336" s="347"/>
      <c r="AE336" s="347"/>
      <c r="AF336" s="350"/>
      <c r="AG336" s="347"/>
      <c r="AJ336" s="351"/>
      <c r="AK336" s="352"/>
      <c r="AL336" s="352"/>
      <c r="AM336" s="353"/>
    </row>
    <row r="337" spans="11:39" s="342" customFormat="1">
      <c r="K337" s="343"/>
      <c r="L337" s="344"/>
      <c r="P337" s="345"/>
      <c r="Q337" s="346"/>
      <c r="R337" s="347"/>
      <c r="S337" s="345"/>
      <c r="T337" s="348"/>
      <c r="U337" s="347"/>
      <c r="V337" s="349"/>
      <c r="W337" s="348"/>
      <c r="X337" s="347"/>
      <c r="Y337" s="349"/>
      <c r="Z337" s="348"/>
      <c r="AA337" s="347"/>
      <c r="AB337" s="349"/>
      <c r="AC337" s="348"/>
      <c r="AD337" s="347"/>
      <c r="AE337" s="347"/>
      <c r="AF337" s="350"/>
      <c r="AG337" s="347"/>
      <c r="AJ337" s="351"/>
      <c r="AK337" s="352"/>
      <c r="AL337" s="352"/>
      <c r="AM337" s="353"/>
    </row>
    <row r="338" spans="11:39" s="342" customFormat="1">
      <c r="K338" s="343"/>
      <c r="L338" s="344"/>
      <c r="P338" s="345"/>
      <c r="Q338" s="346"/>
      <c r="R338" s="347"/>
      <c r="S338" s="345"/>
      <c r="T338" s="348"/>
      <c r="U338" s="347"/>
      <c r="V338" s="349"/>
      <c r="W338" s="348"/>
      <c r="X338" s="347"/>
      <c r="Y338" s="349"/>
      <c r="Z338" s="348"/>
      <c r="AA338" s="347"/>
      <c r="AB338" s="349"/>
      <c r="AC338" s="348"/>
      <c r="AD338" s="347"/>
      <c r="AE338" s="347"/>
      <c r="AF338" s="350"/>
      <c r="AG338" s="347"/>
      <c r="AJ338" s="351"/>
      <c r="AK338" s="352"/>
      <c r="AL338" s="352"/>
      <c r="AM338" s="353"/>
    </row>
    <row r="339" spans="11:39" s="342" customFormat="1">
      <c r="K339" s="343"/>
      <c r="L339" s="344"/>
      <c r="P339" s="345"/>
      <c r="Q339" s="346"/>
      <c r="R339" s="347"/>
      <c r="S339" s="345"/>
      <c r="T339" s="348"/>
      <c r="U339" s="347"/>
      <c r="V339" s="349"/>
      <c r="W339" s="348"/>
      <c r="X339" s="347"/>
      <c r="Y339" s="349"/>
      <c r="Z339" s="348"/>
      <c r="AA339" s="347"/>
      <c r="AB339" s="349"/>
      <c r="AC339" s="348"/>
      <c r="AD339" s="347"/>
      <c r="AE339" s="347"/>
      <c r="AF339" s="350"/>
      <c r="AG339" s="347"/>
      <c r="AJ339" s="351"/>
      <c r="AK339" s="352"/>
      <c r="AL339" s="352"/>
      <c r="AM339" s="353"/>
    </row>
    <row r="340" spans="11:39" s="342" customFormat="1">
      <c r="K340" s="343"/>
      <c r="L340" s="344"/>
      <c r="P340" s="345"/>
      <c r="Q340" s="346"/>
      <c r="R340" s="347"/>
      <c r="S340" s="345"/>
      <c r="T340" s="348"/>
      <c r="U340" s="347"/>
      <c r="V340" s="349"/>
      <c r="W340" s="348"/>
      <c r="X340" s="347"/>
      <c r="Y340" s="349"/>
      <c r="Z340" s="348"/>
      <c r="AA340" s="347"/>
      <c r="AB340" s="349"/>
      <c r="AC340" s="348"/>
      <c r="AD340" s="347"/>
      <c r="AE340" s="347"/>
      <c r="AF340" s="350"/>
      <c r="AG340" s="347"/>
      <c r="AJ340" s="351"/>
      <c r="AK340" s="352"/>
      <c r="AL340" s="352"/>
      <c r="AM340" s="353"/>
    </row>
    <row r="341" spans="11:39" s="342" customFormat="1">
      <c r="K341" s="343"/>
      <c r="L341" s="344"/>
      <c r="P341" s="345"/>
      <c r="Q341" s="346"/>
      <c r="R341" s="347"/>
      <c r="S341" s="345"/>
      <c r="T341" s="348"/>
      <c r="U341" s="347"/>
      <c r="V341" s="349"/>
      <c r="W341" s="348"/>
      <c r="X341" s="347"/>
      <c r="Y341" s="349"/>
      <c r="Z341" s="348"/>
      <c r="AA341" s="347"/>
      <c r="AB341" s="349"/>
      <c r="AC341" s="348"/>
      <c r="AD341" s="347"/>
      <c r="AE341" s="347"/>
      <c r="AF341" s="350"/>
      <c r="AG341" s="347"/>
      <c r="AJ341" s="351"/>
      <c r="AK341" s="352"/>
      <c r="AL341" s="352"/>
      <c r="AM341" s="353"/>
    </row>
    <row r="342" spans="11:39" s="342" customFormat="1">
      <c r="K342" s="343"/>
      <c r="L342" s="344"/>
      <c r="P342" s="345"/>
      <c r="Q342" s="346"/>
      <c r="R342" s="347"/>
      <c r="S342" s="345"/>
      <c r="T342" s="348"/>
      <c r="U342" s="347"/>
      <c r="V342" s="349"/>
      <c r="W342" s="348"/>
      <c r="X342" s="347"/>
      <c r="Y342" s="349"/>
      <c r="Z342" s="348"/>
      <c r="AA342" s="347"/>
      <c r="AB342" s="349"/>
      <c r="AC342" s="348"/>
      <c r="AD342" s="347"/>
      <c r="AE342" s="347"/>
      <c r="AF342" s="350"/>
      <c r="AG342" s="347"/>
      <c r="AJ342" s="351"/>
      <c r="AK342" s="352"/>
      <c r="AL342" s="352"/>
      <c r="AM342" s="353"/>
    </row>
    <row r="343" spans="11:39" s="342" customFormat="1">
      <c r="K343" s="343"/>
      <c r="L343" s="344"/>
      <c r="P343" s="345"/>
      <c r="Q343" s="346"/>
      <c r="R343" s="347"/>
      <c r="S343" s="345"/>
      <c r="T343" s="348"/>
      <c r="U343" s="347"/>
      <c r="V343" s="349"/>
      <c r="W343" s="348"/>
      <c r="X343" s="347"/>
      <c r="Y343" s="349"/>
      <c r="Z343" s="348"/>
      <c r="AA343" s="347"/>
      <c r="AB343" s="349"/>
      <c r="AC343" s="348"/>
      <c r="AD343" s="347"/>
      <c r="AE343" s="347"/>
      <c r="AF343" s="350"/>
      <c r="AG343" s="347"/>
      <c r="AJ343" s="351"/>
      <c r="AK343" s="352"/>
      <c r="AL343" s="352"/>
      <c r="AM343" s="353"/>
    </row>
    <row r="344" spans="11:39" s="342" customFormat="1">
      <c r="K344" s="343"/>
      <c r="L344" s="344"/>
      <c r="P344" s="345"/>
      <c r="Q344" s="346"/>
      <c r="R344" s="347"/>
      <c r="S344" s="345"/>
      <c r="T344" s="348"/>
      <c r="U344" s="347"/>
      <c r="V344" s="349"/>
      <c r="W344" s="348"/>
      <c r="X344" s="347"/>
      <c r="Y344" s="349"/>
      <c r="Z344" s="348"/>
      <c r="AA344" s="347"/>
      <c r="AB344" s="349"/>
      <c r="AC344" s="348"/>
      <c r="AD344" s="347"/>
      <c r="AE344" s="347"/>
      <c r="AF344" s="350"/>
      <c r="AG344" s="347"/>
      <c r="AJ344" s="351"/>
      <c r="AK344" s="352"/>
      <c r="AL344" s="352"/>
      <c r="AM344" s="353"/>
    </row>
    <row r="345" spans="11:39" s="342" customFormat="1">
      <c r="K345" s="343"/>
      <c r="L345" s="344"/>
      <c r="P345" s="345"/>
      <c r="Q345" s="346"/>
      <c r="R345" s="347"/>
      <c r="S345" s="345"/>
      <c r="T345" s="348"/>
      <c r="U345" s="347"/>
      <c r="V345" s="349"/>
      <c r="W345" s="348"/>
      <c r="X345" s="347"/>
      <c r="Y345" s="349"/>
      <c r="Z345" s="348"/>
      <c r="AA345" s="347"/>
      <c r="AB345" s="349"/>
      <c r="AC345" s="348"/>
      <c r="AD345" s="347"/>
      <c r="AE345" s="347"/>
      <c r="AF345" s="350"/>
      <c r="AG345" s="347"/>
      <c r="AJ345" s="351"/>
      <c r="AK345" s="352"/>
      <c r="AL345" s="352"/>
      <c r="AM345" s="353"/>
    </row>
    <row r="346" spans="11:39" s="342" customFormat="1">
      <c r="K346" s="343"/>
      <c r="L346" s="344"/>
      <c r="P346" s="345"/>
      <c r="Q346" s="346"/>
      <c r="R346" s="347"/>
      <c r="S346" s="345"/>
      <c r="T346" s="348"/>
      <c r="U346" s="347"/>
      <c r="V346" s="349"/>
      <c r="W346" s="348"/>
      <c r="X346" s="347"/>
      <c r="Y346" s="349"/>
      <c r="Z346" s="348"/>
      <c r="AA346" s="347"/>
      <c r="AB346" s="349"/>
      <c r="AC346" s="348"/>
      <c r="AD346" s="347"/>
      <c r="AE346" s="347"/>
      <c r="AF346" s="350"/>
      <c r="AG346" s="347"/>
      <c r="AJ346" s="351"/>
      <c r="AK346" s="352"/>
      <c r="AL346" s="352"/>
      <c r="AM346" s="353"/>
    </row>
    <row r="347" spans="11:39" s="342" customFormat="1">
      <c r="K347" s="343"/>
      <c r="L347" s="344"/>
      <c r="P347" s="345"/>
      <c r="Q347" s="346"/>
      <c r="R347" s="347"/>
      <c r="S347" s="345"/>
      <c r="T347" s="348"/>
      <c r="U347" s="347"/>
      <c r="V347" s="349"/>
      <c r="W347" s="348"/>
      <c r="X347" s="347"/>
      <c r="Y347" s="349"/>
      <c r="Z347" s="348"/>
      <c r="AA347" s="347"/>
      <c r="AB347" s="349"/>
      <c r="AC347" s="348"/>
      <c r="AD347" s="347"/>
      <c r="AE347" s="347"/>
      <c r="AF347" s="350"/>
      <c r="AG347" s="347"/>
      <c r="AJ347" s="351"/>
      <c r="AK347" s="352"/>
      <c r="AL347" s="352"/>
      <c r="AM347" s="353"/>
    </row>
    <row r="348" spans="11:39" s="342" customFormat="1">
      <c r="K348" s="343"/>
      <c r="L348" s="344"/>
      <c r="P348" s="345"/>
      <c r="Q348" s="346"/>
      <c r="R348" s="347"/>
      <c r="S348" s="345"/>
      <c r="T348" s="348"/>
      <c r="U348" s="347"/>
      <c r="V348" s="349"/>
      <c r="W348" s="348"/>
      <c r="X348" s="347"/>
      <c r="Y348" s="349"/>
      <c r="Z348" s="348"/>
      <c r="AA348" s="347"/>
      <c r="AB348" s="349"/>
      <c r="AC348" s="348"/>
      <c r="AD348" s="347"/>
      <c r="AE348" s="347"/>
      <c r="AF348" s="350"/>
      <c r="AG348" s="347"/>
      <c r="AJ348" s="351"/>
      <c r="AK348" s="352"/>
      <c r="AL348" s="352"/>
      <c r="AM348" s="353"/>
    </row>
    <row r="349" spans="11:39" s="342" customFormat="1">
      <c r="K349" s="343"/>
      <c r="L349" s="344"/>
      <c r="P349" s="345"/>
      <c r="Q349" s="346"/>
      <c r="R349" s="347"/>
      <c r="S349" s="345"/>
      <c r="T349" s="348"/>
      <c r="U349" s="347"/>
      <c r="V349" s="349"/>
      <c r="W349" s="348"/>
      <c r="X349" s="347"/>
      <c r="Y349" s="349"/>
      <c r="Z349" s="348"/>
      <c r="AA349" s="347"/>
      <c r="AB349" s="349"/>
      <c r="AC349" s="348"/>
      <c r="AD349" s="347"/>
      <c r="AE349" s="347"/>
      <c r="AF349" s="350"/>
      <c r="AG349" s="347"/>
      <c r="AJ349" s="351"/>
      <c r="AK349" s="352"/>
      <c r="AL349" s="352"/>
      <c r="AM349" s="353"/>
    </row>
    <row r="350" spans="11:39" s="342" customFormat="1">
      <c r="K350" s="343"/>
      <c r="L350" s="344"/>
      <c r="P350" s="345"/>
      <c r="Q350" s="346"/>
      <c r="R350" s="347"/>
      <c r="S350" s="345"/>
      <c r="T350" s="348"/>
      <c r="U350" s="347"/>
      <c r="V350" s="349"/>
      <c r="W350" s="348"/>
      <c r="X350" s="347"/>
      <c r="Y350" s="349"/>
      <c r="Z350" s="348"/>
      <c r="AA350" s="347"/>
      <c r="AB350" s="349"/>
      <c r="AC350" s="348"/>
      <c r="AD350" s="347"/>
      <c r="AE350" s="347"/>
      <c r="AF350" s="350"/>
      <c r="AG350" s="347"/>
      <c r="AJ350" s="351"/>
      <c r="AK350" s="352"/>
      <c r="AL350" s="352"/>
      <c r="AM350" s="353"/>
    </row>
    <row r="351" spans="11:39" s="342" customFormat="1">
      <c r="K351" s="343"/>
      <c r="L351" s="344"/>
      <c r="P351" s="345"/>
      <c r="Q351" s="346"/>
      <c r="R351" s="347"/>
      <c r="S351" s="345"/>
      <c r="T351" s="348"/>
      <c r="U351" s="347"/>
      <c r="V351" s="349"/>
      <c r="W351" s="348"/>
      <c r="X351" s="347"/>
      <c r="Y351" s="349"/>
      <c r="Z351" s="348"/>
      <c r="AA351" s="347"/>
      <c r="AB351" s="349"/>
      <c r="AC351" s="348"/>
      <c r="AD351" s="347"/>
      <c r="AE351" s="347"/>
      <c r="AF351" s="350"/>
      <c r="AG351" s="347"/>
      <c r="AJ351" s="351"/>
      <c r="AK351" s="352"/>
      <c r="AL351" s="352"/>
      <c r="AM351" s="353"/>
    </row>
    <row r="352" spans="11:39" s="342" customFormat="1">
      <c r="K352" s="343"/>
      <c r="L352" s="344"/>
      <c r="P352" s="345"/>
      <c r="Q352" s="346"/>
      <c r="R352" s="347"/>
      <c r="S352" s="345"/>
      <c r="T352" s="348"/>
      <c r="U352" s="347"/>
      <c r="V352" s="349"/>
      <c r="W352" s="348"/>
      <c r="X352" s="347"/>
      <c r="Y352" s="349"/>
      <c r="Z352" s="348"/>
      <c r="AA352" s="347"/>
      <c r="AB352" s="349"/>
      <c r="AC352" s="348"/>
      <c r="AD352" s="347"/>
      <c r="AE352" s="347"/>
      <c r="AF352" s="350"/>
      <c r="AG352" s="347"/>
      <c r="AJ352" s="351"/>
      <c r="AK352" s="352"/>
      <c r="AL352" s="352"/>
      <c r="AM352" s="353"/>
    </row>
    <row r="353" spans="11:39" s="342" customFormat="1">
      <c r="K353" s="343"/>
      <c r="L353" s="344"/>
      <c r="P353" s="345"/>
      <c r="Q353" s="346"/>
      <c r="R353" s="347"/>
      <c r="S353" s="345"/>
      <c r="T353" s="348"/>
      <c r="U353" s="347"/>
      <c r="V353" s="349"/>
      <c r="W353" s="348"/>
      <c r="X353" s="347"/>
      <c r="Y353" s="349"/>
      <c r="Z353" s="348"/>
      <c r="AA353" s="347"/>
      <c r="AB353" s="349"/>
      <c r="AC353" s="348"/>
      <c r="AD353" s="347"/>
      <c r="AE353" s="347"/>
      <c r="AF353" s="350"/>
      <c r="AG353" s="347"/>
      <c r="AJ353" s="351"/>
      <c r="AK353" s="352"/>
      <c r="AL353" s="352"/>
      <c r="AM353" s="353"/>
    </row>
    <row r="354" spans="11:39" s="342" customFormat="1">
      <c r="K354" s="343"/>
      <c r="L354" s="344"/>
      <c r="P354" s="345"/>
      <c r="Q354" s="346"/>
      <c r="R354" s="347"/>
      <c r="S354" s="345"/>
      <c r="T354" s="348"/>
      <c r="U354" s="347"/>
      <c r="V354" s="349"/>
      <c r="W354" s="348"/>
      <c r="X354" s="347"/>
      <c r="Y354" s="349"/>
      <c r="Z354" s="348"/>
      <c r="AA354" s="347"/>
      <c r="AB354" s="349"/>
      <c r="AC354" s="348"/>
      <c r="AD354" s="347"/>
      <c r="AE354" s="347"/>
      <c r="AF354" s="350"/>
      <c r="AG354" s="347"/>
      <c r="AJ354" s="351"/>
      <c r="AK354" s="352"/>
      <c r="AL354" s="352"/>
      <c r="AM354" s="353"/>
    </row>
    <row r="355" spans="11:39" s="342" customFormat="1">
      <c r="K355" s="343"/>
      <c r="L355" s="344"/>
      <c r="P355" s="345"/>
      <c r="Q355" s="346"/>
      <c r="R355" s="347"/>
      <c r="S355" s="345"/>
      <c r="T355" s="348"/>
      <c r="U355" s="347"/>
      <c r="V355" s="349"/>
      <c r="W355" s="348"/>
      <c r="X355" s="347"/>
      <c r="Y355" s="349"/>
      <c r="Z355" s="348"/>
      <c r="AA355" s="347"/>
      <c r="AB355" s="349"/>
      <c r="AC355" s="348"/>
      <c r="AD355" s="347"/>
      <c r="AE355" s="347"/>
      <c r="AF355" s="350"/>
      <c r="AG355" s="347"/>
      <c r="AJ355" s="351"/>
      <c r="AK355" s="352"/>
      <c r="AL355" s="352"/>
      <c r="AM355" s="353"/>
    </row>
    <row r="356" spans="11:39" s="342" customFormat="1">
      <c r="K356" s="343"/>
      <c r="L356" s="344"/>
      <c r="P356" s="345"/>
      <c r="Q356" s="346"/>
      <c r="R356" s="347"/>
      <c r="S356" s="345"/>
      <c r="T356" s="348"/>
      <c r="U356" s="347"/>
      <c r="V356" s="349"/>
      <c r="W356" s="348"/>
      <c r="X356" s="347"/>
      <c r="Y356" s="349"/>
      <c r="Z356" s="348"/>
      <c r="AA356" s="347"/>
      <c r="AB356" s="349"/>
      <c r="AC356" s="348"/>
      <c r="AD356" s="347"/>
      <c r="AE356" s="347"/>
      <c r="AF356" s="350"/>
      <c r="AG356" s="347"/>
      <c r="AJ356" s="351"/>
      <c r="AK356" s="352"/>
      <c r="AL356" s="352"/>
      <c r="AM356" s="353"/>
    </row>
    <row r="357" spans="11:39" s="342" customFormat="1">
      <c r="K357" s="343"/>
      <c r="L357" s="344"/>
      <c r="P357" s="345"/>
      <c r="Q357" s="346"/>
      <c r="R357" s="347"/>
      <c r="S357" s="345"/>
      <c r="T357" s="348"/>
      <c r="U357" s="347"/>
      <c r="V357" s="349"/>
      <c r="W357" s="348"/>
      <c r="X357" s="347"/>
      <c r="Y357" s="349"/>
      <c r="Z357" s="348"/>
      <c r="AA357" s="347"/>
      <c r="AB357" s="349"/>
      <c r="AC357" s="348"/>
      <c r="AD357" s="347"/>
      <c r="AE357" s="347"/>
      <c r="AF357" s="350"/>
      <c r="AG357" s="347"/>
      <c r="AJ357" s="351"/>
      <c r="AK357" s="352"/>
      <c r="AL357" s="352"/>
      <c r="AM357" s="353"/>
    </row>
    <row r="358" spans="11:39" s="342" customFormat="1">
      <c r="K358" s="343"/>
      <c r="L358" s="344"/>
      <c r="P358" s="345"/>
      <c r="Q358" s="346"/>
      <c r="R358" s="347"/>
      <c r="S358" s="345"/>
      <c r="T358" s="348"/>
      <c r="U358" s="347"/>
      <c r="V358" s="349"/>
      <c r="W358" s="348"/>
      <c r="X358" s="347"/>
      <c r="Y358" s="349"/>
      <c r="Z358" s="348"/>
      <c r="AA358" s="347"/>
      <c r="AB358" s="349"/>
      <c r="AC358" s="348"/>
      <c r="AD358" s="347"/>
      <c r="AE358" s="347"/>
      <c r="AF358" s="350"/>
      <c r="AG358" s="347"/>
      <c r="AJ358" s="351"/>
      <c r="AK358" s="352"/>
      <c r="AL358" s="352"/>
      <c r="AM358" s="353"/>
    </row>
    <row r="359" spans="11:39" s="342" customFormat="1">
      <c r="K359" s="343"/>
      <c r="L359" s="344"/>
      <c r="P359" s="345"/>
      <c r="Q359" s="346"/>
      <c r="R359" s="347"/>
      <c r="S359" s="345"/>
      <c r="T359" s="348"/>
      <c r="U359" s="347"/>
      <c r="V359" s="349"/>
      <c r="W359" s="348"/>
      <c r="X359" s="347"/>
      <c r="Y359" s="349"/>
      <c r="Z359" s="348"/>
      <c r="AA359" s="347"/>
      <c r="AB359" s="349"/>
      <c r="AC359" s="348"/>
      <c r="AD359" s="347"/>
      <c r="AE359" s="347"/>
      <c r="AF359" s="350"/>
      <c r="AG359" s="347"/>
      <c r="AJ359" s="351"/>
      <c r="AK359" s="352"/>
      <c r="AL359" s="352"/>
      <c r="AM359" s="353"/>
    </row>
    <row r="360" spans="11:39" s="342" customFormat="1">
      <c r="K360" s="343"/>
      <c r="L360" s="344"/>
      <c r="P360" s="345"/>
      <c r="Q360" s="346"/>
      <c r="R360" s="347"/>
      <c r="S360" s="345"/>
      <c r="T360" s="348"/>
      <c r="U360" s="347"/>
      <c r="V360" s="349"/>
      <c r="W360" s="348"/>
      <c r="X360" s="347"/>
      <c r="Y360" s="349"/>
      <c r="Z360" s="348"/>
      <c r="AA360" s="347"/>
      <c r="AB360" s="349"/>
      <c r="AC360" s="348"/>
      <c r="AD360" s="347"/>
      <c r="AE360" s="347"/>
      <c r="AF360" s="350"/>
      <c r="AG360" s="347"/>
      <c r="AJ360" s="351"/>
      <c r="AK360" s="352"/>
      <c r="AL360" s="352"/>
      <c r="AM360" s="353"/>
    </row>
    <row r="361" spans="11:39" s="342" customFormat="1">
      <c r="K361" s="343"/>
      <c r="L361" s="344"/>
      <c r="P361" s="345"/>
      <c r="Q361" s="346"/>
      <c r="R361" s="347"/>
      <c r="S361" s="345"/>
      <c r="T361" s="348"/>
      <c r="U361" s="347"/>
      <c r="V361" s="349"/>
      <c r="W361" s="348"/>
      <c r="X361" s="347"/>
      <c r="Y361" s="349"/>
      <c r="Z361" s="348"/>
      <c r="AA361" s="347"/>
      <c r="AB361" s="349"/>
      <c r="AC361" s="348"/>
      <c r="AD361" s="347"/>
      <c r="AE361" s="347"/>
      <c r="AF361" s="350"/>
      <c r="AG361" s="347"/>
      <c r="AJ361" s="351"/>
      <c r="AK361" s="352"/>
      <c r="AL361" s="352"/>
      <c r="AM361" s="353"/>
    </row>
    <row r="362" spans="11:39" s="342" customFormat="1">
      <c r="K362" s="343"/>
      <c r="L362" s="344"/>
      <c r="P362" s="345"/>
      <c r="Q362" s="346"/>
      <c r="R362" s="347"/>
      <c r="S362" s="345"/>
      <c r="T362" s="348"/>
      <c r="U362" s="347"/>
      <c r="V362" s="349"/>
      <c r="W362" s="348"/>
      <c r="X362" s="347"/>
      <c r="Y362" s="349"/>
      <c r="Z362" s="348"/>
      <c r="AA362" s="347"/>
      <c r="AB362" s="349"/>
      <c r="AC362" s="348"/>
      <c r="AD362" s="347"/>
      <c r="AE362" s="347"/>
      <c r="AF362" s="350"/>
      <c r="AG362" s="347"/>
      <c r="AJ362" s="351"/>
      <c r="AK362" s="352"/>
      <c r="AL362" s="352"/>
      <c r="AM362" s="353"/>
    </row>
    <row r="363" spans="11:39" s="342" customFormat="1">
      <c r="K363" s="343"/>
      <c r="L363" s="344"/>
      <c r="P363" s="345"/>
      <c r="Q363" s="346"/>
      <c r="R363" s="347"/>
      <c r="S363" s="345"/>
      <c r="T363" s="348"/>
      <c r="U363" s="347"/>
      <c r="V363" s="349"/>
      <c r="W363" s="348"/>
      <c r="X363" s="347"/>
      <c r="Y363" s="349"/>
      <c r="Z363" s="348"/>
      <c r="AA363" s="347"/>
      <c r="AB363" s="349"/>
      <c r="AC363" s="348"/>
      <c r="AD363" s="347"/>
      <c r="AE363" s="347"/>
      <c r="AF363" s="350"/>
      <c r="AG363" s="347"/>
      <c r="AJ363" s="351"/>
      <c r="AK363" s="352"/>
      <c r="AL363" s="352"/>
      <c r="AM363" s="353"/>
    </row>
    <row r="364" spans="11:39" s="342" customFormat="1">
      <c r="K364" s="343"/>
      <c r="L364" s="344"/>
      <c r="P364" s="345"/>
      <c r="Q364" s="346"/>
      <c r="R364" s="347"/>
      <c r="S364" s="345"/>
      <c r="T364" s="348"/>
      <c r="U364" s="347"/>
      <c r="V364" s="349"/>
      <c r="W364" s="348"/>
      <c r="X364" s="347"/>
      <c r="Y364" s="349"/>
      <c r="Z364" s="348"/>
      <c r="AA364" s="347"/>
      <c r="AB364" s="349"/>
      <c r="AC364" s="348"/>
      <c r="AD364" s="347"/>
      <c r="AE364" s="347"/>
      <c r="AF364" s="350"/>
      <c r="AG364" s="347"/>
      <c r="AJ364" s="351"/>
      <c r="AK364" s="352"/>
      <c r="AL364" s="352"/>
      <c r="AM364" s="353"/>
    </row>
    <row r="365" spans="11:39" s="342" customFormat="1">
      <c r="K365" s="343"/>
      <c r="L365" s="344"/>
      <c r="P365" s="345"/>
      <c r="Q365" s="346"/>
      <c r="R365" s="347"/>
      <c r="S365" s="345"/>
      <c r="T365" s="348"/>
      <c r="U365" s="347"/>
      <c r="V365" s="349"/>
      <c r="W365" s="348"/>
      <c r="X365" s="347"/>
      <c r="Y365" s="349"/>
      <c r="Z365" s="348"/>
      <c r="AA365" s="347"/>
      <c r="AB365" s="349"/>
      <c r="AC365" s="348"/>
      <c r="AD365" s="347"/>
      <c r="AE365" s="347"/>
      <c r="AF365" s="350"/>
      <c r="AG365" s="347"/>
      <c r="AJ365" s="351"/>
      <c r="AK365" s="352"/>
      <c r="AL365" s="352"/>
      <c r="AM365" s="353"/>
    </row>
    <row r="366" spans="11:39" s="342" customFormat="1">
      <c r="K366" s="343"/>
      <c r="L366" s="344"/>
      <c r="P366" s="345"/>
      <c r="Q366" s="346"/>
      <c r="R366" s="347"/>
      <c r="S366" s="345"/>
      <c r="T366" s="348"/>
      <c r="U366" s="347"/>
      <c r="V366" s="349"/>
      <c r="W366" s="348"/>
      <c r="X366" s="347"/>
      <c r="Y366" s="349"/>
      <c r="Z366" s="348"/>
      <c r="AA366" s="347"/>
      <c r="AB366" s="349"/>
      <c r="AC366" s="348"/>
      <c r="AD366" s="347"/>
      <c r="AE366" s="347"/>
      <c r="AF366" s="350"/>
      <c r="AG366" s="347"/>
      <c r="AJ366" s="351"/>
      <c r="AK366" s="352"/>
      <c r="AL366" s="352"/>
      <c r="AM366" s="353"/>
    </row>
    <row r="367" spans="11:39" s="342" customFormat="1">
      <c r="K367" s="343"/>
      <c r="L367" s="344"/>
      <c r="P367" s="345"/>
      <c r="Q367" s="346"/>
      <c r="R367" s="347"/>
      <c r="S367" s="345"/>
      <c r="T367" s="348"/>
      <c r="U367" s="347"/>
      <c r="V367" s="349"/>
      <c r="W367" s="348"/>
      <c r="X367" s="347"/>
      <c r="Y367" s="349"/>
      <c r="Z367" s="348"/>
      <c r="AA367" s="347"/>
      <c r="AB367" s="349"/>
      <c r="AC367" s="348"/>
      <c r="AD367" s="347"/>
      <c r="AE367" s="347"/>
      <c r="AF367" s="350"/>
      <c r="AG367" s="347"/>
      <c r="AJ367" s="351"/>
      <c r="AK367" s="352"/>
      <c r="AL367" s="352"/>
      <c r="AM367" s="353"/>
    </row>
    <row r="368" spans="11:39" s="342" customFormat="1">
      <c r="K368" s="343"/>
      <c r="L368" s="344"/>
      <c r="P368" s="345"/>
      <c r="Q368" s="346"/>
      <c r="R368" s="347"/>
      <c r="S368" s="345"/>
      <c r="T368" s="348"/>
      <c r="U368" s="347"/>
      <c r="V368" s="349"/>
      <c r="W368" s="348"/>
      <c r="X368" s="347"/>
      <c r="Y368" s="349"/>
      <c r="Z368" s="348"/>
      <c r="AA368" s="347"/>
      <c r="AB368" s="349"/>
      <c r="AC368" s="348"/>
      <c r="AD368" s="347"/>
      <c r="AE368" s="347"/>
      <c r="AF368" s="350"/>
      <c r="AG368" s="347"/>
      <c r="AJ368" s="351"/>
      <c r="AK368" s="352"/>
      <c r="AL368" s="352"/>
      <c r="AM368" s="353"/>
    </row>
    <row r="369" spans="11:39" s="342" customFormat="1">
      <c r="K369" s="343"/>
      <c r="L369" s="344"/>
      <c r="P369" s="345"/>
      <c r="Q369" s="346"/>
      <c r="R369" s="347"/>
      <c r="S369" s="345"/>
      <c r="T369" s="348"/>
      <c r="U369" s="347"/>
      <c r="V369" s="349"/>
      <c r="W369" s="348"/>
      <c r="X369" s="347"/>
      <c r="Y369" s="349"/>
      <c r="Z369" s="348"/>
      <c r="AA369" s="347"/>
      <c r="AB369" s="349"/>
      <c r="AC369" s="348"/>
      <c r="AD369" s="347"/>
      <c r="AE369" s="347"/>
      <c r="AF369" s="350"/>
      <c r="AG369" s="347"/>
      <c r="AJ369" s="351"/>
      <c r="AK369" s="352"/>
      <c r="AL369" s="352"/>
      <c r="AM369" s="353"/>
    </row>
    <row r="370" spans="11:39" s="342" customFormat="1">
      <c r="K370" s="343"/>
      <c r="L370" s="344"/>
      <c r="P370" s="345"/>
      <c r="Q370" s="346"/>
      <c r="R370" s="347"/>
      <c r="S370" s="345"/>
      <c r="T370" s="348"/>
      <c r="U370" s="347"/>
      <c r="V370" s="349"/>
      <c r="W370" s="348"/>
      <c r="X370" s="347"/>
      <c r="Y370" s="349"/>
      <c r="Z370" s="348"/>
      <c r="AA370" s="347"/>
      <c r="AB370" s="349"/>
      <c r="AC370" s="348"/>
      <c r="AD370" s="347"/>
      <c r="AE370" s="347"/>
      <c r="AF370" s="350"/>
      <c r="AG370" s="347"/>
      <c r="AJ370" s="351"/>
      <c r="AK370" s="352"/>
      <c r="AL370" s="352"/>
      <c r="AM370" s="353"/>
    </row>
    <row r="371" spans="11:39" s="342" customFormat="1">
      <c r="K371" s="343"/>
      <c r="L371" s="344"/>
      <c r="P371" s="345"/>
      <c r="Q371" s="346"/>
      <c r="R371" s="347"/>
      <c r="S371" s="345"/>
      <c r="T371" s="348"/>
      <c r="U371" s="347"/>
      <c r="V371" s="349"/>
      <c r="W371" s="348"/>
      <c r="X371" s="347"/>
      <c r="Y371" s="349"/>
      <c r="Z371" s="348"/>
      <c r="AA371" s="347"/>
      <c r="AB371" s="349"/>
      <c r="AC371" s="348"/>
      <c r="AD371" s="347"/>
      <c r="AE371" s="347"/>
      <c r="AF371" s="350"/>
      <c r="AG371" s="347"/>
      <c r="AJ371" s="351"/>
      <c r="AK371" s="352"/>
      <c r="AL371" s="352"/>
      <c r="AM371" s="353"/>
    </row>
    <row r="372" spans="11:39" s="342" customFormat="1">
      <c r="K372" s="343"/>
      <c r="L372" s="344"/>
      <c r="P372" s="345"/>
      <c r="Q372" s="346"/>
      <c r="R372" s="347"/>
      <c r="S372" s="345"/>
      <c r="T372" s="348"/>
      <c r="U372" s="347"/>
      <c r="V372" s="349"/>
      <c r="W372" s="348"/>
      <c r="X372" s="347"/>
      <c r="Y372" s="349"/>
      <c r="Z372" s="348"/>
      <c r="AA372" s="347"/>
      <c r="AB372" s="349"/>
      <c r="AC372" s="348"/>
      <c r="AD372" s="347"/>
      <c r="AE372" s="347"/>
      <c r="AF372" s="350"/>
      <c r="AG372" s="347"/>
      <c r="AJ372" s="351"/>
      <c r="AK372" s="352"/>
      <c r="AL372" s="352"/>
      <c r="AM372" s="353"/>
    </row>
    <row r="373" spans="11:39" s="342" customFormat="1">
      <c r="K373" s="343"/>
      <c r="L373" s="344"/>
      <c r="P373" s="345"/>
      <c r="Q373" s="346"/>
      <c r="R373" s="347"/>
      <c r="S373" s="345"/>
      <c r="T373" s="348"/>
      <c r="U373" s="347"/>
      <c r="V373" s="349"/>
      <c r="W373" s="348"/>
      <c r="X373" s="347"/>
      <c r="Y373" s="349"/>
      <c r="Z373" s="348"/>
      <c r="AA373" s="347"/>
      <c r="AB373" s="349"/>
      <c r="AC373" s="348"/>
      <c r="AD373" s="347"/>
      <c r="AE373" s="347"/>
      <c r="AF373" s="350"/>
      <c r="AG373" s="347"/>
      <c r="AJ373" s="351"/>
      <c r="AK373" s="352"/>
      <c r="AL373" s="352"/>
      <c r="AM373" s="353"/>
    </row>
    <row r="374" spans="11:39" s="342" customFormat="1">
      <c r="K374" s="343"/>
      <c r="L374" s="344"/>
      <c r="P374" s="345"/>
      <c r="Q374" s="346"/>
      <c r="R374" s="347"/>
      <c r="S374" s="345"/>
      <c r="T374" s="348"/>
      <c r="U374" s="347"/>
      <c r="V374" s="349"/>
      <c r="W374" s="348"/>
      <c r="X374" s="347"/>
      <c r="Y374" s="349"/>
      <c r="Z374" s="348"/>
      <c r="AA374" s="347"/>
      <c r="AB374" s="349"/>
      <c r="AC374" s="348"/>
      <c r="AD374" s="347"/>
      <c r="AE374" s="347"/>
      <c r="AF374" s="350"/>
      <c r="AG374" s="347"/>
      <c r="AJ374" s="351"/>
      <c r="AK374" s="352"/>
      <c r="AL374" s="352"/>
      <c r="AM374" s="353"/>
    </row>
    <row r="375" spans="11:39" s="342" customFormat="1">
      <c r="K375" s="343"/>
      <c r="L375" s="344"/>
      <c r="P375" s="345"/>
      <c r="Q375" s="346"/>
      <c r="R375" s="347"/>
      <c r="S375" s="345"/>
      <c r="T375" s="348"/>
      <c r="U375" s="347"/>
      <c r="V375" s="349"/>
      <c r="W375" s="348"/>
      <c r="X375" s="347"/>
      <c r="Y375" s="349"/>
      <c r="Z375" s="348"/>
      <c r="AA375" s="347"/>
      <c r="AB375" s="349"/>
      <c r="AC375" s="348"/>
      <c r="AD375" s="347"/>
      <c r="AE375" s="347"/>
      <c r="AF375" s="350"/>
      <c r="AG375" s="347"/>
      <c r="AJ375" s="351"/>
      <c r="AK375" s="352"/>
      <c r="AL375" s="352"/>
      <c r="AM375" s="353"/>
    </row>
    <row r="376" spans="11:39" s="342" customFormat="1">
      <c r="K376" s="343"/>
      <c r="L376" s="344"/>
      <c r="P376" s="345"/>
      <c r="Q376" s="346"/>
      <c r="R376" s="347"/>
      <c r="S376" s="345"/>
      <c r="T376" s="348"/>
      <c r="U376" s="347"/>
      <c r="V376" s="349"/>
      <c r="W376" s="348"/>
      <c r="X376" s="347"/>
      <c r="Y376" s="349"/>
      <c r="Z376" s="348"/>
      <c r="AA376" s="347"/>
      <c r="AB376" s="349"/>
      <c r="AC376" s="348"/>
      <c r="AD376" s="347"/>
      <c r="AE376" s="347"/>
      <c r="AF376" s="350"/>
      <c r="AG376" s="347"/>
      <c r="AJ376" s="351"/>
      <c r="AK376" s="352"/>
      <c r="AL376" s="352"/>
      <c r="AM376" s="353"/>
    </row>
    <row r="377" spans="11:39" s="342" customFormat="1">
      <c r="K377" s="343"/>
      <c r="L377" s="344"/>
      <c r="P377" s="345"/>
      <c r="Q377" s="346"/>
      <c r="R377" s="347"/>
      <c r="S377" s="345"/>
      <c r="T377" s="348"/>
      <c r="U377" s="347"/>
      <c r="V377" s="349"/>
      <c r="W377" s="348"/>
      <c r="X377" s="347"/>
      <c r="Y377" s="349"/>
      <c r="Z377" s="348"/>
      <c r="AA377" s="347"/>
      <c r="AB377" s="349"/>
      <c r="AC377" s="348"/>
      <c r="AD377" s="347"/>
      <c r="AE377" s="347"/>
      <c r="AF377" s="350"/>
      <c r="AG377" s="347"/>
      <c r="AJ377" s="351"/>
      <c r="AK377" s="352"/>
      <c r="AL377" s="352"/>
      <c r="AM377" s="353"/>
    </row>
    <row r="378" spans="11:39" s="342" customFormat="1">
      <c r="K378" s="343"/>
      <c r="L378" s="344"/>
      <c r="P378" s="345"/>
      <c r="Q378" s="346"/>
      <c r="R378" s="347"/>
      <c r="S378" s="345"/>
      <c r="T378" s="348"/>
      <c r="U378" s="347"/>
      <c r="V378" s="349"/>
      <c r="W378" s="348"/>
      <c r="X378" s="347"/>
      <c r="Y378" s="349"/>
      <c r="Z378" s="348"/>
      <c r="AA378" s="347"/>
      <c r="AB378" s="349"/>
      <c r="AC378" s="348"/>
      <c r="AD378" s="347"/>
      <c r="AE378" s="347"/>
      <c r="AF378" s="350"/>
      <c r="AG378" s="347"/>
      <c r="AJ378" s="351"/>
      <c r="AK378" s="352"/>
      <c r="AL378" s="352"/>
      <c r="AM378" s="353"/>
    </row>
    <row r="379" spans="11:39" s="342" customFormat="1">
      <c r="K379" s="343"/>
      <c r="L379" s="344"/>
      <c r="P379" s="345"/>
      <c r="Q379" s="346"/>
      <c r="R379" s="347"/>
      <c r="S379" s="345"/>
      <c r="T379" s="348"/>
      <c r="U379" s="347"/>
      <c r="V379" s="349"/>
      <c r="W379" s="348"/>
      <c r="X379" s="347"/>
      <c r="Y379" s="349"/>
      <c r="Z379" s="348"/>
      <c r="AA379" s="347"/>
      <c r="AB379" s="349"/>
      <c r="AC379" s="348"/>
      <c r="AD379" s="347"/>
      <c r="AE379" s="347"/>
      <c r="AF379" s="350"/>
      <c r="AG379" s="347"/>
      <c r="AJ379" s="351"/>
      <c r="AK379" s="352"/>
      <c r="AL379" s="352"/>
      <c r="AM379" s="353"/>
    </row>
    <row r="380" spans="11:39" s="342" customFormat="1">
      <c r="K380" s="343"/>
      <c r="L380" s="344"/>
      <c r="P380" s="345"/>
      <c r="Q380" s="346"/>
      <c r="R380" s="347"/>
      <c r="S380" s="345"/>
      <c r="T380" s="348"/>
      <c r="U380" s="347"/>
      <c r="V380" s="349"/>
      <c r="W380" s="348"/>
      <c r="X380" s="347"/>
      <c r="Y380" s="349"/>
      <c r="Z380" s="348"/>
      <c r="AA380" s="347"/>
      <c r="AB380" s="349"/>
      <c r="AC380" s="348"/>
      <c r="AD380" s="347"/>
      <c r="AE380" s="347"/>
      <c r="AF380" s="350"/>
      <c r="AG380" s="347"/>
      <c r="AJ380" s="351"/>
      <c r="AK380" s="352"/>
      <c r="AL380" s="352"/>
      <c r="AM380" s="353"/>
    </row>
    <row r="381" spans="11:39" s="342" customFormat="1">
      <c r="K381" s="343"/>
      <c r="L381" s="344"/>
      <c r="P381" s="345"/>
      <c r="Q381" s="346"/>
      <c r="R381" s="347"/>
      <c r="S381" s="345"/>
      <c r="T381" s="348"/>
      <c r="U381" s="347"/>
      <c r="V381" s="349"/>
      <c r="W381" s="348"/>
      <c r="X381" s="347"/>
      <c r="Y381" s="349"/>
      <c r="Z381" s="348"/>
      <c r="AA381" s="347"/>
      <c r="AB381" s="349"/>
      <c r="AC381" s="348"/>
      <c r="AD381" s="347"/>
      <c r="AE381" s="347"/>
      <c r="AF381" s="350"/>
      <c r="AG381" s="347"/>
      <c r="AJ381" s="351"/>
      <c r="AK381" s="352"/>
      <c r="AL381" s="352"/>
      <c r="AM381" s="353"/>
    </row>
    <row r="382" spans="11:39" s="342" customFormat="1">
      <c r="K382" s="343"/>
      <c r="L382" s="344"/>
      <c r="P382" s="345"/>
      <c r="Q382" s="346"/>
      <c r="R382" s="347"/>
      <c r="S382" s="345"/>
      <c r="T382" s="348"/>
      <c r="U382" s="347"/>
      <c r="V382" s="349"/>
      <c r="W382" s="348"/>
      <c r="X382" s="347"/>
      <c r="Y382" s="349"/>
      <c r="Z382" s="348"/>
      <c r="AA382" s="347"/>
      <c r="AB382" s="349"/>
      <c r="AC382" s="348"/>
      <c r="AD382" s="347"/>
      <c r="AE382" s="347"/>
      <c r="AF382" s="350"/>
      <c r="AG382" s="347"/>
      <c r="AJ382" s="351"/>
      <c r="AK382" s="352"/>
      <c r="AL382" s="352"/>
      <c r="AM382" s="353"/>
    </row>
    <row r="383" spans="11:39" s="342" customFormat="1">
      <c r="K383" s="343"/>
      <c r="L383" s="344"/>
      <c r="P383" s="345"/>
      <c r="Q383" s="346"/>
      <c r="R383" s="347"/>
      <c r="S383" s="345"/>
      <c r="T383" s="348"/>
      <c r="U383" s="347"/>
      <c r="V383" s="349"/>
      <c r="W383" s="348"/>
      <c r="X383" s="347"/>
      <c r="Y383" s="349"/>
      <c r="Z383" s="348"/>
      <c r="AA383" s="347"/>
      <c r="AB383" s="349"/>
      <c r="AC383" s="348"/>
      <c r="AD383" s="347"/>
      <c r="AE383" s="347"/>
      <c r="AF383" s="350"/>
      <c r="AG383" s="347"/>
      <c r="AJ383" s="351"/>
      <c r="AK383" s="352"/>
      <c r="AL383" s="352"/>
      <c r="AM383" s="353"/>
    </row>
    <row r="384" spans="11:39" s="342" customFormat="1">
      <c r="K384" s="343"/>
      <c r="L384" s="344"/>
      <c r="P384" s="345"/>
      <c r="Q384" s="346"/>
      <c r="R384" s="347"/>
      <c r="S384" s="345"/>
      <c r="T384" s="348"/>
      <c r="U384" s="347"/>
      <c r="V384" s="349"/>
      <c r="W384" s="348"/>
      <c r="X384" s="347"/>
      <c r="Y384" s="349"/>
      <c r="Z384" s="348"/>
      <c r="AA384" s="347"/>
      <c r="AB384" s="349"/>
      <c r="AC384" s="348"/>
      <c r="AD384" s="347"/>
      <c r="AE384" s="347"/>
      <c r="AF384" s="350"/>
      <c r="AG384" s="347"/>
      <c r="AJ384" s="351"/>
      <c r="AK384" s="352"/>
      <c r="AL384" s="352"/>
      <c r="AM384" s="353"/>
    </row>
    <row r="385" spans="11:39" s="342" customFormat="1">
      <c r="K385" s="343"/>
      <c r="L385" s="344"/>
      <c r="P385" s="345"/>
      <c r="Q385" s="346"/>
      <c r="R385" s="347"/>
      <c r="S385" s="345"/>
      <c r="T385" s="348"/>
      <c r="U385" s="347"/>
      <c r="V385" s="349"/>
      <c r="W385" s="348"/>
      <c r="X385" s="347"/>
      <c r="Y385" s="349"/>
      <c r="Z385" s="348"/>
      <c r="AA385" s="347"/>
      <c r="AB385" s="349"/>
      <c r="AC385" s="348"/>
      <c r="AD385" s="347"/>
      <c r="AE385" s="347"/>
      <c r="AF385" s="350"/>
      <c r="AG385" s="347"/>
      <c r="AJ385" s="351"/>
      <c r="AK385" s="352"/>
      <c r="AL385" s="352"/>
      <c r="AM385" s="353"/>
    </row>
    <row r="386" spans="11:39" s="342" customFormat="1">
      <c r="K386" s="343"/>
      <c r="L386" s="344"/>
      <c r="P386" s="345"/>
      <c r="Q386" s="346"/>
      <c r="R386" s="347"/>
      <c r="S386" s="345"/>
      <c r="T386" s="348"/>
      <c r="U386" s="347"/>
      <c r="V386" s="349"/>
      <c r="W386" s="348"/>
      <c r="X386" s="347"/>
      <c r="Y386" s="349"/>
      <c r="Z386" s="348"/>
      <c r="AA386" s="347"/>
      <c r="AB386" s="349"/>
      <c r="AC386" s="348"/>
      <c r="AD386" s="347"/>
      <c r="AE386" s="347"/>
      <c r="AF386" s="350"/>
      <c r="AG386" s="347"/>
      <c r="AJ386" s="351"/>
      <c r="AK386" s="352"/>
      <c r="AL386" s="352"/>
      <c r="AM386" s="353"/>
    </row>
    <row r="387" spans="11:39" s="342" customFormat="1">
      <c r="K387" s="343"/>
      <c r="L387" s="344"/>
      <c r="P387" s="345"/>
      <c r="Q387" s="346"/>
      <c r="R387" s="347"/>
      <c r="S387" s="345"/>
      <c r="T387" s="348"/>
      <c r="U387" s="347"/>
      <c r="V387" s="349"/>
      <c r="W387" s="348"/>
      <c r="X387" s="347"/>
      <c r="Y387" s="349"/>
      <c r="Z387" s="348"/>
      <c r="AA387" s="347"/>
      <c r="AB387" s="349"/>
      <c r="AC387" s="348"/>
      <c r="AD387" s="347"/>
      <c r="AE387" s="347"/>
      <c r="AF387" s="350"/>
      <c r="AG387" s="347"/>
      <c r="AJ387" s="351"/>
      <c r="AK387" s="352"/>
      <c r="AL387" s="352"/>
      <c r="AM387" s="353"/>
    </row>
    <row r="388" spans="11:39" s="342" customFormat="1">
      <c r="K388" s="343"/>
      <c r="L388" s="344"/>
      <c r="P388" s="345"/>
      <c r="Q388" s="346"/>
      <c r="R388" s="347"/>
      <c r="S388" s="345"/>
      <c r="T388" s="348"/>
      <c r="U388" s="347"/>
      <c r="V388" s="349"/>
      <c r="W388" s="348"/>
      <c r="X388" s="347"/>
      <c r="Y388" s="349"/>
      <c r="Z388" s="348"/>
      <c r="AA388" s="347"/>
      <c r="AB388" s="349"/>
      <c r="AC388" s="348"/>
      <c r="AD388" s="347"/>
      <c r="AE388" s="347"/>
      <c r="AF388" s="350"/>
      <c r="AG388" s="347"/>
      <c r="AJ388" s="351"/>
      <c r="AK388" s="352"/>
      <c r="AL388" s="352"/>
      <c r="AM388" s="353"/>
    </row>
    <row r="389" spans="11:39" s="342" customFormat="1">
      <c r="K389" s="343"/>
      <c r="L389" s="344"/>
      <c r="P389" s="345"/>
      <c r="Q389" s="346"/>
      <c r="R389" s="347"/>
      <c r="S389" s="345"/>
      <c r="T389" s="348"/>
      <c r="U389" s="347"/>
      <c r="V389" s="349"/>
      <c r="W389" s="348"/>
      <c r="X389" s="347"/>
      <c r="Y389" s="349"/>
      <c r="Z389" s="348"/>
      <c r="AA389" s="347"/>
      <c r="AB389" s="349"/>
      <c r="AC389" s="348"/>
      <c r="AD389" s="347"/>
      <c r="AE389" s="347"/>
      <c r="AF389" s="350"/>
      <c r="AG389" s="347"/>
      <c r="AJ389" s="351"/>
      <c r="AK389" s="352"/>
      <c r="AL389" s="352"/>
      <c r="AM389" s="353"/>
    </row>
    <row r="390" spans="11:39" s="342" customFormat="1">
      <c r="K390" s="343"/>
      <c r="L390" s="344"/>
      <c r="P390" s="345"/>
      <c r="Q390" s="346"/>
      <c r="R390" s="347"/>
      <c r="S390" s="345"/>
      <c r="T390" s="348"/>
      <c r="U390" s="347"/>
      <c r="V390" s="349"/>
      <c r="W390" s="348"/>
      <c r="X390" s="347"/>
      <c r="Y390" s="349"/>
      <c r="Z390" s="348"/>
      <c r="AA390" s="347"/>
      <c r="AB390" s="349"/>
      <c r="AC390" s="348"/>
      <c r="AD390" s="347"/>
      <c r="AE390" s="347"/>
      <c r="AF390" s="350"/>
      <c r="AG390" s="347"/>
      <c r="AJ390" s="351"/>
      <c r="AK390" s="352"/>
      <c r="AL390" s="352"/>
      <c r="AM390" s="353"/>
    </row>
    <row r="391" spans="11:39" s="342" customFormat="1">
      <c r="K391" s="343"/>
      <c r="L391" s="344"/>
      <c r="P391" s="345"/>
      <c r="Q391" s="346"/>
      <c r="R391" s="347"/>
      <c r="S391" s="345"/>
      <c r="T391" s="348"/>
      <c r="U391" s="347"/>
      <c r="V391" s="349"/>
      <c r="W391" s="348"/>
      <c r="X391" s="347"/>
      <c r="Y391" s="349"/>
      <c r="Z391" s="348"/>
      <c r="AA391" s="347"/>
      <c r="AB391" s="349"/>
      <c r="AC391" s="348"/>
      <c r="AD391" s="347"/>
      <c r="AE391" s="347"/>
      <c r="AF391" s="350"/>
      <c r="AG391" s="347"/>
      <c r="AJ391" s="351"/>
      <c r="AK391" s="352"/>
      <c r="AL391" s="352"/>
      <c r="AM391" s="353"/>
    </row>
    <row r="392" spans="11:39" s="342" customFormat="1">
      <c r="K392" s="343"/>
      <c r="L392" s="344"/>
      <c r="P392" s="345"/>
      <c r="Q392" s="346"/>
      <c r="R392" s="347"/>
      <c r="S392" s="345"/>
      <c r="T392" s="348"/>
      <c r="U392" s="347"/>
      <c r="V392" s="349"/>
      <c r="W392" s="348"/>
      <c r="X392" s="347"/>
      <c r="Y392" s="349"/>
      <c r="Z392" s="348"/>
      <c r="AA392" s="347"/>
      <c r="AB392" s="349"/>
      <c r="AC392" s="348"/>
      <c r="AD392" s="347"/>
      <c r="AE392" s="347"/>
      <c r="AF392" s="350"/>
      <c r="AG392" s="347"/>
      <c r="AJ392" s="351"/>
      <c r="AK392" s="352"/>
      <c r="AL392" s="352"/>
      <c r="AM392" s="353"/>
    </row>
    <row r="393" spans="11:39" s="342" customFormat="1">
      <c r="K393" s="343"/>
      <c r="L393" s="344"/>
      <c r="P393" s="345"/>
      <c r="Q393" s="346"/>
      <c r="R393" s="347"/>
      <c r="S393" s="345"/>
      <c r="T393" s="348"/>
      <c r="U393" s="347"/>
      <c r="V393" s="349"/>
      <c r="W393" s="348"/>
      <c r="X393" s="347"/>
      <c r="Y393" s="349"/>
      <c r="Z393" s="348"/>
      <c r="AA393" s="347"/>
      <c r="AB393" s="349"/>
      <c r="AC393" s="348"/>
      <c r="AD393" s="347"/>
      <c r="AE393" s="347"/>
      <c r="AF393" s="350"/>
      <c r="AG393" s="347"/>
      <c r="AJ393" s="351"/>
      <c r="AK393" s="352"/>
      <c r="AL393" s="352"/>
      <c r="AM393" s="353"/>
    </row>
    <row r="394" spans="11:39" s="342" customFormat="1">
      <c r="K394" s="343"/>
      <c r="L394" s="344"/>
      <c r="P394" s="345"/>
      <c r="Q394" s="346"/>
      <c r="R394" s="347"/>
      <c r="S394" s="345"/>
      <c r="T394" s="348"/>
      <c r="U394" s="347"/>
      <c r="V394" s="349"/>
      <c r="W394" s="348"/>
      <c r="X394" s="347"/>
      <c r="Y394" s="349"/>
      <c r="Z394" s="348"/>
      <c r="AA394" s="347"/>
      <c r="AB394" s="349"/>
      <c r="AC394" s="348"/>
      <c r="AD394" s="347"/>
      <c r="AE394" s="347"/>
      <c r="AF394" s="350"/>
      <c r="AG394" s="347"/>
      <c r="AJ394" s="351"/>
      <c r="AK394" s="352"/>
      <c r="AL394" s="352"/>
      <c r="AM394" s="353"/>
    </row>
    <row r="395" spans="11:39" s="342" customFormat="1">
      <c r="K395" s="343"/>
      <c r="L395" s="344"/>
      <c r="P395" s="345"/>
      <c r="Q395" s="346"/>
      <c r="R395" s="347"/>
      <c r="S395" s="345"/>
      <c r="T395" s="348"/>
      <c r="U395" s="347"/>
      <c r="V395" s="349"/>
      <c r="W395" s="348"/>
      <c r="X395" s="347"/>
      <c r="Y395" s="349"/>
      <c r="Z395" s="348"/>
      <c r="AA395" s="347"/>
      <c r="AB395" s="349"/>
      <c r="AC395" s="348"/>
      <c r="AD395" s="347"/>
      <c r="AE395" s="347"/>
      <c r="AF395" s="350"/>
      <c r="AG395" s="347"/>
      <c r="AJ395" s="351"/>
      <c r="AK395" s="352"/>
      <c r="AL395" s="352"/>
      <c r="AM395" s="353"/>
    </row>
    <row r="396" spans="11:39" s="342" customFormat="1">
      <c r="K396" s="343"/>
      <c r="L396" s="344"/>
      <c r="P396" s="345"/>
      <c r="Q396" s="346"/>
      <c r="R396" s="347"/>
      <c r="S396" s="345"/>
      <c r="T396" s="348"/>
      <c r="U396" s="347"/>
      <c r="V396" s="349"/>
      <c r="W396" s="348"/>
      <c r="X396" s="347"/>
      <c r="Y396" s="349"/>
      <c r="Z396" s="348"/>
      <c r="AA396" s="347"/>
      <c r="AB396" s="349"/>
      <c r="AC396" s="348"/>
      <c r="AD396" s="347"/>
      <c r="AE396" s="347"/>
      <c r="AF396" s="350"/>
      <c r="AG396" s="347"/>
      <c r="AJ396" s="351"/>
      <c r="AK396" s="352"/>
      <c r="AL396" s="352"/>
      <c r="AM396" s="353"/>
    </row>
    <row r="397" spans="11:39" s="342" customFormat="1">
      <c r="K397" s="343"/>
      <c r="L397" s="344"/>
      <c r="P397" s="345"/>
      <c r="Q397" s="346"/>
      <c r="R397" s="347"/>
      <c r="S397" s="345"/>
      <c r="T397" s="348"/>
      <c r="U397" s="347"/>
      <c r="V397" s="349"/>
      <c r="W397" s="348"/>
      <c r="X397" s="347"/>
      <c r="Y397" s="349"/>
      <c r="Z397" s="348"/>
      <c r="AA397" s="347"/>
      <c r="AB397" s="349"/>
      <c r="AC397" s="348"/>
      <c r="AD397" s="347"/>
      <c r="AE397" s="347"/>
      <c r="AF397" s="350"/>
      <c r="AG397" s="347"/>
      <c r="AJ397" s="351"/>
      <c r="AK397" s="352"/>
      <c r="AL397" s="352"/>
      <c r="AM397" s="353"/>
    </row>
    <row r="398" spans="11:39" s="342" customFormat="1">
      <c r="K398" s="343"/>
      <c r="L398" s="344"/>
      <c r="P398" s="345"/>
      <c r="Q398" s="346"/>
      <c r="R398" s="347"/>
      <c r="S398" s="345"/>
      <c r="T398" s="348"/>
      <c r="U398" s="347"/>
      <c r="V398" s="349"/>
      <c r="W398" s="348"/>
      <c r="X398" s="347"/>
      <c r="Y398" s="349"/>
      <c r="Z398" s="348"/>
      <c r="AA398" s="347"/>
      <c r="AB398" s="349"/>
      <c r="AC398" s="348"/>
      <c r="AD398" s="347"/>
      <c r="AE398" s="347"/>
      <c r="AF398" s="350"/>
      <c r="AG398" s="347"/>
      <c r="AJ398" s="351"/>
      <c r="AK398" s="352"/>
      <c r="AL398" s="352"/>
      <c r="AM398" s="353"/>
    </row>
    <row r="399" spans="11:39" s="342" customFormat="1">
      <c r="K399" s="343"/>
      <c r="L399" s="344"/>
      <c r="P399" s="345"/>
      <c r="Q399" s="346"/>
      <c r="R399" s="347"/>
      <c r="S399" s="345"/>
      <c r="T399" s="348"/>
      <c r="U399" s="347"/>
      <c r="V399" s="349"/>
      <c r="W399" s="348"/>
      <c r="X399" s="347"/>
      <c r="Y399" s="349"/>
      <c r="Z399" s="348"/>
      <c r="AA399" s="347"/>
      <c r="AB399" s="349"/>
      <c r="AC399" s="348"/>
      <c r="AD399" s="347"/>
      <c r="AE399" s="347"/>
      <c r="AF399" s="350"/>
      <c r="AG399" s="347"/>
      <c r="AJ399" s="351"/>
      <c r="AK399" s="352"/>
      <c r="AL399" s="352"/>
      <c r="AM399" s="353"/>
    </row>
    <row r="400" spans="11:39" s="342" customFormat="1">
      <c r="K400" s="343"/>
      <c r="L400" s="344"/>
      <c r="P400" s="345"/>
      <c r="Q400" s="346"/>
      <c r="R400" s="347"/>
      <c r="S400" s="345"/>
      <c r="T400" s="348"/>
      <c r="U400" s="347"/>
      <c r="V400" s="349"/>
      <c r="W400" s="348"/>
      <c r="X400" s="347"/>
      <c r="Y400" s="349"/>
      <c r="Z400" s="348"/>
      <c r="AA400" s="347"/>
      <c r="AB400" s="349"/>
      <c r="AC400" s="348"/>
      <c r="AD400" s="347"/>
      <c r="AE400" s="347"/>
      <c r="AF400" s="350"/>
      <c r="AG400" s="347"/>
      <c r="AJ400" s="351"/>
      <c r="AK400" s="352"/>
      <c r="AL400" s="352"/>
      <c r="AM400" s="353"/>
    </row>
    <row r="401" spans="11:39" s="342" customFormat="1">
      <c r="K401" s="343"/>
      <c r="L401" s="344"/>
      <c r="P401" s="345"/>
      <c r="Q401" s="346"/>
      <c r="R401" s="347"/>
      <c r="S401" s="345"/>
      <c r="T401" s="348"/>
      <c r="U401" s="347"/>
      <c r="V401" s="349"/>
      <c r="W401" s="348"/>
      <c r="X401" s="347"/>
      <c r="Y401" s="349"/>
      <c r="Z401" s="348"/>
      <c r="AA401" s="347"/>
      <c r="AB401" s="349"/>
      <c r="AC401" s="348"/>
      <c r="AD401" s="347"/>
      <c r="AE401" s="347"/>
      <c r="AF401" s="350"/>
      <c r="AG401" s="347"/>
      <c r="AJ401" s="351"/>
      <c r="AK401" s="352"/>
      <c r="AL401" s="352"/>
      <c r="AM401" s="353"/>
    </row>
    <row r="402" spans="11:39" s="342" customFormat="1">
      <c r="K402" s="343"/>
      <c r="L402" s="344"/>
      <c r="P402" s="345"/>
      <c r="Q402" s="346"/>
      <c r="R402" s="347"/>
      <c r="S402" s="345"/>
      <c r="T402" s="348"/>
      <c r="U402" s="347"/>
      <c r="V402" s="349"/>
      <c r="W402" s="348"/>
      <c r="X402" s="347"/>
      <c r="Y402" s="349"/>
      <c r="Z402" s="348"/>
      <c r="AA402" s="347"/>
      <c r="AB402" s="349"/>
      <c r="AC402" s="348"/>
      <c r="AD402" s="347"/>
      <c r="AE402" s="347"/>
      <c r="AF402" s="350"/>
      <c r="AG402" s="347"/>
      <c r="AJ402" s="351"/>
      <c r="AK402" s="352"/>
      <c r="AL402" s="352"/>
      <c r="AM402" s="353"/>
    </row>
    <row r="403" spans="11:39" s="342" customFormat="1">
      <c r="K403" s="343"/>
      <c r="L403" s="344"/>
      <c r="P403" s="345"/>
      <c r="Q403" s="346"/>
      <c r="R403" s="347"/>
      <c r="S403" s="345"/>
      <c r="T403" s="348"/>
      <c r="U403" s="347"/>
      <c r="V403" s="349"/>
      <c r="W403" s="348"/>
      <c r="X403" s="347"/>
      <c r="Y403" s="349"/>
      <c r="Z403" s="348"/>
      <c r="AA403" s="347"/>
      <c r="AB403" s="349"/>
      <c r="AC403" s="348"/>
      <c r="AD403" s="347"/>
      <c r="AE403" s="347"/>
      <c r="AF403" s="350"/>
      <c r="AG403" s="347"/>
      <c r="AJ403" s="351"/>
      <c r="AK403" s="352"/>
      <c r="AL403" s="352"/>
      <c r="AM403" s="353"/>
    </row>
    <row r="404" spans="11:39" s="342" customFormat="1">
      <c r="K404" s="343"/>
      <c r="L404" s="344"/>
      <c r="P404" s="345"/>
      <c r="Q404" s="346"/>
      <c r="R404" s="347"/>
      <c r="S404" s="345"/>
      <c r="T404" s="348"/>
      <c r="U404" s="347"/>
      <c r="V404" s="349"/>
      <c r="W404" s="348"/>
      <c r="X404" s="347"/>
      <c r="Y404" s="349"/>
      <c r="Z404" s="348"/>
      <c r="AA404" s="347"/>
      <c r="AB404" s="349"/>
      <c r="AC404" s="348"/>
      <c r="AD404" s="347"/>
      <c r="AE404" s="347"/>
      <c r="AF404" s="350"/>
      <c r="AG404" s="347"/>
      <c r="AJ404" s="351"/>
      <c r="AK404" s="352"/>
      <c r="AL404" s="352"/>
      <c r="AM404" s="353"/>
    </row>
    <row r="405" spans="11:39" s="342" customFormat="1">
      <c r="K405" s="343"/>
      <c r="L405" s="344"/>
      <c r="P405" s="345"/>
      <c r="Q405" s="346"/>
      <c r="R405" s="347"/>
      <c r="S405" s="345"/>
      <c r="T405" s="348"/>
      <c r="U405" s="347"/>
      <c r="V405" s="349"/>
      <c r="W405" s="348"/>
      <c r="X405" s="347"/>
      <c r="Y405" s="349"/>
      <c r="Z405" s="348"/>
      <c r="AA405" s="347"/>
      <c r="AB405" s="349"/>
      <c r="AC405" s="348"/>
      <c r="AD405" s="347"/>
      <c r="AE405" s="347"/>
      <c r="AF405" s="350"/>
      <c r="AG405" s="347"/>
      <c r="AJ405" s="351"/>
      <c r="AK405" s="352"/>
      <c r="AL405" s="352"/>
      <c r="AM405" s="353"/>
    </row>
    <row r="406" spans="11:39" s="342" customFormat="1">
      <c r="K406" s="343"/>
      <c r="L406" s="344"/>
      <c r="P406" s="345"/>
      <c r="Q406" s="346"/>
      <c r="R406" s="347"/>
      <c r="S406" s="345"/>
      <c r="T406" s="348"/>
      <c r="U406" s="347"/>
      <c r="V406" s="349"/>
      <c r="W406" s="348"/>
      <c r="X406" s="347"/>
      <c r="Y406" s="349"/>
      <c r="Z406" s="348"/>
      <c r="AA406" s="347"/>
      <c r="AB406" s="349"/>
      <c r="AC406" s="348"/>
      <c r="AD406" s="347"/>
      <c r="AE406" s="347"/>
      <c r="AF406" s="350"/>
      <c r="AG406" s="347"/>
      <c r="AJ406" s="351"/>
      <c r="AK406" s="352"/>
      <c r="AL406" s="352"/>
      <c r="AM406" s="353"/>
    </row>
    <row r="407" spans="11:39" s="342" customFormat="1">
      <c r="K407" s="343"/>
      <c r="L407" s="344"/>
      <c r="P407" s="345"/>
      <c r="Q407" s="346"/>
      <c r="R407" s="347"/>
      <c r="S407" s="345"/>
      <c r="T407" s="348"/>
      <c r="U407" s="347"/>
      <c r="V407" s="349"/>
      <c r="W407" s="348"/>
      <c r="X407" s="347"/>
      <c r="Y407" s="349"/>
      <c r="Z407" s="348"/>
      <c r="AA407" s="347"/>
      <c r="AB407" s="349"/>
      <c r="AC407" s="348"/>
      <c r="AD407" s="347"/>
      <c r="AE407" s="347"/>
      <c r="AF407" s="350"/>
      <c r="AG407" s="347"/>
      <c r="AJ407" s="351"/>
      <c r="AK407" s="352"/>
      <c r="AL407" s="352"/>
      <c r="AM407" s="353"/>
    </row>
    <row r="408" spans="11:39" s="342" customFormat="1">
      <c r="K408" s="343"/>
      <c r="L408" s="344"/>
      <c r="P408" s="345"/>
      <c r="Q408" s="346"/>
      <c r="R408" s="347"/>
      <c r="S408" s="345"/>
      <c r="T408" s="348"/>
      <c r="U408" s="347"/>
      <c r="V408" s="349"/>
      <c r="W408" s="348"/>
      <c r="X408" s="347"/>
      <c r="Y408" s="349"/>
      <c r="Z408" s="348"/>
      <c r="AA408" s="347"/>
      <c r="AB408" s="349"/>
      <c r="AC408" s="348"/>
      <c r="AD408" s="347"/>
      <c r="AE408" s="347"/>
      <c r="AF408" s="350"/>
      <c r="AG408" s="347"/>
      <c r="AJ408" s="351"/>
      <c r="AK408" s="352"/>
      <c r="AL408" s="352"/>
      <c r="AM408" s="353"/>
    </row>
    <row r="409" spans="11:39" s="342" customFormat="1">
      <c r="K409" s="343"/>
      <c r="L409" s="344"/>
      <c r="P409" s="345"/>
      <c r="Q409" s="346"/>
      <c r="R409" s="347"/>
      <c r="S409" s="345"/>
      <c r="T409" s="348"/>
      <c r="U409" s="347"/>
      <c r="V409" s="349"/>
      <c r="W409" s="348"/>
      <c r="X409" s="347"/>
      <c r="Y409" s="349"/>
      <c r="Z409" s="348"/>
      <c r="AA409" s="347"/>
      <c r="AB409" s="349"/>
      <c r="AC409" s="348"/>
      <c r="AD409" s="347"/>
      <c r="AE409" s="347"/>
      <c r="AF409" s="350"/>
      <c r="AG409" s="347"/>
      <c r="AJ409" s="351"/>
      <c r="AK409" s="352"/>
      <c r="AL409" s="352"/>
      <c r="AM409" s="353"/>
    </row>
    <row r="410" spans="11:39" s="342" customFormat="1">
      <c r="K410" s="343"/>
      <c r="L410" s="344"/>
      <c r="P410" s="345"/>
      <c r="Q410" s="346"/>
      <c r="R410" s="347"/>
      <c r="S410" s="345"/>
      <c r="T410" s="348"/>
      <c r="U410" s="347"/>
      <c r="V410" s="349"/>
      <c r="W410" s="348"/>
      <c r="X410" s="347"/>
      <c r="Y410" s="349"/>
      <c r="Z410" s="348"/>
      <c r="AA410" s="347"/>
      <c r="AB410" s="349"/>
      <c r="AC410" s="348"/>
      <c r="AD410" s="347"/>
      <c r="AE410" s="347"/>
      <c r="AF410" s="350"/>
      <c r="AG410" s="347"/>
      <c r="AJ410" s="351"/>
      <c r="AK410" s="352"/>
      <c r="AL410" s="352"/>
      <c r="AM410" s="353"/>
    </row>
    <row r="411" spans="11:39" s="342" customFormat="1">
      <c r="K411" s="343"/>
      <c r="L411" s="344"/>
      <c r="P411" s="345"/>
      <c r="Q411" s="346"/>
      <c r="R411" s="347"/>
      <c r="S411" s="345"/>
      <c r="T411" s="348"/>
      <c r="U411" s="347"/>
      <c r="V411" s="349"/>
      <c r="W411" s="348"/>
      <c r="X411" s="347"/>
      <c r="Y411" s="349"/>
      <c r="Z411" s="348"/>
      <c r="AA411" s="347"/>
      <c r="AB411" s="349"/>
      <c r="AC411" s="348"/>
      <c r="AD411" s="347"/>
      <c r="AE411" s="347"/>
      <c r="AF411" s="350"/>
      <c r="AG411" s="347"/>
      <c r="AJ411" s="351"/>
      <c r="AK411" s="352"/>
      <c r="AL411" s="352"/>
      <c r="AM411" s="353"/>
    </row>
    <row r="412" spans="11:39" s="342" customFormat="1">
      <c r="K412" s="343"/>
      <c r="L412" s="344"/>
      <c r="P412" s="345"/>
      <c r="Q412" s="346"/>
      <c r="R412" s="347"/>
      <c r="S412" s="345"/>
      <c r="T412" s="348"/>
      <c r="U412" s="347"/>
      <c r="V412" s="349"/>
      <c r="W412" s="348"/>
      <c r="X412" s="347"/>
      <c r="Y412" s="349"/>
      <c r="Z412" s="348"/>
      <c r="AA412" s="347"/>
      <c r="AB412" s="349"/>
      <c r="AC412" s="348"/>
      <c r="AD412" s="347"/>
      <c r="AE412" s="347"/>
      <c r="AF412" s="350"/>
      <c r="AG412" s="347"/>
      <c r="AJ412" s="351"/>
      <c r="AK412" s="352"/>
      <c r="AL412" s="352"/>
      <c r="AM412" s="353"/>
    </row>
    <row r="413" spans="11:39" s="342" customFormat="1">
      <c r="K413" s="343"/>
      <c r="L413" s="344"/>
      <c r="P413" s="345"/>
      <c r="Q413" s="346"/>
      <c r="R413" s="347"/>
      <c r="S413" s="345"/>
      <c r="T413" s="348"/>
      <c r="U413" s="347"/>
      <c r="V413" s="349"/>
      <c r="W413" s="348"/>
      <c r="X413" s="347"/>
      <c r="Y413" s="349"/>
      <c r="Z413" s="348"/>
      <c r="AA413" s="347"/>
      <c r="AB413" s="349"/>
      <c r="AC413" s="348"/>
      <c r="AD413" s="347"/>
      <c r="AE413" s="347"/>
      <c r="AF413" s="350"/>
      <c r="AG413" s="347"/>
      <c r="AJ413" s="351"/>
      <c r="AK413" s="352"/>
      <c r="AL413" s="352"/>
      <c r="AM413" s="353"/>
    </row>
    <row r="414" spans="11:39" s="342" customFormat="1">
      <c r="K414" s="343"/>
      <c r="L414" s="344"/>
      <c r="P414" s="345"/>
      <c r="Q414" s="346"/>
      <c r="R414" s="347"/>
      <c r="S414" s="345"/>
      <c r="T414" s="348"/>
      <c r="U414" s="347"/>
      <c r="V414" s="349"/>
      <c r="W414" s="348"/>
      <c r="X414" s="347"/>
      <c r="Y414" s="349"/>
      <c r="Z414" s="348"/>
      <c r="AA414" s="347"/>
      <c r="AB414" s="349"/>
      <c r="AC414" s="348"/>
      <c r="AD414" s="347"/>
      <c r="AE414" s="347"/>
      <c r="AF414" s="350"/>
      <c r="AG414" s="347"/>
      <c r="AJ414" s="351"/>
      <c r="AK414" s="352"/>
      <c r="AL414" s="352"/>
      <c r="AM414" s="353"/>
    </row>
    <row r="415" spans="11:39" s="342" customFormat="1">
      <c r="K415" s="343"/>
      <c r="L415" s="344"/>
      <c r="P415" s="345"/>
      <c r="Q415" s="346"/>
      <c r="R415" s="347"/>
      <c r="S415" s="345"/>
      <c r="T415" s="348"/>
      <c r="U415" s="347"/>
      <c r="V415" s="349"/>
      <c r="W415" s="348"/>
      <c r="X415" s="347"/>
      <c r="Y415" s="349"/>
      <c r="Z415" s="348"/>
      <c r="AA415" s="347"/>
      <c r="AB415" s="349"/>
      <c r="AC415" s="348"/>
      <c r="AD415" s="347"/>
      <c r="AE415" s="347"/>
      <c r="AF415" s="350"/>
      <c r="AG415" s="347"/>
      <c r="AJ415" s="351"/>
      <c r="AK415" s="352"/>
      <c r="AL415" s="352"/>
      <c r="AM415" s="353"/>
    </row>
    <row r="416" spans="11:39" s="342" customFormat="1">
      <c r="K416" s="343"/>
      <c r="L416" s="344"/>
      <c r="P416" s="345"/>
      <c r="Q416" s="346"/>
      <c r="R416" s="347"/>
      <c r="S416" s="345"/>
      <c r="T416" s="348"/>
      <c r="U416" s="347"/>
      <c r="V416" s="349"/>
      <c r="W416" s="348"/>
      <c r="X416" s="347"/>
      <c r="Y416" s="349"/>
      <c r="Z416" s="348"/>
      <c r="AA416" s="347"/>
      <c r="AB416" s="349"/>
      <c r="AC416" s="348"/>
      <c r="AD416" s="347"/>
      <c r="AE416" s="347"/>
      <c r="AF416" s="350"/>
      <c r="AG416" s="347"/>
      <c r="AJ416" s="351"/>
      <c r="AK416" s="352"/>
      <c r="AL416" s="352"/>
      <c r="AM416" s="353"/>
    </row>
    <row r="417" spans="11:39" s="342" customFormat="1">
      <c r="K417" s="343"/>
      <c r="L417" s="344"/>
      <c r="P417" s="345"/>
      <c r="Q417" s="346"/>
      <c r="R417" s="347"/>
      <c r="S417" s="345"/>
      <c r="T417" s="348"/>
      <c r="U417" s="347"/>
      <c r="V417" s="349"/>
      <c r="W417" s="348"/>
      <c r="X417" s="347"/>
      <c r="Y417" s="349"/>
      <c r="Z417" s="348"/>
      <c r="AA417" s="347"/>
      <c r="AB417" s="349"/>
      <c r="AC417" s="348"/>
      <c r="AD417" s="347"/>
      <c r="AE417" s="347"/>
      <c r="AF417" s="350"/>
      <c r="AG417" s="347"/>
      <c r="AJ417" s="351"/>
      <c r="AK417" s="352"/>
      <c r="AL417" s="352"/>
      <c r="AM417" s="353"/>
    </row>
    <row r="418" spans="11:39" s="342" customFormat="1">
      <c r="K418" s="343"/>
      <c r="L418" s="344"/>
      <c r="P418" s="345"/>
      <c r="Q418" s="346"/>
      <c r="R418" s="347"/>
      <c r="S418" s="345"/>
      <c r="T418" s="348"/>
      <c r="U418" s="347"/>
      <c r="V418" s="349"/>
      <c r="W418" s="348"/>
      <c r="X418" s="347"/>
      <c r="Y418" s="349"/>
      <c r="Z418" s="348"/>
      <c r="AA418" s="347"/>
      <c r="AB418" s="349"/>
      <c r="AC418" s="348"/>
      <c r="AD418" s="347"/>
      <c r="AE418" s="347"/>
      <c r="AF418" s="350"/>
      <c r="AG418" s="347"/>
      <c r="AJ418" s="351"/>
      <c r="AK418" s="352"/>
      <c r="AL418" s="352"/>
      <c r="AM418" s="353"/>
    </row>
    <row r="419" spans="11:39" s="342" customFormat="1">
      <c r="K419" s="343"/>
      <c r="L419" s="344"/>
      <c r="P419" s="345"/>
      <c r="Q419" s="346"/>
      <c r="R419" s="347"/>
      <c r="S419" s="345"/>
      <c r="T419" s="348"/>
      <c r="U419" s="347"/>
      <c r="V419" s="349"/>
      <c r="W419" s="348"/>
      <c r="X419" s="347"/>
      <c r="Y419" s="349"/>
      <c r="Z419" s="348"/>
      <c r="AA419" s="347"/>
      <c r="AB419" s="349"/>
      <c r="AC419" s="348"/>
      <c r="AD419" s="347"/>
      <c r="AE419" s="347"/>
      <c r="AF419" s="350"/>
      <c r="AG419" s="347"/>
      <c r="AJ419" s="351"/>
      <c r="AK419" s="352"/>
      <c r="AL419" s="352"/>
      <c r="AM419" s="353"/>
    </row>
    <row r="420" spans="11:39" s="342" customFormat="1">
      <c r="K420" s="343"/>
      <c r="L420" s="344"/>
      <c r="P420" s="345"/>
      <c r="Q420" s="346"/>
      <c r="R420" s="347"/>
      <c r="S420" s="345"/>
      <c r="T420" s="348"/>
      <c r="U420" s="347"/>
      <c r="V420" s="349"/>
      <c r="W420" s="348"/>
      <c r="X420" s="347"/>
      <c r="Y420" s="349"/>
      <c r="Z420" s="348"/>
      <c r="AA420" s="347"/>
      <c r="AB420" s="349"/>
      <c r="AC420" s="348"/>
      <c r="AD420" s="347"/>
      <c r="AE420" s="347"/>
      <c r="AF420" s="350"/>
      <c r="AG420" s="347"/>
      <c r="AJ420" s="351"/>
      <c r="AK420" s="352"/>
      <c r="AL420" s="352"/>
      <c r="AM420" s="353"/>
    </row>
    <row r="421" spans="11:39" s="342" customFormat="1">
      <c r="K421" s="343"/>
      <c r="L421" s="344"/>
      <c r="P421" s="345"/>
      <c r="Q421" s="346"/>
      <c r="R421" s="347"/>
      <c r="S421" s="345"/>
      <c r="T421" s="348"/>
      <c r="U421" s="347"/>
      <c r="V421" s="349"/>
      <c r="W421" s="348"/>
      <c r="X421" s="347"/>
      <c r="Y421" s="349"/>
      <c r="Z421" s="348"/>
      <c r="AA421" s="347"/>
      <c r="AB421" s="349"/>
      <c r="AC421" s="348"/>
      <c r="AD421" s="347"/>
      <c r="AE421" s="347"/>
      <c r="AF421" s="350"/>
      <c r="AG421" s="347"/>
      <c r="AJ421" s="351"/>
      <c r="AK421" s="352"/>
      <c r="AL421" s="352"/>
      <c r="AM421" s="353"/>
    </row>
    <row r="422" spans="11:39" s="342" customFormat="1">
      <c r="K422" s="343"/>
      <c r="L422" s="344"/>
      <c r="P422" s="345"/>
      <c r="Q422" s="346"/>
      <c r="R422" s="347"/>
      <c r="S422" s="345"/>
      <c r="T422" s="348"/>
      <c r="U422" s="347"/>
      <c r="V422" s="349"/>
      <c r="W422" s="348"/>
      <c r="X422" s="347"/>
      <c r="Y422" s="349"/>
      <c r="Z422" s="348"/>
      <c r="AA422" s="347"/>
      <c r="AB422" s="349"/>
      <c r="AC422" s="348"/>
      <c r="AD422" s="347"/>
      <c r="AE422" s="347"/>
      <c r="AF422" s="350"/>
      <c r="AG422" s="347"/>
      <c r="AJ422" s="351"/>
      <c r="AK422" s="352"/>
      <c r="AL422" s="352"/>
      <c r="AM422" s="353"/>
    </row>
    <row r="423" spans="11:39" s="342" customFormat="1">
      <c r="K423" s="343"/>
      <c r="L423" s="344"/>
      <c r="P423" s="345"/>
      <c r="Q423" s="346"/>
      <c r="R423" s="347"/>
      <c r="S423" s="345"/>
      <c r="T423" s="348"/>
      <c r="U423" s="347"/>
      <c r="V423" s="349"/>
      <c r="W423" s="348"/>
      <c r="X423" s="347"/>
      <c r="Y423" s="349"/>
      <c r="Z423" s="348"/>
      <c r="AA423" s="347"/>
      <c r="AB423" s="349"/>
      <c r="AC423" s="348"/>
      <c r="AD423" s="347"/>
      <c r="AE423" s="347"/>
      <c r="AF423" s="350"/>
      <c r="AG423" s="347"/>
      <c r="AJ423" s="351"/>
      <c r="AK423" s="352"/>
      <c r="AL423" s="352"/>
      <c r="AM423" s="353"/>
    </row>
    <row r="424" spans="11:39" s="342" customFormat="1">
      <c r="K424" s="343"/>
      <c r="L424" s="344"/>
      <c r="P424" s="345"/>
      <c r="Q424" s="346"/>
      <c r="R424" s="347"/>
      <c r="S424" s="345"/>
      <c r="T424" s="348"/>
      <c r="U424" s="347"/>
      <c r="V424" s="349"/>
      <c r="W424" s="348"/>
      <c r="X424" s="347"/>
      <c r="Y424" s="349"/>
      <c r="Z424" s="348"/>
      <c r="AA424" s="347"/>
      <c r="AB424" s="349"/>
      <c r="AC424" s="348"/>
      <c r="AD424" s="347"/>
      <c r="AE424" s="347"/>
      <c r="AF424" s="350"/>
      <c r="AG424" s="347"/>
      <c r="AJ424" s="351"/>
      <c r="AK424" s="352"/>
      <c r="AL424" s="352"/>
      <c r="AM424" s="353"/>
    </row>
    <row r="425" spans="11:39" s="342" customFormat="1">
      <c r="K425" s="343"/>
      <c r="L425" s="344"/>
      <c r="P425" s="345"/>
      <c r="Q425" s="346"/>
      <c r="R425" s="347"/>
      <c r="S425" s="345"/>
      <c r="T425" s="348"/>
      <c r="U425" s="347"/>
      <c r="V425" s="349"/>
      <c r="W425" s="348"/>
      <c r="X425" s="347"/>
      <c r="Y425" s="349"/>
      <c r="Z425" s="348"/>
      <c r="AA425" s="347"/>
      <c r="AB425" s="349"/>
      <c r="AC425" s="348"/>
      <c r="AD425" s="347"/>
      <c r="AE425" s="347"/>
      <c r="AF425" s="350"/>
      <c r="AG425" s="347"/>
      <c r="AJ425" s="351"/>
      <c r="AK425" s="352"/>
      <c r="AL425" s="352"/>
      <c r="AM425" s="353"/>
    </row>
    <row r="426" spans="11:39" s="342" customFormat="1">
      <c r="K426" s="343"/>
      <c r="L426" s="344"/>
      <c r="P426" s="345"/>
      <c r="Q426" s="346"/>
      <c r="R426" s="347"/>
      <c r="S426" s="345"/>
      <c r="T426" s="348"/>
      <c r="U426" s="347"/>
      <c r="V426" s="349"/>
      <c r="W426" s="348"/>
      <c r="X426" s="347"/>
      <c r="Y426" s="349"/>
      <c r="Z426" s="348"/>
      <c r="AA426" s="347"/>
      <c r="AB426" s="349"/>
      <c r="AC426" s="348"/>
      <c r="AD426" s="347"/>
      <c r="AE426" s="347"/>
      <c r="AF426" s="350"/>
      <c r="AG426" s="347"/>
      <c r="AJ426" s="351"/>
      <c r="AK426" s="352"/>
      <c r="AL426" s="352"/>
      <c r="AM426" s="353"/>
    </row>
    <row r="427" spans="11:39" s="342" customFormat="1">
      <c r="K427" s="343"/>
      <c r="L427" s="344"/>
      <c r="P427" s="345"/>
      <c r="Q427" s="346"/>
      <c r="R427" s="347"/>
      <c r="S427" s="345"/>
      <c r="T427" s="348"/>
      <c r="U427" s="347"/>
      <c r="V427" s="349"/>
      <c r="W427" s="348"/>
      <c r="X427" s="347"/>
      <c r="Y427" s="349"/>
      <c r="Z427" s="348"/>
      <c r="AA427" s="347"/>
      <c r="AB427" s="349"/>
      <c r="AC427" s="348"/>
      <c r="AD427" s="347"/>
      <c r="AE427" s="347"/>
      <c r="AF427" s="350"/>
      <c r="AG427" s="347"/>
      <c r="AJ427" s="351"/>
      <c r="AK427" s="352"/>
      <c r="AL427" s="352"/>
      <c r="AM427" s="353"/>
    </row>
    <row r="428" spans="11:39" s="342" customFormat="1">
      <c r="K428" s="343"/>
      <c r="L428" s="344"/>
      <c r="P428" s="345"/>
      <c r="Q428" s="346"/>
      <c r="R428" s="347"/>
      <c r="S428" s="345"/>
      <c r="T428" s="348"/>
      <c r="U428" s="347"/>
      <c r="V428" s="349"/>
      <c r="W428" s="348"/>
      <c r="X428" s="347"/>
      <c r="Y428" s="349"/>
      <c r="Z428" s="348"/>
      <c r="AA428" s="347"/>
      <c r="AB428" s="349"/>
      <c r="AC428" s="348"/>
      <c r="AD428" s="347"/>
      <c r="AE428" s="347"/>
      <c r="AF428" s="350"/>
      <c r="AG428" s="347"/>
      <c r="AJ428" s="351"/>
      <c r="AK428" s="352"/>
      <c r="AL428" s="352"/>
      <c r="AM428" s="353"/>
    </row>
    <row r="429" spans="11:39" s="342" customFormat="1">
      <c r="K429" s="343"/>
      <c r="L429" s="344"/>
      <c r="P429" s="345"/>
      <c r="Q429" s="346"/>
      <c r="R429" s="347"/>
      <c r="S429" s="345"/>
      <c r="T429" s="348"/>
      <c r="U429" s="347"/>
      <c r="V429" s="349"/>
      <c r="W429" s="348"/>
      <c r="X429" s="347"/>
      <c r="Y429" s="349"/>
      <c r="Z429" s="348"/>
      <c r="AA429" s="347"/>
      <c r="AB429" s="349"/>
      <c r="AC429" s="348"/>
      <c r="AD429" s="347"/>
      <c r="AE429" s="347"/>
      <c r="AF429" s="350"/>
      <c r="AG429" s="347"/>
      <c r="AJ429" s="351"/>
      <c r="AK429" s="352"/>
      <c r="AL429" s="352"/>
      <c r="AM429" s="353"/>
    </row>
    <row r="430" spans="11:39" s="342" customFormat="1">
      <c r="K430" s="343"/>
      <c r="L430" s="344"/>
      <c r="P430" s="345"/>
      <c r="Q430" s="346"/>
      <c r="R430" s="347"/>
      <c r="S430" s="345"/>
      <c r="T430" s="348"/>
      <c r="U430" s="347"/>
      <c r="V430" s="349"/>
      <c r="W430" s="348"/>
      <c r="X430" s="347"/>
      <c r="Y430" s="349"/>
      <c r="Z430" s="348"/>
      <c r="AA430" s="347"/>
      <c r="AB430" s="349"/>
      <c r="AC430" s="348"/>
      <c r="AD430" s="347"/>
      <c r="AE430" s="347"/>
      <c r="AF430" s="350"/>
      <c r="AG430" s="347"/>
      <c r="AJ430" s="351"/>
      <c r="AK430" s="352"/>
      <c r="AL430" s="352"/>
      <c r="AM430" s="353"/>
    </row>
    <row r="431" spans="11:39" s="342" customFormat="1">
      <c r="K431" s="343"/>
      <c r="L431" s="344"/>
      <c r="P431" s="345"/>
      <c r="Q431" s="346"/>
      <c r="R431" s="347"/>
      <c r="S431" s="345"/>
      <c r="T431" s="348"/>
      <c r="U431" s="347"/>
      <c r="V431" s="349"/>
      <c r="W431" s="348"/>
      <c r="X431" s="347"/>
      <c r="Y431" s="349"/>
      <c r="Z431" s="348"/>
      <c r="AA431" s="347"/>
      <c r="AB431" s="349"/>
      <c r="AC431" s="348"/>
      <c r="AD431" s="347"/>
      <c r="AE431" s="347"/>
      <c r="AF431" s="350"/>
      <c r="AG431" s="347"/>
      <c r="AJ431" s="351"/>
      <c r="AK431" s="352"/>
      <c r="AL431" s="352"/>
      <c r="AM431" s="353"/>
    </row>
    <row r="432" spans="11:39" s="342" customFormat="1">
      <c r="K432" s="343"/>
      <c r="L432" s="344"/>
      <c r="P432" s="345"/>
      <c r="Q432" s="346"/>
      <c r="R432" s="347"/>
      <c r="S432" s="345"/>
      <c r="T432" s="348"/>
      <c r="U432" s="347"/>
      <c r="V432" s="349"/>
      <c r="W432" s="348"/>
      <c r="X432" s="347"/>
      <c r="Y432" s="349"/>
      <c r="Z432" s="348"/>
      <c r="AA432" s="347"/>
      <c r="AB432" s="349"/>
      <c r="AC432" s="348"/>
      <c r="AD432" s="347"/>
      <c r="AE432" s="347"/>
      <c r="AF432" s="350"/>
      <c r="AG432" s="347"/>
      <c r="AJ432" s="351"/>
      <c r="AK432" s="352"/>
      <c r="AL432" s="352"/>
      <c r="AM432" s="353"/>
    </row>
    <row r="433" spans="11:39" s="342" customFormat="1">
      <c r="K433" s="343"/>
      <c r="L433" s="344"/>
      <c r="P433" s="345"/>
      <c r="Q433" s="346"/>
      <c r="R433" s="347"/>
      <c r="S433" s="345"/>
      <c r="T433" s="348"/>
      <c r="U433" s="347"/>
      <c r="V433" s="349"/>
      <c r="W433" s="348"/>
      <c r="X433" s="347"/>
      <c r="Y433" s="349"/>
      <c r="Z433" s="348"/>
      <c r="AA433" s="347"/>
      <c r="AB433" s="349"/>
      <c r="AC433" s="348"/>
      <c r="AD433" s="347"/>
      <c r="AE433" s="347"/>
      <c r="AF433" s="350"/>
      <c r="AG433" s="347"/>
      <c r="AJ433" s="351"/>
      <c r="AK433" s="352"/>
      <c r="AL433" s="352"/>
      <c r="AM433" s="353"/>
    </row>
    <row r="434" spans="11:39" s="342" customFormat="1">
      <c r="K434" s="343"/>
      <c r="L434" s="344"/>
      <c r="P434" s="345"/>
      <c r="Q434" s="346"/>
      <c r="R434" s="347"/>
      <c r="S434" s="345"/>
      <c r="T434" s="348"/>
      <c r="U434" s="347"/>
      <c r="V434" s="349"/>
      <c r="W434" s="348"/>
      <c r="X434" s="347"/>
      <c r="Y434" s="349"/>
      <c r="Z434" s="348"/>
      <c r="AA434" s="347"/>
      <c r="AB434" s="349"/>
      <c r="AC434" s="348"/>
      <c r="AD434" s="347"/>
      <c r="AE434" s="347"/>
      <c r="AF434" s="350"/>
      <c r="AG434" s="347"/>
      <c r="AJ434" s="351"/>
      <c r="AK434" s="352"/>
      <c r="AL434" s="352"/>
      <c r="AM434" s="353"/>
    </row>
    <row r="435" spans="11:39" s="342" customFormat="1">
      <c r="K435" s="343"/>
      <c r="L435" s="344"/>
      <c r="P435" s="345"/>
      <c r="Q435" s="346"/>
      <c r="R435" s="347"/>
      <c r="S435" s="345"/>
      <c r="T435" s="348"/>
      <c r="U435" s="347"/>
      <c r="V435" s="349"/>
      <c r="W435" s="348"/>
      <c r="X435" s="347"/>
      <c r="Y435" s="349"/>
      <c r="Z435" s="348"/>
      <c r="AA435" s="347"/>
      <c r="AB435" s="349"/>
      <c r="AC435" s="348"/>
      <c r="AD435" s="347"/>
      <c r="AE435" s="347"/>
      <c r="AF435" s="350"/>
      <c r="AG435" s="347"/>
      <c r="AJ435" s="351"/>
      <c r="AK435" s="352"/>
      <c r="AL435" s="352"/>
      <c r="AM435" s="353"/>
    </row>
    <row r="436" spans="11:39" s="342" customFormat="1">
      <c r="K436" s="343"/>
      <c r="L436" s="344"/>
      <c r="P436" s="345"/>
      <c r="Q436" s="346"/>
      <c r="R436" s="347"/>
      <c r="S436" s="345"/>
      <c r="T436" s="348"/>
      <c r="U436" s="347"/>
      <c r="V436" s="349"/>
      <c r="W436" s="348"/>
      <c r="X436" s="347"/>
      <c r="Y436" s="349"/>
      <c r="Z436" s="348"/>
      <c r="AA436" s="347"/>
      <c r="AB436" s="349"/>
      <c r="AC436" s="348"/>
      <c r="AD436" s="347"/>
      <c r="AE436" s="347"/>
      <c r="AF436" s="350"/>
      <c r="AG436" s="347"/>
      <c r="AJ436" s="351"/>
      <c r="AK436" s="352"/>
      <c r="AL436" s="352"/>
      <c r="AM436" s="353"/>
    </row>
    <row r="437" spans="11:39" s="342" customFormat="1">
      <c r="K437" s="343"/>
      <c r="L437" s="344"/>
      <c r="P437" s="345"/>
      <c r="Q437" s="346"/>
      <c r="R437" s="347"/>
      <c r="S437" s="345"/>
      <c r="T437" s="348"/>
      <c r="U437" s="347"/>
      <c r="V437" s="349"/>
      <c r="W437" s="348"/>
      <c r="X437" s="347"/>
      <c r="Y437" s="349"/>
      <c r="Z437" s="348"/>
      <c r="AA437" s="347"/>
      <c r="AB437" s="349"/>
      <c r="AC437" s="348"/>
      <c r="AD437" s="347"/>
      <c r="AE437" s="347"/>
      <c r="AF437" s="350"/>
      <c r="AG437" s="347"/>
      <c r="AJ437" s="351"/>
      <c r="AK437" s="352"/>
      <c r="AL437" s="352"/>
      <c r="AM437" s="353"/>
    </row>
    <row r="438" spans="11:39" s="342" customFormat="1">
      <c r="K438" s="343"/>
      <c r="L438" s="344"/>
      <c r="P438" s="345"/>
      <c r="Q438" s="346"/>
      <c r="R438" s="347"/>
      <c r="S438" s="345"/>
      <c r="T438" s="348"/>
      <c r="U438" s="347"/>
      <c r="V438" s="349"/>
      <c r="W438" s="348"/>
      <c r="X438" s="347"/>
      <c r="Y438" s="349"/>
      <c r="Z438" s="348"/>
      <c r="AA438" s="347"/>
      <c r="AB438" s="349"/>
      <c r="AC438" s="348"/>
      <c r="AD438" s="347"/>
      <c r="AE438" s="347"/>
      <c r="AF438" s="350"/>
      <c r="AG438" s="347"/>
      <c r="AJ438" s="351"/>
      <c r="AK438" s="352"/>
      <c r="AL438" s="352"/>
      <c r="AM438" s="353"/>
    </row>
    <row r="439" spans="11:39" s="342" customFormat="1">
      <c r="K439" s="343"/>
      <c r="L439" s="344"/>
      <c r="P439" s="345"/>
      <c r="Q439" s="346"/>
      <c r="R439" s="347"/>
      <c r="S439" s="345"/>
      <c r="T439" s="348"/>
      <c r="U439" s="347"/>
      <c r="V439" s="349"/>
      <c r="W439" s="348"/>
      <c r="X439" s="347"/>
      <c r="Y439" s="349"/>
      <c r="Z439" s="348"/>
      <c r="AA439" s="347"/>
      <c r="AB439" s="349"/>
      <c r="AC439" s="348"/>
      <c r="AD439" s="347"/>
      <c r="AE439" s="347"/>
      <c r="AF439" s="350"/>
      <c r="AG439" s="347"/>
      <c r="AJ439" s="351"/>
      <c r="AK439" s="352"/>
      <c r="AL439" s="352"/>
      <c r="AM439" s="353"/>
    </row>
    <row r="440" spans="11:39" s="342" customFormat="1">
      <c r="K440" s="343"/>
      <c r="L440" s="344"/>
      <c r="P440" s="345"/>
      <c r="Q440" s="346"/>
      <c r="R440" s="347"/>
      <c r="S440" s="345"/>
      <c r="T440" s="348"/>
      <c r="U440" s="347"/>
      <c r="V440" s="349"/>
      <c r="W440" s="348"/>
      <c r="X440" s="347"/>
      <c r="Y440" s="349"/>
      <c r="Z440" s="348"/>
      <c r="AA440" s="347"/>
      <c r="AB440" s="349"/>
      <c r="AC440" s="348"/>
      <c r="AD440" s="347"/>
      <c r="AE440" s="347"/>
      <c r="AF440" s="350"/>
      <c r="AG440" s="347"/>
      <c r="AJ440" s="351"/>
      <c r="AK440" s="352"/>
      <c r="AL440" s="352"/>
      <c r="AM440" s="353"/>
    </row>
    <row r="441" spans="11:39" s="342" customFormat="1">
      <c r="K441" s="343"/>
      <c r="L441" s="344"/>
      <c r="P441" s="345"/>
      <c r="Q441" s="346"/>
      <c r="R441" s="347"/>
      <c r="S441" s="345"/>
      <c r="T441" s="348"/>
      <c r="U441" s="347"/>
      <c r="V441" s="349"/>
      <c r="W441" s="348"/>
      <c r="X441" s="347"/>
      <c r="Y441" s="349"/>
      <c r="Z441" s="348"/>
      <c r="AA441" s="347"/>
      <c r="AB441" s="349"/>
      <c r="AC441" s="348"/>
      <c r="AD441" s="347"/>
      <c r="AE441" s="347"/>
      <c r="AF441" s="350"/>
      <c r="AG441" s="347"/>
      <c r="AJ441" s="351"/>
      <c r="AK441" s="352"/>
      <c r="AL441" s="352"/>
      <c r="AM441" s="353"/>
    </row>
    <row r="442" spans="11:39" s="342" customFormat="1">
      <c r="K442" s="343"/>
      <c r="L442" s="344"/>
      <c r="P442" s="345"/>
      <c r="Q442" s="346"/>
      <c r="R442" s="347"/>
      <c r="S442" s="345"/>
      <c r="T442" s="348"/>
      <c r="U442" s="347"/>
      <c r="V442" s="349"/>
      <c r="W442" s="348"/>
      <c r="X442" s="347"/>
      <c r="Y442" s="349"/>
      <c r="Z442" s="348"/>
      <c r="AA442" s="347"/>
      <c r="AB442" s="349"/>
      <c r="AC442" s="348"/>
      <c r="AD442" s="347"/>
      <c r="AE442" s="347"/>
      <c r="AF442" s="350"/>
      <c r="AG442" s="347"/>
      <c r="AJ442" s="351"/>
      <c r="AK442" s="352"/>
      <c r="AL442" s="352"/>
      <c r="AM442" s="353"/>
    </row>
    <row r="443" spans="11:39" s="342" customFormat="1">
      <c r="K443" s="343"/>
      <c r="L443" s="344"/>
      <c r="P443" s="345"/>
      <c r="Q443" s="346"/>
      <c r="R443" s="347"/>
      <c r="S443" s="345"/>
      <c r="T443" s="348"/>
      <c r="U443" s="347"/>
      <c r="V443" s="349"/>
      <c r="W443" s="348"/>
      <c r="X443" s="347"/>
      <c r="Y443" s="349"/>
      <c r="Z443" s="348"/>
      <c r="AA443" s="347"/>
      <c r="AB443" s="349"/>
      <c r="AC443" s="348"/>
      <c r="AD443" s="347"/>
      <c r="AE443" s="347"/>
      <c r="AF443" s="350"/>
      <c r="AG443" s="347"/>
      <c r="AJ443" s="351"/>
      <c r="AK443" s="352"/>
      <c r="AL443" s="352"/>
      <c r="AM443" s="353"/>
    </row>
    <row r="444" spans="11:39" s="342" customFormat="1">
      <c r="K444" s="343"/>
      <c r="L444" s="344"/>
      <c r="P444" s="345"/>
      <c r="Q444" s="346"/>
      <c r="R444" s="347"/>
      <c r="S444" s="345"/>
      <c r="T444" s="348"/>
      <c r="U444" s="347"/>
      <c r="V444" s="349"/>
      <c r="W444" s="348"/>
      <c r="X444" s="347"/>
      <c r="Y444" s="349"/>
      <c r="Z444" s="348"/>
      <c r="AA444" s="347"/>
      <c r="AB444" s="349"/>
      <c r="AC444" s="348"/>
      <c r="AD444" s="347"/>
      <c r="AE444" s="347"/>
      <c r="AF444" s="350"/>
      <c r="AG444" s="347"/>
      <c r="AJ444" s="351"/>
      <c r="AK444" s="352"/>
      <c r="AL444" s="352"/>
      <c r="AM444" s="353"/>
    </row>
    <row r="445" spans="11:39" s="342" customFormat="1">
      <c r="K445" s="343"/>
      <c r="L445" s="344"/>
      <c r="P445" s="345"/>
      <c r="Q445" s="346"/>
      <c r="R445" s="347"/>
      <c r="S445" s="345"/>
      <c r="T445" s="348"/>
      <c r="U445" s="347"/>
      <c r="V445" s="349"/>
      <c r="W445" s="348"/>
      <c r="X445" s="347"/>
      <c r="Y445" s="349"/>
      <c r="Z445" s="348"/>
      <c r="AA445" s="347"/>
      <c r="AB445" s="349"/>
      <c r="AC445" s="348"/>
      <c r="AD445" s="347"/>
      <c r="AE445" s="347"/>
      <c r="AF445" s="350"/>
      <c r="AG445" s="347"/>
      <c r="AJ445" s="351"/>
      <c r="AK445" s="352"/>
      <c r="AL445" s="352"/>
      <c r="AM445" s="353"/>
    </row>
    <row r="446" spans="11:39" s="342" customFormat="1">
      <c r="K446" s="343"/>
      <c r="L446" s="344"/>
      <c r="P446" s="345"/>
      <c r="Q446" s="346"/>
      <c r="R446" s="347"/>
      <c r="S446" s="345"/>
      <c r="T446" s="348"/>
      <c r="U446" s="347"/>
      <c r="V446" s="349"/>
      <c r="W446" s="348"/>
      <c r="X446" s="347"/>
      <c r="Y446" s="349"/>
      <c r="Z446" s="348"/>
      <c r="AA446" s="347"/>
      <c r="AB446" s="349"/>
      <c r="AC446" s="348"/>
      <c r="AD446" s="347"/>
      <c r="AE446" s="347"/>
      <c r="AF446" s="350"/>
      <c r="AG446" s="347"/>
      <c r="AJ446" s="351"/>
      <c r="AK446" s="352"/>
      <c r="AL446" s="352"/>
      <c r="AM446" s="353"/>
    </row>
    <row r="447" spans="11:39" s="342" customFormat="1">
      <c r="K447" s="343"/>
      <c r="L447" s="344"/>
      <c r="P447" s="345"/>
      <c r="Q447" s="346"/>
      <c r="R447" s="347"/>
      <c r="S447" s="345"/>
      <c r="T447" s="348"/>
      <c r="U447" s="347"/>
      <c r="V447" s="349"/>
      <c r="W447" s="348"/>
      <c r="X447" s="347"/>
      <c r="Y447" s="349"/>
      <c r="Z447" s="348"/>
      <c r="AA447" s="347"/>
      <c r="AB447" s="349"/>
      <c r="AC447" s="348"/>
      <c r="AD447" s="347"/>
      <c r="AE447" s="347"/>
      <c r="AF447" s="350"/>
      <c r="AG447" s="347"/>
      <c r="AJ447" s="351"/>
      <c r="AK447" s="352"/>
      <c r="AL447" s="352"/>
      <c r="AM447" s="353"/>
    </row>
    <row r="448" spans="11:39" s="342" customFormat="1">
      <c r="K448" s="343"/>
      <c r="L448" s="344"/>
      <c r="P448" s="345"/>
      <c r="Q448" s="346"/>
      <c r="R448" s="347"/>
      <c r="S448" s="345"/>
      <c r="T448" s="348"/>
      <c r="U448" s="347"/>
      <c r="V448" s="349"/>
      <c r="W448" s="348"/>
      <c r="X448" s="347"/>
      <c r="Y448" s="349"/>
      <c r="Z448" s="348"/>
      <c r="AA448" s="347"/>
      <c r="AB448" s="349"/>
      <c r="AC448" s="348"/>
      <c r="AD448" s="347"/>
      <c r="AE448" s="347"/>
      <c r="AF448" s="350"/>
      <c r="AG448" s="347"/>
      <c r="AJ448" s="351"/>
      <c r="AK448" s="352"/>
      <c r="AL448" s="352"/>
      <c r="AM448" s="353"/>
    </row>
    <row r="449" spans="11:39" s="342" customFormat="1">
      <c r="K449" s="343"/>
      <c r="L449" s="344"/>
      <c r="P449" s="345"/>
      <c r="Q449" s="346"/>
      <c r="R449" s="347"/>
      <c r="S449" s="345"/>
      <c r="T449" s="348"/>
      <c r="U449" s="347"/>
      <c r="V449" s="349"/>
      <c r="W449" s="348"/>
      <c r="X449" s="347"/>
      <c r="Y449" s="349"/>
      <c r="Z449" s="348"/>
      <c r="AA449" s="347"/>
      <c r="AB449" s="349"/>
      <c r="AC449" s="348"/>
      <c r="AD449" s="347"/>
      <c r="AE449" s="347"/>
      <c r="AF449" s="350"/>
      <c r="AG449" s="347"/>
      <c r="AJ449" s="351"/>
      <c r="AK449" s="352"/>
      <c r="AL449" s="352"/>
      <c r="AM449" s="353"/>
    </row>
    <row r="450" spans="11:39" s="342" customFormat="1">
      <c r="K450" s="343"/>
      <c r="L450" s="344"/>
      <c r="P450" s="345"/>
      <c r="Q450" s="346"/>
      <c r="R450" s="347"/>
      <c r="S450" s="345"/>
      <c r="T450" s="348"/>
      <c r="U450" s="347"/>
      <c r="V450" s="349"/>
      <c r="W450" s="348"/>
      <c r="X450" s="347"/>
      <c r="Y450" s="349"/>
      <c r="Z450" s="348"/>
      <c r="AA450" s="347"/>
      <c r="AB450" s="349"/>
      <c r="AC450" s="348"/>
      <c r="AD450" s="347"/>
      <c r="AE450" s="347"/>
      <c r="AF450" s="350"/>
      <c r="AG450" s="347"/>
      <c r="AJ450" s="351"/>
      <c r="AK450" s="352"/>
      <c r="AL450" s="352"/>
      <c r="AM450" s="353"/>
    </row>
    <row r="451" spans="11:39" s="342" customFormat="1">
      <c r="K451" s="343"/>
      <c r="L451" s="344"/>
      <c r="P451" s="345"/>
      <c r="Q451" s="346"/>
      <c r="R451" s="347"/>
      <c r="S451" s="345"/>
      <c r="T451" s="348"/>
      <c r="U451" s="347"/>
      <c r="V451" s="349"/>
      <c r="W451" s="348"/>
      <c r="X451" s="347"/>
      <c r="Y451" s="349"/>
      <c r="Z451" s="348"/>
      <c r="AA451" s="347"/>
      <c r="AB451" s="349"/>
      <c r="AC451" s="348"/>
      <c r="AD451" s="347"/>
      <c r="AE451" s="347"/>
      <c r="AF451" s="350"/>
      <c r="AG451" s="347"/>
      <c r="AJ451" s="351"/>
      <c r="AK451" s="352"/>
      <c r="AL451" s="352"/>
      <c r="AM451" s="353"/>
    </row>
    <row r="452" spans="11:39" s="342" customFormat="1">
      <c r="K452" s="343"/>
      <c r="L452" s="344"/>
      <c r="P452" s="345"/>
      <c r="Q452" s="346"/>
      <c r="R452" s="347"/>
      <c r="S452" s="345"/>
      <c r="T452" s="348"/>
      <c r="U452" s="347"/>
      <c r="V452" s="349"/>
      <c r="W452" s="348"/>
      <c r="X452" s="347"/>
      <c r="Y452" s="349"/>
      <c r="Z452" s="348"/>
      <c r="AA452" s="347"/>
      <c r="AB452" s="349"/>
      <c r="AC452" s="348"/>
      <c r="AD452" s="347"/>
      <c r="AE452" s="347"/>
      <c r="AF452" s="350"/>
      <c r="AG452" s="347"/>
      <c r="AJ452" s="351"/>
      <c r="AK452" s="352"/>
      <c r="AL452" s="352"/>
      <c r="AM452" s="353"/>
    </row>
    <row r="453" spans="11:39" s="342" customFormat="1">
      <c r="K453" s="343"/>
      <c r="L453" s="344"/>
      <c r="P453" s="345"/>
      <c r="Q453" s="346"/>
      <c r="R453" s="347"/>
      <c r="S453" s="345"/>
      <c r="T453" s="348"/>
      <c r="U453" s="347"/>
      <c r="V453" s="349"/>
      <c r="W453" s="348"/>
      <c r="X453" s="347"/>
      <c r="Y453" s="349"/>
      <c r="Z453" s="348"/>
      <c r="AA453" s="347"/>
      <c r="AB453" s="349"/>
      <c r="AC453" s="348"/>
      <c r="AD453" s="347"/>
      <c r="AE453" s="347"/>
      <c r="AF453" s="350"/>
      <c r="AG453" s="347"/>
      <c r="AJ453" s="351"/>
      <c r="AK453" s="352"/>
      <c r="AL453" s="352"/>
      <c r="AM453" s="353"/>
    </row>
    <row r="454" spans="11:39" s="342" customFormat="1">
      <c r="K454" s="343"/>
      <c r="L454" s="344"/>
      <c r="P454" s="345"/>
      <c r="Q454" s="346"/>
      <c r="R454" s="347"/>
      <c r="S454" s="345"/>
      <c r="T454" s="348"/>
      <c r="U454" s="347"/>
      <c r="V454" s="349"/>
      <c r="W454" s="348"/>
      <c r="X454" s="347"/>
      <c r="Y454" s="349"/>
      <c r="Z454" s="348"/>
      <c r="AA454" s="347"/>
      <c r="AB454" s="349"/>
      <c r="AC454" s="348"/>
      <c r="AD454" s="347"/>
      <c r="AE454" s="347"/>
      <c r="AF454" s="350"/>
      <c r="AG454" s="347"/>
      <c r="AJ454" s="351"/>
      <c r="AK454" s="352"/>
      <c r="AL454" s="352"/>
      <c r="AM454" s="353"/>
    </row>
    <row r="455" spans="11:39" s="342" customFormat="1">
      <c r="K455" s="343"/>
      <c r="L455" s="344"/>
      <c r="P455" s="345"/>
      <c r="Q455" s="346"/>
      <c r="R455" s="347"/>
      <c r="S455" s="345"/>
      <c r="T455" s="348"/>
      <c r="U455" s="347"/>
      <c r="V455" s="349"/>
      <c r="W455" s="348"/>
      <c r="X455" s="347"/>
      <c r="Y455" s="349"/>
      <c r="Z455" s="348"/>
      <c r="AA455" s="347"/>
      <c r="AB455" s="349"/>
      <c r="AC455" s="348"/>
      <c r="AD455" s="347"/>
      <c r="AE455" s="347"/>
      <c r="AF455" s="350"/>
      <c r="AG455" s="347"/>
      <c r="AJ455" s="351"/>
      <c r="AK455" s="352"/>
      <c r="AL455" s="352"/>
      <c r="AM455" s="353"/>
    </row>
    <row r="456" spans="11:39" s="342" customFormat="1">
      <c r="K456" s="343"/>
      <c r="L456" s="344"/>
      <c r="P456" s="345"/>
      <c r="Q456" s="346"/>
      <c r="R456" s="347"/>
      <c r="S456" s="345"/>
      <c r="T456" s="348"/>
      <c r="U456" s="347"/>
      <c r="V456" s="349"/>
      <c r="W456" s="348"/>
      <c r="X456" s="347"/>
      <c r="Y456" s="349"/>
      <c r="Z456" s="348"/>
      <c r="AA456" s="347"/>
      <c r="AB456" s="349"/>
      <c r="AC456" s="348"/>
      <c r="AD456" s="347"/>
      <c r="AE456" s="347"/>
      <c r="AF456" s="350"/>
      <c r="AG456" s="347"/>
      <c r="AJ456" s="351"/>
      <c r="AK456" s="352"/>
      <c r="AL456" s="352"/>
      <c r="AM456" s="353"/>
    </row>
    <row r="457" spans="11:39" s="342" customFormat="1">
      <c r="K457" s="343"/>
      <c r="L457" s="344"/>
      <c r="P457" s="345"/>
      <c r="Q457" s="346"/>
      <c r="R457" s="347"/>
      <c r="S457" s="345"/>
      <c r="T457" s="348"/>
      <c r="U457" s="347"/>
      <c r="V457" s="349"/>
      <c r="W457" s="348"/>
      <c r="X457" s="347"/>
      <c r="Y457" s="349"/>
      <c r="Z457" s="348"/>
      <c r="AA457" s="347"/>
      <c r="AB457" s="349"/>
      <c r="AC457" s="348"/>
      <c r="AD457" s="347"/>
      <c r="AE457" s="347"/>
      <c r="AF457" s="350"/>
      <c r="AG457" s="347"/>
      <c r="AJ457" s="351"/>
      <c r="AK457" s="352"/>
      <c r="AL457" s="352"/>
      <c r="AM457" s="353"/>
    </row>
    <row r="458" spans="11:39" s="342" customFormat="1">
      <c r="K458" s="343"/>
      <c r="L458" s="344"/>
      <c r="P458" s="345"/>
      <c r="Q458" s="346"/>
      <c r="R458" s="347"/>
      <c r="S458" s="345"/>
      <c r="T458" s="348"/>
      <c r="U458" s="347"/>
      <c r="V458" s="349"/>
      <c r="W458" s="348"/>
      <c r="X458" s="347"/>
      <c r="Y458" s="349"/>
      <c r="Z458" s="348"/>
      <c r="AA458" s="347"/>
      <c r="AB458" s="349"/>
      <c r="AC458" s="348"/>
      <c r="AD458" s="347"/>
      <c r="AE458" s="347"/>
      <c r="AF458" s="350"/>
      <c r="AG458" s="347"/>
      <c r="AJ458" s="351"/>
      <c r="AK458" s="352"/>
      <c r="AL458" s="352"/>
      <c r="AM458" s="353"/>
    </row>
    <row r="459" spans="11:39" s="342" customFormat="1">
      <c r="K459" s="343"/>
      <c r="L459" s="344"/>
      <c r="P459" s="345"/>
      <c r="Q459" s="346"/>
      <c r="R459" s="347"/>
      <c r="S459" s="345"/>
      <c r="T459" s="348"/>
      <c r="U459" s="347"/>
      <c r="V459" s="349"/>
      <c r="W459" s="348"/>
      <c r="X459" s="347"/>
      <c r="Y459" s="349"/>
      <c r="Z459" s="348"/>
      <c r="AA459" s="347"/>
      <c r="AB459" s="349"/>
      <c r="AC459" s="348"/>
      <c r="AD459" s="347"/>
      <c r="AE459" s="347"/>
      <c r="AF459" s="350"/>
      <c r="AG459" s="347"/>
      <c r="AJ459" s="351"/>
      <c r="AK459" s="352"/>
      <c r="AL459" s="352"/>
      <c r="AM459" s="353"/>
    </row>
    <row r="460" spans="11:39" s="342" customFormat="1">
      <c r="K460" s="343"/>
      <c r="L460" s="344"/>
      <c r="P460" s="345"/>
      <c r="Q460" s="346"/>
      <c r="R460" s="347"/>
      <c r="S460" s="345"/>
      <c r="T460" s="348"/>
      <c r="U460" s="347"/>
      <c r="V460" s="349"/>
      <c r="W460" s="348"/>
      <c r="X460" s="347"/>
      <c r="Y460" s="349"/>
      <c r="Z460" s="348"/>
      <c r="AA460" s="347"/>
      <c r="AB460" s="349"/>
      <c r="AC460" s="348"/>
      <c r="AD460" s="347"/>
      <c r="AE460" s="347"/>
      <c r="AF460" s="350"/>
      <c r="AG460" s="347"/>
      <c r="AJ460" s="351"/>
      <c r="AK460" s="352"/>
      <c r="AL460" s="352"/>
      <c r="AM460" s="353"/>
    </row>
    <row r="461" spans="11:39" s="342" customFormat="1">
      <c r="K461" s="343"/>
      <c r="L461" s="344"/>
      <c r="P461" s="345"/>
      <c r="Q461" s="346"/>
      <c r="R461" s="347"/>
      <c r="S461" s="345"/>
      <c r="T461" s="348"/>
      <c r="U461" s="347"/>
      <c r="V461" s="349"/>
      <c r="W461" s="348"/>
      <c r="X461" s="347"/>
      <c r="Y461" s="349"/>
      <c r="Z461" s="348"/>
      <c r="AA461" s="347"/>
      <c r="AB461" s="349"/>
      <c r="AC461" s="348"/>
      <c r="AD461" s="347"/>
      <c r="AE461" s="347"/>
      <c r="AF461" s="350"/>
      <c r="AG461" s="347"/>
      <c r="AJ461" s="351"/>
      <c r="AK461" s="352"/>
      <c r="AL461" s="352"/>
      <c r="AM461" s="353"/>
    </row>
    <row r="462" spans="11:39" s="342" customFormat="1">
      <c r="K462" s="343"/>
      <c r="L462" s="344"/>
      <c r="P462" s="345"/>
      <c r="Q462" s="346"/>
      <c r="R462" s="347"/>
      <c r="S462" s="345"/>
      <c r="T462" s="348"/>
      <c r="U462" s="347"/>
      <c r="V462" s="349"/>
      <c r="W462" s="348"/>
      <c r="X462" s="347"/>
      <c r="Y462" s="349"/>
      <c r="Z462" s="348"/>
      <c r="AA462" s="347"/>
      <c r="AB462" s="349"/>
      <c r="AC462" s="348"/>
      <c r="AD462" s="347"/>
      <c r="AE462" s="347"/>
      <c r="AF462" s="350"/>
      <c r="AG462" s="347"/>
      <c r="AJ462" s="351"/>
      <c r="AK462" s="352"/>
      <c r="AL462" s="352"/>
      <c r="AM462" s="353"/>
    </row>
    <row r="463" spans="11:39" s="342" customFormat="1">
      <c r="K463" s="343"/>
      <c r="L463" s="344"/>
      <c r="P463" s="345"/>
      <c r="Q463" s="346"/>
      <c r="R463" s="347"/>
      <c r="S463" s="345"/>
      <c r="T463" s="348"/>
      <c r="U463" s="347"/>
      <c r="V463" s="349"/>
      <c r="W463" s="348"/>
      <c r="X463" s="347"/>
      <c r="Y463" s="349"/>
      <c r="Z463" s="348"/>
      <c r="AA463" s="347"/>
      <c r="AB463" s="349"/>
      <c r="AC463" s="348"/>
      <c r="AD463" s="347"/>
      <c r="AE463" s="347"/>
      <c r="AF463" s="350"/>
      <c r="AG463" s="347"/>
      <c r="AJ463" s="351"/>
      <c r="AK463" s="352"/>
      <c r="AL463" s="352"/>
      <c r="AM463" s="353"/>
    </row>
    <row r="464" spans="11:39" s="342" customFormat="1">
      <c r="K464" s="343"/>
      <c r="L464" s="344"/>
      <c r="P464" s="345"/>
      <c r="Q464" s="346"/>
      <c r="R464" s="347"/>
      <c r="S464" s="345"/>
      <c r="T464" s="348"/>
      <c r="U464" s="347"/>
      <c r="V464" s="349"/>
      <c r="W464" s="348"/>
      <c r="X464" s="347"/>
      <c r="Y464" s="349"/>
      <c r="Z464" s="348"/>
      <c r="AA464" s="347"/>
      <c r="AB464" s="349"/>
      <c r="AC464" s="348"/>
      <c r="AD464" s="347"/>
      <c r="AE464" s="347"/>
      <c r="AF464" s="350"/>
      <c r="AG464" s="347"/>
      <c r="AJ464" s="351"/>
      <c r="AK464" s="352"/>
      <c r="AL464" s="352"/>
      <c r="AM464" s="353"/>
    </row>
    <row r="465" spans="11:39" s="342" customFormat="1">
      <c r="K465" s="343"/>
      <c r="L465" s="344"/>
      <c r="P465" s="345"/>
      <c r="Q465" s="346"/>
      <c r="R465" s="347"/>
      <c r="S465" s="345"/>
      <c r="T465" s="348"/>
      <c r="U465" s="347"/>
      <c r="V465" s="349"/>
      <c r="W465" s="348"/>
      <c r="X465" s="347"/>
      <c r="Y465" s="349"/>
      <c r="Z465" s="348"/>
      <c r="AA465" s="347"/>
      <c r="AB465" s="349"/>
      <c r="AC465" s="348"/>
      <c r="AD465" s="347"/>
      <c r="AE465" s="347"/>
      <c r="AF465" s="350"/>
      <c r="AG465" s="347"/>
      <c r="AJ465" s="351"/>
      <c r="AK465" s="352"/>
      <c r="AL465" s="352"/>
      <c r="AM465" s="353"/>
    </row>
    <row r="466" spans="11:39" s="342" customFormat="1">
      <c r="K466" s="343"/>
      <c r="L466" s="344"/>
      <c r="P466" s="345"/>
      <c r="Q466" s="346"/>
      <c r="R466" s="347"/>
      <c r="S466" s="345"/>
      <c r="T466" s="348"/>
      <c r="U466" s="347"/>
      <c r="V466" s="349"/>
      <c r="W466" s="348"/>
      <c r="X466" s="347"/>
      <c r="Y466" s="349"/>
      <c r="Z466" s="348"/>
      <c r="AA466" s="347"/>
      <c r="AB466" s="349"/>
      <c r="AC466" s="348"/>
      <c r="AD466" s="347"/>
      <c r="AE466" s="347"/>
      <c r="AF466" s="350"/>
      <c r="AG466" s="347"/>
      <c r="AJ466" s="351"/>
      <c r="AK466" s="352"/>
      <c r="AL466" s="352"/>
      <c r="AM466" s="353"/>
    </row>
    <row r="467" spans="11:39" s="342" customFormat="1">
      <c r="K467" s="343"/>
      <c r="L467" s="344"/>
      <c r="P467" s="345"/>
      <c r="Q467" s="346"/>
      <c r="R467" s="347"/>
      <c r="S467" s="345"/>
      <c r="T467" s="348"/>
      <c r="U467" s="347"/>
      <c r="V467" s="349"/>
      <c r="W467" s="348"/>
      <c r="X467" s="347"/>
      <c r="Y467" s="349"/>
      <c r="Z467" s="348"/>
      <c r="AA467" s="347"/>
      <c r="AB467" s="349"/>
      <c r="AC467" s="348"/>
      <c r="AD467" s="347"/>
      <c r="AE467" s="347"/>
      <c r="AF467" s="350"/>
      <c r="AG467" s="347"/>
      <c r="AJ467" s="351"/>
      <c r="AK467" s="352"/>
      <c r="AL467" s="352"/>
      <c r="AM467" s="353"/>
    </row>
    <row r="468" spans="11:39" s="342" customFormat="1">
      <c r="K468" s="343"/>
      <c r="L468" s="344"/>
      <c r="P468" s="345"/>
      <c r="Q468" s="346"/>
      <c r="R468" s="347"/>
      <c r="S468" s="345"/>
      <c r="T468" s="348"/>
      <c r="U468" s="347"/>
      <c r="V468" s="349"/>
      <c r="W468" s="348"/>
      <c r="X468" s="347"/>
      <c r="Y468" s="349"/>
      <c r="Z468" s="348"/>
      <c r="AA468" s="347"/>
      <c r="AB468" s="349"/>
      <c r="AC468" s="348"/>
      <c r="AD468" s="347"/>
      <c r="AE468" s="347"/>
      <c r="AF468" s="350"/>
      <c r="AG468" s="347"/>
      <c r="AJ468" s="351"/>
      <c r="AK468" s="352"/>
      <c r="AL468" s="352"/>
      <c r="AM468" s="353"/>
    </row>
    <row r="469" spans="11:39" s="342" customFormat="1">
      <c r="K469" s="343"/>
      <c r="L469" s="344"/>
      <c r="P469" s="345"/>
      <c r="Q469" s="346"/>
      <c r="R469" s="347"/>
      <c r="S469" s="345"/>
      <c r="T469" s="348"/>
      <c r="U469" s="347"/>
      <c r="V469" s="349"/>
      <c r="W469" s="348"/>
      <c r="X469" s="347"/>
      <c r="Y469" s="349"/>
      <c r="Z469" s="348"/>
      <c r="AA469" s="347"/>
      <c r="AB469" s="349"/>
      <c r="AC469" s="348"/>
      <c r="AD469" s="347"/>
      <c r="AE469" s="347"/>
      <c r="AF469" s="350"/>
      <c r="AG469" s="347"/>
      <c r="AJ469" s="351"/>
      <c r="AK469" s="352"/>
      <c r="AL469" s="352"/>
      <c r="AM469" s="353"/>
    </row>
    <row r="470" spans="11:39" s="342" customFormat="1">
      <c r="K470" s="343"/>
      <c r="L470" s="344"/>
      <c r="P470" s="345"/>
      <c r="Q470" s="346"/>
      <c r="R470" s="347"/>
      <c r="S470" s="345"/>
      <c r="T470" s="348"/>
      <c r="U470" s="347"/>
      <c r="V470" s="349"/>
      <c r="W470" s="348"/>
      <c r="X470" s="347"/>
      <c r="Y470" s="349"/>
      <c r="Z470" s="348"/>
      <c r="AA470" s="347"/>
      <c r="AB470" s="349"/>
      <c r="AC470" s="348"/>
      <c r="AD470" s="347"/>
      <c r="AE470" s="347"/>
      <c r="AF470" s="350"/>
      <c r="AG470" s="347"/>
      <c r="AJ470" s="351"/>
      <c r="AK470" s="352"/>
      <c r="AL470" s="352"/>
      <c r="AM470" s="353"/>
    </row>
    <row r="471" spans="11:39" s="342" customFormat="1">
      <c r="K471" s="343"/>
      <c r="L471" s="344"/>
      <c r="P471" s="345"/>
      <c r="Q471" s="346"/>
      <c r="R471" s="347"/>
      <c r="S471" s="345"/>
      <c r="T471" s="348"/>
      <c r="U471" s="347"/>
      <c r="V471" s="349"/>
      <c r="W471" s="348"/>
      <c r="X471" s="347"/>
      <c r="Y471" s="349"/>
      <c r="Z471" s="348"/>
      <c r="AA471" s="347"/>
      <c r="AB471" s="349"/>
      <c r="AC471" s="348"/>
      <c r="AD471" s="347"/>
      <c r="AE471" s="347"/>
      <c r="AF471" s="350"/>
      <c r="AG471" s="347"/>
      <c r="AJ471" s="351"/>
      <c r="AK471" s="352"/>
      <c r="AL471" s="352"/>
      <c r="AM471" s="353"/>
    </row>
    <row r="472" spans="11:39" s="342" customFormat="1">
      <c r="K472" s="343"/>
      <c r="L472" s="344"/>
      <c r="P472" s="345"/>
      <c r="Q472" s="346"/>
      <c r="R472" s="347"/>
      <c r="S472" s="345"/>
      <c r="T472" s="348"/>
      <c r="U472" s="347"/>
      <c r="V472" s="349"/>
      <c r="W472" s="348"/>
      <c r="X472" s="347"/>
      <c r="Y472" s="349"/>
      <c r="Z472" s="348"/>
      <c r="AA472" s="347"/>
      <c r="AB472" s="349"/>
      <c r="AC472" s="348"/>
      <c r="AD472" s="347"/>
      <c r="AE472" s="347"/>
      <c r="AF472" s="350"/>
      <c r="AG472" s="347"/>
      <c r="AJ472" s="351"/>
      <c r="AK472" s="352"/>
      <c r="AL472" s="352"/>
      <c r="AM472" s="353"/>
    </row>
    <row r="473" spans="11:39" s="342" customFormat="1">
      <c r="K473" s="343"/>
      <c r="L473" s="344"/>
      <c r="P473" s="345"/>
      <c r="Q473" s="346"/>
      <c r="R473" s="347"/>
      <c r="S473" s="345"/>
      <c r="T473" s="348"/>
      <c r="U473" s="347"/>
      <c r="V473" s="349"/>
      <c r="W473" s="348"/>
      <c r="X473" s="347"/>
      <c r="Y473" s="349"/>
      <c r="Z473" s="348"/>
      <c r="AA473" s="347"/>
      <c r="AB473" s="349"/>
      <c r="AC473" s="348"/>
      <c r="AD473" s="347"/>
      <c r="AE473" s="347"/>
      <c r="AF473" s="350"/>
      <c r="AG473" s="347"/>
      <c r="AJ473" s="351"/>
      <c r="AK473" s="352"/>
      <c r="AL473" s="352"/>
      <c r="AM473" s="353"/>
    </row>
    <row r="474" spans="11:39" s="342" customFormat="1">
      <c r="K474" s="343"/>
      <c r="L474" s="344"/>
      <c r="P474" s="345"/>
      <c r="Q474" s="346"/>
      <c r="R474" s="347"/>
      <c r="S474" s="345"/>
      <c r="T474" s="348"/>
      <c r="U474" s="347"/>
      <c r="V474" s="349"/>
      <c r="W474" s="348"/>
      <c r="X474" s="347"/>
      <c r="Y474" s="349"/>
      <c r="Z474" s="348"/>
      <c r="AA474" s="347"/>
      <c r="AB474" s="349"/>
      <c r="AC474" s="348"/>
      <c r="AD474" s="347"/>
      <c r="AE474" s="347"/>
      <c r="AF474" s="350"/>
      <c r="AG474" s="347"/>
      <c r="AJ474" s="351"/>
      <c r="AK474" s="352"/>
      <c r="AL474" s="352"/>
      <c r="AM474" s="353"/>
    </row>
    <row r="475" spans="11:39" s="342" customFormat="1">
      <c r="K475" s="343"/>
      <c r="L475" s="344"/>
      <c r="P475" s="345"/>
      <c r="Q475" s="346"/>
      <c r="R475" s="347"/>
      <c r="S475" s="345"/>
      <c r="T475" s="348"/>
      <c r="U475" s="347"/>
      <c r="V475" s="349"/>
      <c r="W475" s="348"/>
      <c r="X475" s="347"/>
      <c r="Y475" s="349"/>
      <c r="Z475" s="348"/>
      <c r="AA475" s="347"/>
      <c r="AB475" s="349"/>
      <c r="AC475" s="348"/>
      <c r="AD475" s="347"/>
      <c r="AE475" s="347"/>
      <c r="AF475" s="350"/>
      <c r="AG475" s="347"/>
      <c r="AJ475" s="351"/>
      <c r="AK475" s="352"/>
      <c r="AL475" s="352"/>
      <c r="AM475" s="353"/>
    </row>
    <row r="476" spans="11:39" s="342" customFormat="1">
      <c r="K476" s="343"/>
      <c r="L476" s="344"/>
      <c r="P476" s="345"/>
      <c r="Q476" s="346"/>
      <c r="R476" s="347"/>
      <c r="S476" s="345"/>
      <c r="T476" s="348"/>
      <c r="U476" s="347"/>
      <c r="V476" s="349"/>
      <c r="W476" s="348"/>
      <c r="X476" s="347"/>
      <c r="Y476" s="349"/>
      <c r="Z476" s="348"/>
      <c r="AA476" s="347"/>
      <c r="AB476" s="349"/>
      <c r="AC476" s="348"/>
      <c r="AD476" s="347"/>
      <c r="AE476" s="347"/>
      <c r="AF476" s="350"/>
      <c r="AG476" s="347"/>
      <c r="AJ476" s="351"/>
      <c r="AK476" s="352"/>
      <c r="AL476" s="352"/>
      <c r="AM476" s="353"/>
    </row>
    <row r="477" spans="11:39" s="342" customFormat="1">
      <c r="K477" s="343"/>
      <c r="L477" s="344"/>
      <c r="P477" s="345"/>
      <c r="Q477" s="346"/>
      <c r="R477" s="347"/>
      <c r="S477" s="345"/>
      <c r="T477" s="348"/>
      <c r="U477" s="347"/>
      <c r="V477" s="349"/>
      <c r="W477" s="348"/>
      <c r="X477" s="347"/>
      <c r="Y477" s="349"/>
      <c r="Z477" s="348"/>
      <c r="AA477" s="347"/>
      <c r="AB477" s="349"/>
      <c r="AC477" s="348"/>
      <c r="AD477" s="347"/>
      <c r="AE477" s="347"/>
      <c r="AF477" s="350"/>
      <c r="AG477" s="347"/>
      <c r="AJ477" s="351"/>
      <c r="AK477" s="352"/>
      <c r="AL477" s="352"/>
      <c r="AM477" s="353"/>
    </row>
    <row r="478" spans="11:39" s="342" customFormat="1">
      <c r="K478" s="343"/>
      <c r="L478" s="344"/>
      <c r="P478" s="345"/>
      <c r="Q478" s="346"/>
      <c r="R478" s="347"/>
      <c r="S478" s="345"/>
      <c r="T478" s="348"/>
      <c r="U478" s="347"/>
      <c r="V478" s="349"/>
      <c r="W478" s="348"/>
      <c r="X478" s="347"/>
      <c r="Y478" s="349"/>
      <c r="Z478" s="348"/>
      <c r="AA478" s="347"/>
      <c r="AB478" s="349"/>
      <c r="AC478" s="348"/>
      <c r="AD478" s="347"/>
      <c r="AE478" s="347"/>
      <c r="AF478" s="350"/>
      <c r="AG478" s="347"/>
      <c r="AJ478" s="351"/>
      <c r="AK478" s="352"/>
      <c r="AL478" s="352"/>
      <c r="AM478" s="353"/>
    </row>
    <row r="479" spans="11:39" s="342" customFormat="1">
      <c r="K479" s="343"/>
      <c r="L479" s="344"/>
      <c r="P479" s="345"/>
      <c r="Q479" s="346"/>
      <c r="R479" s="347"/>
      <c r="S479" s="345"/>
      <c r="T479" s="348"/>
      <c r="U479" s="347"/>
      <c r="V479" s="349"/>
      <c r="W479" s="348"/>
      <c r="X479" s="347"/>
      <c r="Y479" s="349"/>
      <c r="Z479" s="348"/>
      <c r="AA479" s="347"/>
      <c r="AB479" s="349"/>
      <c r="AC479" s="348"/>
      <c r="AD479" s="347"/>
      <c r="AE479" s="347"/>
      <c r="AF479" s="350"/>
      <c r="AG479" s="347"/>
      <c r="AJ479" s="351"/>
      <c r="AK479" s="352"/>
      <c r="AL479" s="352"/>
      <c r="AM479" s="353"/>
    </row>
    <row r="480" spans="11:39" s="342" customFormat="1">
      <c r="K480" s="343"/>
      <c r="L480" s="344"/>
      <c r="P480" s="345"/>
      <c r="Q480" s="346"/>
      <c r="R480" s="347"/>
      <c r="S480" s="345"/>
      <c r="T480" s="348"/>
      <c r="U480" s="347"/>
      <c r="V480" s="349"/>
      <c r="W480" s="348"/>
      <c r="X480" s="347"/>
      <c r="Y480" s="349"/>
      <c r="Z480" s="348"/>
      <c r="AA480" s="347"/>
      <c r="AB480" s="349"/>
      <c r="AC480" s="348"/>
      <c r="AD480" s="347"/>
      <c r="AE480" s="347"/>
      <c r="AF480" s="350"/>
      <c r="AG480" s="347"/>
      <c r="AJ480" s="351"/>
      <c r="AK480" s="352"/>
      <c r="AL480" s="352"/>
      <c r="AM480" s="353"/>
    </row>
    <row r="481" spans="11:39" s="342" customFormat="1">
      <c r="K481" s="343"/>
      <c r="L481" s="344"/>
      <c r="P481" s="345"/>
      <c r="Q481" s="346"/>
      <c r="R481" s="347"/>
      <c r="S481" s="345"/>
      <c r="T481" s="348"/>
      <c r="U481" s="347"/>
      <c r="V481" s="349"/>
      <c r="W481" s="348"/>
      <c r="X481" s="347"/>
      <c r="Y481" s="349"/>
      <c r="Z481" s="348"/>
      <c r="AA481" s="347"/>
      <c r="AB481" s="349"/>
      <c r="AC481" s="348"/>
      <c r="AD481" s="347"/>
      <c r="AE481" s="347"/>
      <c r="AF481" s="350"/>
      <c r="AG481" s="347"/>
      <c r="AJ481" s="351"/>
      <c r="AK481" s="352"/>
      <c r="AL481" s="352"/>
      <c r="AM481" s="353"/>
    </row>
    <row r="482" spans="11:39" s="342" customFormat="1">
      <c r="K482" s="343"/>
      <c r="L482" s="344"/>
      <c r="P482" s="345"/>
      <c r="Q482" s="346"/>
      <c r="R482" s="347"/>
      <c r="S482" s="345"/>
      <c r="T482" s="348"/>
      <c r="U482" s="347"/>
      <c r="V482" s="349"/>
      <c r="W482" s="348"/>
      <c r="X482" s="347"/>
      <c r="Y482" s="349"/>
      <c r="Z482" s="348"/>
      <c r="AA482" s="347"/>
      <c r="AB482" s="349"/>
      <c r="AC482" s="348"/>
      <c r="AD482" s="347"/>
      <c r="AE482" s="347"/>
      <c r="AF482" s="350"/>
      <c r="AG482" s="347"/>
      <c r="AJ482" s="351"/>
      <c r="AK482" s="352"/>
      <c r="AL482" s="352"/>
      <c r="AM482" s="353"/>
    </row>
    <row r="483" spans="11:39" s="342" customFormat="1">
      <c r="K483" s="343"/>
      <c r="L483" s="344"/>
      <c r="P483" s="345"/>
      <c r="Q483" s="346"/>
      <c r="R483" s="347"/>
      <c r="S483" s="345"/>
      <c r="T483" s="348"/>
      <c r="U483" s="347"/>
      <c r="V483" s="349"/>
      <c r="W483" s="348"/>
      <c r="X483" s="347"/>
      <c r="Y483" s="349"/>
      <c r="Z483" s="348"/>
      <c r="AA483" s="347"/>
      <c r="AB483" s="349"/>
      <c r="AC483" s="348"/>
      <c r="AD483" s="347"/>
      <c r="AE483" s="347"/>
      <c r="AF483" s="350"/>
      <c r="AG483" s="347"/>
      <c r="AJ483" s="351"/>
      <c r="AK483" s="352"/>
      <c r="AL483" s="352"/>
      <c r="AM483" s="353"/>
    </row>
    <row r="484" spans="11:39" s="342" customFormat="1">
      <c r="K484" s="343"/>
      <c r="L484" s="344"/>
      <c r="P484" s="345"/>
      <c r="Q484" s="346"/>
      <c r="R484" s="347"/>
      <c r="S484" s="345"/>
      <c r="T484" s="348"/>
      <c r="U484" s="347"/>
      <c r="V484" s="349"/>
      <c r="W484" s="348"/>
      <c r="X484" s="347"/>
      <c r="Y484" s="349"/>
      <c r="Z484" s="348"/>
      <c r="AA484" s="347"/>
      <c r="AB484" s="349"/>
      <c r="AC484" s="348"/>
      <c r="AD484" s="347"/>
      <c r="AE484" s="347"/>
      <c r="AF484" s="350"/>
      <c r="AG484" s="347"/>
      <c r="AJ484" s="351"/>
      <c r="AK484" s="352"/>
      <c r="AL484" s="352"/>
      <c r="AM484" s="353"/>
    </row>
    <row r="485" spans="11:39" s="342" customFormat="1">
      <c r="K485" s="343"/>
      <c r="L485" s="344"/>
      <c r="P485" s="345"/>
      <c r="Q485" s="346"/>
      <c r="R485" s="347"/>
      <c r="S485" s="345"/>
      <c r="T485" s="348"/>
      <c r="U485" s="347"/>
      <c r="V485" s="349"/>
      <c r="W485" s="348"/>
      <c r="X485" s="347"/>
      <c r="Y485" s="349"/>
      <c r="Z485" s="348"/>
      <c r="AA485" s="347"/>
      <c r="AB485" s="349"/>
      <c r="AC485" s="348"/>
      <c r="AD485" s="347"/>
      <c r="AE485" s="347"/>
      <c r="AF485" s="350"/>
      <c r="AG485" s="347"/>
      <c r="AJ485" s="351"/>
      <c r="AK485" s="352"/>
      <c r="AL485" s="352"/>
      <c r="AM485" s="353"/>
    </row>
    <row r="486" spans="11:39" s="342" customFormat="1">
      <c r="K486" s="343"/>
      <c r="L486" s="344"/>
      <c r="P486" s="345"/>
      <c r="Q486" s="346"/>
      <c r="R486" s="347"/>
      <c r="S486" s="345"/>
      <c r="T486" s="348"/>
      <c r="U486" s="347"/>
      <c r="V486" s="349"/>
      <c r="W486" s="348"/>
      <c r="X486" s="347"/>
      <c r="Y486" s="349"/>
      <c r="Z486" s="348"/>
      <c r="AA486" s="347"/>
      <c r="AB486" s="349"/>
      <c r="AC486" s="348"/>
      <c r="AD486" s="347"/>
      <c r="AE486" s="347"/>
      <c r="AF486" s="350"/>
      <c r="AG486" s="347"/>
      <c r="AJ486" s="351"/>
      <c r="AK486" s="352"/>
      <c r="AL486" s="352"/>
      <c r="AM486" s="353"/>
    </row>
    <row r="487" spans="11:39" s="342" customFormat="1">
      <c r="K487" s="343"/>
      <c r="L487" s="344"/>
      <c r="P487" s="345"/>
      <c r="Q487" s="346"/>
      <c r="R487" s="347"/>
      <c r="S487" s="345"/>
      <c r="T487" s="348"/>
      <c r="U487" s="347"/>
      <c r="V487" s="349"/>
      <c r="W487" s="348"/>
      <c r="X487" s="347"/>
      <c r="Y487" s="349"/>
      <c r="Z487" s="348"/>
      <c r="AA487" s="347"/>
      <c r="AB487" s="349"/>
      <c r="AC487" s="348"/>
      <c r="AD487" s="347"/>
      <c r="AE487" s="347"/>
      <c r="AF487" s="350"/>
      <c r="AG487" s="347"/>
      <c r="AJ487" s="351"/>
      <c r="AK487" s="352"/>
      <c r="AL487" s="352"/>
      <c r="AM487" s="353"/>
    </row>
    <row r="488" spans="11:39" s="342" customFormat="1">
      <c r="K488" s="343"/>
      <c r="L488" s="344"/>
      <c r="P488" s="345"/>
      <c r="Q488" s="346"/>
      <c r="R488" s="347"/>
      <c r="S488" s="345"/>
      <c r="T488" s="348"/>
      <c r="U488" s="347"/>
      <c r="V488" s="349"/>
      <c r="W488" s="348"/>
      <c r="X488" s="347"/>
      <c r="Y488" s="349"/>
      <c r="Z488" s="348"/>
      <c r="AA488" s="347"/>
      <c r="AB488" s="349"/>
      <c r="AC488" s="348"/>
      <c r="AD488" s="347"/>
      <c r="AE488" s="347"/>
      <c r="AF488" s="350"/>
      <c r="AG488" s="347"/>
      <c r="AJ488" s="351"/>
      <c r="AK488" s="352"/>
      <c r="AL488" s="352"/>
      <c r="AM488" s="353"/>
    </row>
    <row r="489" spans="11:39" s="342" customFormat="1">
      <c r="K489" s="343"/>
      <c r="L489" s="344"/>
      <c r="P489" s="345"/>
      <c r="Q489" s="346"/>
      <c r="R489" s="347"/>
      <c r="S489" s="345"/>
      <c r="T489" s="348"/>
      <c r="U489" s="347"/>
      <c r="V489" s="349"/>
      <c r="W489" s="348"/>
      <c r="X489" s="347"/>
      <c r="Y489" s="349"/>
      <c r="Z489" s="348"/>
      <c r="AA489" s="347"/>
      <c r="AB489" s="349"/>
      <c r="AC489" s="348"/>
      <c r="AD489" s="347"/>
      <c r="AE489" s="347"/>
      <c r="AF489" s="350"/>
      <c r="AG489" s="347"/>
      <c r="AJ489" s="351"/>
      <c r="AK489" s="352"/>
      <c r="AL489" s="352"/>
      <c r="AM489" s="353"/>
    </row>
    <row r="490" spans="11:39" s="342" customFormat="1">
      <c r="K490" s="343"/>
      <c r="L490" s="344"/>
      <c r="P490" s="345"/>
      <c r="Q490" s="346"/>
      <c r="R490" s="347"/>
      <c r="S490" s="345"/>
      <c r="T490" s="348"/>
      <c r="U490" s="347"/>
      <c r="V490" s="349"/>
      <c r="W490" s="348"/>
      <c r="X490" s="347"/>
      <c r="Y490" s="349"/>
      <c r="Z490" s="348"/>
      <c r="AA490" s="347"/>
      <c r="AB490" s="349"/>
      <c r="AC490" s="348"/>
      <c r="AD490" s="347"/>
      <c r="AE490" s="347"/>
      <c r="AF490" s="350"/>
      <c r="AG490" s="347"/>
      <c r="AJ490" s="351"/>
      <c r="AK490" s="352"/>
      <c r="AL490" s="352"/>
      <c r="AM490" s="353"/>
    </row>
    <row r="491" spans="11:39" s="342" customFormat="1">
      <c r="K491" s="343"/>
      <c r="L491" s="344"/>
      <c r="P491" s="345"/>
      <c r="Q491" s="346"/>
      <c r="R491" s="347"/>
      <c r="S491" s="345"/>
      <c r="T491" s="348"/>
      <c r="U491" s="347"/>
      <c r="V491" s="349"/>
      <c r="W491" s="348"/>
      <c r="X491" s="347"/>
      <c r="Y491" s="349"/>
      <c r="Z491" s="348"/>
      <c r="AA491" s="347"/>
      <c r="AB491" s="349"/>
      <c r="AC491" s="348"/>
      <c r="AD491" s="347"/>
      <c r="AE491" s="347"/>
      <c r="AF491" s="350"/>
      <c r="AG491" s="347"/>
      <c r="AJ491" s="351"/>
      <c r="AK491" s="352"/>
      <c r="AL491" s="352"/>
      <c r="AM491" s="353"/>
    </row>
    <row r="492" spans="11:39" s="342" customFormat="1">
      <c r="K492" s="343"/>
      <c r="L492" s="344"/>
      <c r="P492" s="345"/>
      <c r="Q492" s="346"/>
      <c r="R492" s="347"/>
      <c r="S492" s="345"/>
      <c r="T492" s="348"/>
      <c r="U492" s="347"/>
      <c r="V492" s="349"/>
      <c r="W492" s="348"/>
      <c r="X492" s="347"/>
      <c r="Y492" s="349"/>
      <c r="Z492" s="348"/>
      <c r="AA492" s="347"/>
      <c r="AB492" s="349"/>
      <c r="AC492" s="348"/>
      <c r="AD492" s="347"/>
      <c r="AE492" s="347"/>
      <c r="AF492" s="350"/>
      <c r="AG492" s="347"/>
      <c r="AJ492" s="351"/>
      <c r="AK492" s="352"/>
      <c r="AL492" s="352"/>
      <c r="AM492" s="353"/>
    </row>
    <row r="493" spans="11:39" s="342" customFormat="1">
      <c r="K493" s="343"/>
      <c r="L493" s="344"/>
      <c r="P493" s="345"/>
      <c r="Q493" s="346"/>
      <c r="R493" s="347"/>
      <c r="S493" s="345"/>
      <c r="T493" s="348"/>
      <c r="U493" s="347"/>
      <c r="V493" s="349"/>
      <c r="W493" s="348"/>
      <c r="X493" s="347"/>
      <c r="Y493" s="349"/>
      <c r="Z493" s="348"/>
      <c r="AA493" s="347"/>
      <c r="AB493" s="349"/>
      <c r="AC493" s="348"/>
      <c r="AD493" s="347"/>
      <c r="AE493" s="347"/>
      <c r="AF493" s="350"/>
      <c r="AG493" s="347"/>
      <c r="AJ493" s="351"/>
      <c r="AK493" s="352"/>
      <c r="AL493" s="352"/>
      <c r="AM493" s="353"/>
    </row>
    <row r="494" spans="11:39" s="342" customFormat="1">
      <c r="K494" s="343"/>
      <c r="L494" s="344"/>
      <c r="P494" s="345"/>
      <c r="Q494" s="346"/>
      <c r="R494" s="347"/>
      <c r="S494" s="345"/>
      <c r="T494" s="348"/>
      <c r="U494" s="347"/>
      <c r="V494" s="349"/>
      <c r="W494" s="348"/>
      <c r="X494" s="347"/>
      <c r="Y494" s="349"/>
      <c r="Z494" s="348"/>
      <c r="AA494" s="347"/>
      <c r="AB494" s="349"/>
      <c r="AC494" s="348"/>
      <c r="AD494" s="347"/>
      <c r="AE494" s="347"/>
      <c r="AF494" s="350"/>
      <c r="AG494" s="347"/>
      <c r="AJ494" s="351"/>
      <c r="AK494" s="352"/>
      <c r="AL494" s="352"/>
      <c r="AM494" s="353"/>
    </row>
    <row r="495" spans="11:39" s="342" customFormat="1">
      <c r="K495" s="343"/>
      <c r="L495" s="344"/>
      <c r="P495" s="345"/>
      <c r="Q495" s="346"/>
      <c r="R495" s="347"/>
      <c r="S495" s="345"/>
      <c r="T495" s="348"/>
      <c r="U495" s="347"/>
      <c r="V495" s="349"/>
      <c r="W495" s="348"/>
      <c r="X495" s="347"/>
      <c r="Y495" s="349"/>
      <c r="Z495" s="348"/>
      <c r="AA495" s="347"/>
      <c r="AB495" s="349"/>
      <c r="AC495" s="348"/>
      <c r="AD495" s="347"/>
      <c r="AE495" s="347"/>
      <c r="AF495" s="350"/>
      <c r="AG495" s="347"/>
      <c r="AJ495" s="351"/>
      <c r="AK495" s="352"/>
      <c r="AL495" s="352"/>
      <c r="AM495" s="353"/>
    </row>
    <row r="496" spans="11:39" s="342" customFormat="1">
      <c r="K496" s="343"/>
      <c r="L496" s="344"/>
      <c r="P496" s="345"/>
      <c r="Q496" s="346"/>
      <c r="R496" s="347"/>
      <c r="S496" s="345"/>
      <c r="T496" s="348"/>
      <c r="U496" s="347"/>
      <c r="V496" s="349"/>
      <c r="W496" s="348"/>
      <c r="X496" s="347"/>
      <c r="Y496" s="349"/>
      <c r="Z496" s="348"/>
      <c r="AA496" s="347"/>
      <c r="AB496" s="349"/>
      <c r="AC496" s="348"/>
      <c r="AD496" s="347"/>
      <c r="AE496" s="347"/>
      <c r="AF496" s="350"/>
      <c r="AG496" s="347"/>
      <c r="AJ496" s="351"/>
      <c r="AK496" s="352"/>
      <c r="AL496" s="352"/>
      <c r="AM496" s="353"/>
    </row>
    <row r="497" spans="11:39" s="342" customFormat="1">
      <c r="K497" s="343"/>
      <c r="L497" s="344"/>
      <c r="P497" s="345"/>
      <c r="Q497" s="346"/>
      <c r="R497" s="347"/>
      <c r="S497" s="345"/>
      <c r="T497" s="348"/>
      <c r="U497" s="347"/>
      <c r="V497" s="349"/>
      <c r="W497" s="348"/>
      <c r="X497" s="347"/>
      <c r="Y497" s="349"/>
      <c r="Z497" s="348"/>
      <c r="AA497" s="347"/>
      <c r="AB497" s="349"/>
      <c r="AC497" s="348"/>
      <c r="AD497" s="347"/>
      <c r="AE497" s="347"/>
      <c r="AF497" s="350"/>
      <c r="AG497" s="347"/>
      <c r="AJ497" s="351"/>
      <c r="AK497" s="352"/>
      <c r="AL497" s="352"/>
      <c r="AM497" s="353"/>
    </row>
    <row r="498" spans="11:39" s="342" customFormat="1">
      <c r="K498" s="343"/>
      <c r="L498" s="344"/>
      <c r="P498" s="345"/>
      <c r="Q498" s="346"/>
      <c r="R498" s="347"/>
      <c r="S498" s="345"/>
      <c r="T498" s="348"/>
      <c r="U498" s="347"/>
      <c r="V498" s="349"/>
      <c r="W498" s="348"/>
      <c r="X498" s="347"/>
      <c r="Y498" s="349"/>
      <c r="Z498" s="348"/>
      <c r="AA498" s="347"/>
      <c r="AB498" s="349"/>
      <c r="AC498" s="348"/>
      <c r="AD498" s="347"/>
      <c r="AE498" s="347"/>
      <c r="AF498" s="350"/>
      <c r="AG498" s="347"/>
      <c r="AJ498" s="351"/>
      <c r="AK498" s="352"/>
      <c r="AL498" s="352"/>
      <c r="AM498" s="353"/>
    </row>
    <row r="499" spans="11:39" s="342" customFormat="1">
      <c r="K499" s="343"/>
      <c r="L499" s="344"/>
      <c r="P499" s="345"/>
      <c r="Q499" s="346"/>
      <c r="R499" s="347"/>
      <c r="S499" s="345"/>
      <c r="T499" s="348"/>
      <c r="U499" s="347"/>
      <c r="V499" s="349"/>
      <c r="W499" s="348"/>
      <c r="X499" s="347"/>
      <c r="Y499" s="349"/>
      <c r="Z499" s="348"/>
      <c r="AA499" s="347"/>
      <c r="AB499" s="349"/>
      <c r="AC499" s="348"/>
      <c r="AD499" s="347"/>
      <c r="AE499" s="347"/>
      <c r="AF499" s="350"/>
      <c r="AG499" s="347"/>
      <c r="AJ499" s="351"/>
      <c r="AK499" s="352"/>
      <c r="AL499" s="352"/>
      <c r="AM499" s="353"/>
    </row>
    <row r="500" spans="11:39" s="342" customFormat="1">
      <c r="K500" s="343"/>
      <c r="L500" s="344"/>
      <c r="P500" s="345"/>
      <c r="Q500" s="346"/>
      <c r="R500" s="347"/>
      <c r="S500" s="345"/>
      <c r="T500" s="348"/>
      <c r="U500" s="347"/>
      <c r="V500" s="349"/>
      <c r="W500" s="348"/>
      <c r="X500" s="347"/>
      <c r="Y500" s="349"/>
      <c r="Z500" s="348"/>
      <c r="AA500" s="347"/>
      <c r="AB500" s="349"/>
      <c r="AC500" s="348"/>
      <c r="AD500" s="347"/>
      <c r="AE500" s="347"/>
      <c r="AF500" s="350"/>
      <c r="AG500" s="347"/>
      <c r="AJ500" s="351"/>
      <c r="AK500" s="352"/>
      <c r="AL500" s="352"/>
      <c r="AM500" s="353"/>
    </row>
    <row r="501" spans="11:39" s="342" customFormat="1">
      <c r="K501" s="343"/>
      <c r="L501" s="344"/>
      <c r="P501" s="345"/>
      <c r="Q501" s="346"/>
      <c r="R501" s="347"/>
      <c r="S501" s="345"/>
      <c r="T501" s="348"/>
      <c r="U501" s="347"/>
      <c r="V501" s="349"/>
      <c r="W501" s="348"/>
      <c r="X501" s="347"/>
      <c r="Y501" s="349"/>
      <c r="Z501" s="348"/>
      <c r="AA501" s="347"/>
      <c r="AB501" s="349"/>
      <c r="AC501" s="348"/>
      <c r="AD501" s="347"/>
      <c r="AE501" s="347"/>
      <c r="AF501" s="350"/>
      <c r="AG501" s="347"/>
      <c r="AJ501" s="351"/>
      <c r="AK501" s="352"/>
      <c r="AL501" s="352"/>
      <c r="AM501" s="353"/>
    </row>
    <row r="502" spans="11:39" s="342" customFormat="1">
      <c r="K502" s="343"/>
      <c r="L502" s="344"/>
      <c r="P502" s="345"/>
      <c r="Q502" s="346"/>
      <c r="R502" s="347"/>
      <c r="S502" s="345"/>
      <c r="T502" s="348"/>
      <c r="U502" s="347"/>
      <c r="V502" s="349"/>
      <c r="W502" s="348"/>
      <c r="X502" s="347"/>
      <c r="Y502" s="349"/>
      <c r="Z502" s="348"/>
      <c r="AA502" s="347"/>
      <c r="AB502" s="349"/>
      <c r="AC502" s="348"/>
      <c r="AD502" s="347"/>
      <c r="AE502" s="347"/>
      <c r="AF502" s="350"/>
      <c r="AG502" s="347"/>
      <c r="AJ502" s="351"/>
      <c r="AK502" s="352"/>
      <c r="AL502" s="352"/>
      <c r="AM502" s="353"/>
    </row>
    <row r="503" spans="11:39" s="342" customFormat="1">
      <c r="K503" s="343"/>
      <c r="L503" s="344"/>
      <c r="P503" s="345"/>
      <c r="Q503" s="346"/>
      <c r="R503" s="347"/>
      <c r="S503" s="345"/>
      <c r="T503" s="348"/>
      <c r="U503" s="347"/>
      <c r="V503" s="349"/>
      <c r="W503" s="348"/>
      <c r="X503" s="347"/>
      <c r="Y503" s="349"/>
      <c r="Z503" s="348"/>
      <c r="AA503" s="347"/>
      <c r="AB503" s="349"/>
      <c r="AC503" s="348"/>
      <c r="AD503" s="347"/>
      <c r="AE503" s="347"/>
      <c r="AF503" s="350"/>
      <c r="AG503" s="347"/>
      <c r="AJ503" s="351"/>
      <c r="AK503" s="352"/>
      <c r="AL503" s="352"/>
      <c r="AM503" s="353"/>
    </row>
    <row r="504" spans="11:39" s="342" customFormat="1">
      <c r="K504" s="343"/>
      <c r="L504" s="344"/>
      <c r="P504" s="345"/>
      <c r="Q504" s="346"/>
      <c r="R504" s="347"/>
      <c r="S504" s="345"/>
      <c r="T504" s="348"/>
      <c r="U504" s="347"/>
      <c r="V504" s="349"/>
      <c r="W504" s="348"/>
      <c r="X504" s="347"/>
      <c r="Y504" s="349"/>
      <c r="Z504" s="348"/>
      <c r="AA504" s="347"/>
      <c r="AB504" s="349"/>
      <c r="AC504" s="348"/>
      <c r="AD504" s="347"/>
      <c r="AE504" s="347"/>
      <c r="AF504" s="350"/>
      <c r="AG504" s="347"/>
      <c r="AJ504" s="351"/>
      <c r="AK504" s="352"/>
      <c r="AL504" s="352"/>
      <c r="AM504" s="353"/>
    </row>
    <row r="505" spans="11:39" s="342" customFormat="1">
      <c r="K505" s="343"/>
      <c r="L505" s="344"/>
      <c r="P505" s="345"/>
      <c r="Q505" s="346"/>
      <c r="R505" s="347"/>
      <c r="S505" s="345"/>
      <c r="T505" s="348"/>
      <c r="U505" s="347"/>
      <c r="V505" s="349"/>
      <c r="W505" s="348"/>
      <c r="X505" s="347"/>
      <c r="Y505" s="349"/>
      <c r="Z505" s="348"/>
      <c r="AA505" s="347"/>
      <c r="AB505" s="349"/>
      <c r="AC505" s="348"/>
      <c r="AD505" s="347"/>
      <c r="AE505" s="347"/>
      <c r="AF505" s="350"/>
      <c r="AG505" s="347"/>
      <c r="AJ505" s="351"/>
      <c r="AK505" s="352"/>
      <c r="AL505" s="352"/>
      <c r="AM505" s="353"/>
    </row>
    <row r="506" spans="11:39" s="342" customFormat="1">
      <c r="K506" s="343"/>
      <c r="L506" s="344"/>
      <c r="P506" s="345"/>
      <c r="Q506" s="346"/>
      <c r="R506" s="347"/>
      <c r="S506" s="345"/>
      <c r="T506" s="348"/>
      <c r="U506" s="347"/>
      <c r="V506" s="349"/>
      <c r="W506" s="348"/>
      <c r="X506" s="347"/>
      <c r="Y506" s="349"/>
      <c r="Z506" s="348"/>
      <c r="AA506" s="347"/>
      <c r="AB506" s="349"/>
      <c r="AC506" s="348"/>
      <c r="AD506" s="347"/>
      <c r="AE506" s="347"/>
      <c r="AF506" s="350"/>
      <c r="AG506" s="347"/>
      <c r="AJ506" s="351"/>
      <c r="AK506" s="352"/>
      <c r="AL506" s="352"/>
      <c r="AM506" s="353"/>
    </row>
    <row r="507" spans="11:39" s="342" customFormat="1">
      <c r="K507" s="343"/>
      <c r="L507" s="344"/>
      <c r="P507" s="345"/>
      <c r="Q507" s="346"/>
      <c r="R507" s="347"/>
      <c r="S507" s="345"/>
      <c r="T507" s="348"/>
      <c r="U507" s="347"/>
      <c r="V507" s="349"/>
      <c r="W507" s="348"/>
      <c r="X507" s="347"/>
      <c r="Y507" s="349"/>
      <c r="Z507" s="348"/>
      <c r="AA507" s="347"/>
      <c r="AB507" s="349"/>
      <c r="AC507" s="348"/>
      <c r="AD507" s="347"/>
      <c r="AE507" s="347"/>
      <c r="AF507" s="350"/>
      <c r="AG507" s="347"/>
      <c r="AJ507" s="351"/>
      <c r="AK507" s="352"/>
      <c r="AL507" s="352"/>
      <c r="AM507" s="353"/>
    </row>
    <row r="508" spans="11:39" s="342" customFormat="1">
      <c r="K508" s="343"/>
      <c r="L508" s="344"/>
      <c r="P508" s="345"/>
      <c r="Q508" s="346"/>
      <c r="R508" s="347"/>
      <c r="S508" s="345"/>
      <c r="T508" s="348"/>
      <c r="U508" s="347"/>
      <c r="V508" s="349"/>
      <c r="W508" s="348"/>
      <c r="X508" s="347"/>
      <c r="Y508" s="349"/>
      <c r="Z508" s="348"/>
      <c r="AA508" s="347"/>
      <c r="AB508" s="349"/>
      <c r="AC508" s="348"/>
      <c r="AD508" s="347"/>
      <c r="AE508" s="347"/>
      <c r="AF508" s="350"/>
      <c r="AG508" s="347"/>
      <c r="AJ508" s="351"/>
      <c r="AK508" s="352"/>
      <c r="AL508" s="352"/>
      <c r="AM508" s="353"/>
    </row>
    <row r="509" spans="11:39" s="342" customFormat="1">
      <c r="K509" s="343"/>
      <c r="L509" s="344"/>
      <c r="P509" s="345"/>
      <c r="Q509" s="346"/>
      <c r="R509" s="347"/>
      <c r="S509" s="345"/>
      <c r="T509" s="348"/>
      <c r="U509" s="347"/>
      <c r="V509" s="349"/>
      <c r="W509" s="348"/>
      <c r="X509" s="347"/>
      <c r="Y509" s="349"/>
      <c r="Z509" s="348"/>
      <c r="AA509" s="347"/>
      <c r="AB509" s="349"/>
      <c r="AC509" s="348"/>
      <c r="AD509" s="347"/>
      <c r="AE509" s="347"/>
      <c r="AF509" s="350"/>
      <c r="AG509" s="347"/>
      <c r="AJ509" s="351"/>
      <c r="AK509" s="352"/>
      <c r="AL509" s="352"/>
      <c r="AM509" s="353"/>
    </row>
    <row r="510" spans="11:39" s="342" customFormat="1">
      <c r="K510" s="343"/>
      <c r="L510" s="344"/>
      <c r="P510" s="345"/>
      <c r="Q510" s="346"/>
      <c r="R510" s="347"/>
      <c r="S510" s="345"/>
      <c r="T510" s="348"/>
      <c r="U510" s="347"/>
      <c r="V510" s="349"/>
      <c r="W510" s="348"/>
      <c r="X510" s="347"/>
      <c r="Y510" s="349"/>
      <c r="Z510" s="348"/>
      <c r="AA510" s="347"/>
      <c r="AB510" s="349"/>
      <c r="AC510" s="348"/>
      <c r="AD510" s="347"/>
      <c r="AE510" s="347"/>
      <c r="AF510" s="350"/>
      <c r="AG510" s="347"/>
      <c r="AJ510" s="351"/>
      <c r="AK510" s="352"/>
      <c r="AL510" s="352"/>
      <c r="AM510" s="353"/>
    </row>
    <row r="511" spans="11:39" s="342" customFormat="1">
      <c r="K511" s="343"/>
      <c r="L511" s="344"/>
      <c r="P511" s="345"/>
      <c r="Q511" s="346"/>
      <c r="R511" s="347"/>
      <c r="S511" s="345"/>
      <c r="T511" s="348"/>
      <c r="U511" s="347"/>
      <c r="V511" s="349"/>
      <c r="W511" s="348"/>
      <c r="X511" s="347"/>
      <c r="Y511" s="349"/>
      <c r="Z511" s="348"/>
      <c r="AA511" s="347"/>
      <c r="AB511" s="349"/>
      <c r="AC511" s="348"/>
      <c r="AD511" s="347"/>
      <c r="AE511" s="347"/>
      <c r="AF511" s="350"/>
      <c r="AG511" s="347"/>
      <c r="AJ511" s="351"/>
      <c r="AK511" s="352"/>
      <c r="AL511" s="352"/>
      <c r="AM511" s="353"/>
    </row>
    <row r="512" spans="11:39" s="342" customFormat="1">
      <c r="K512" s="343"/>
      <c r="L512" s="344"/>
      <c r="P512" s="345"/>
      <c r="Q512" s="346"/>
      <c r="R512" s="347"/>
      <c r="S512" s="345"/>
      <c r="T512" s="348"/>
      <c r="U512" s="347"/>
      <c r="V512" s="349"/>
      <c r="W512" s="348"/>
      <c r="X512" s="347"/>
      <c r="Y512" s="349"/>
      <c r="Z512" s="348"/>
      <c r="AA512" s="347"/>
      <c r="AB512" s="349"/>
      <c r="AC512" s="348"/>
      <c r="AD512" s="347"/>
      <c r="AE512" s="347"/>
      <c r="AF512" s="350"/>
      <c r="AG512" s="347"/>
      <c r="AJ512" s="351"/>
      <c r="AK512" s="352"/>
      <c r="AL512" s="352"/>
      <c r="AM512" s="353"/>
    </row>
    <row r="513" spans="11:39" s="342" customFormat="1">
      <c r="K513" s="343"/>
      <c r="L513" s="344"/>
      <c r="P513" s="345"/>
      <c r="Q513" s="346"/>
      <c r="R513" s="347"/>
      <c r="S513" s="345"/>
      <c r="T513" s="348"/>
      <c r="U513" s="347"/>
      <c r="V513" s="349"/>
      <c r="W513" s="348"/>
      <c r="X513" s="347"/>
      <c r="Y513" s="349"/>
      <c r="Z513" s="348"/>
      <c r="AA513" s="347"/>
      <c r="AB513" s="349"/>
      <c r="AC513" s="348"/>
      <c r="AD513" s="347"/>
      <c r="AE513" s="347"/>
      <c r="AF513" s="350"/>
      <c r="AG513" s="347"/>
      <c r="AJ513" s="351"/>
      <c r="AK513" s="352"/>
      <c r="AL513" s="352"/>
      <c r="AM513" s="353"/>
    </row>
    <row r="514" spans="11:39" s="342" customFormat="1">
      <c r="K514" s="343"/>
      <c r="L514" s="344"/>
      <c r="P514" s="345"/>
      <c r="Q514" s="346"/>
      <c r="R514" s="347"/>
      <c r="S514" s="345"/>
      <c r="T514" s="348"/>
      <c r="U514" s="347"/>
      <c r="V514" s="349"/>
      <c r="W514" s="348"/>
      <c r="X514" s="347"/>
      <c r="Y514" s="349"/>
      <c r="Z514" s="348"/>
      <c r="AA514" s="347"/>
      <c r="AB514" s="349"/>
      <c r="AC514" s="348"/>
      <c r="AD514" s="347"/>
      <c r="AE514" s="347"/>
      <c r="AF514" s="350"/>
      <c r="AG514" s="347"/>
      <c r="AJ514" s="351"/>
      <c r="AK514" s="352"/>
      <c r="AL514" s="352"/>
      <c r="AM514" s="353"/>
    </row>
    <row r="515" spans="11:39" s="342" customFormat="1">
      <c r="K515" s="343"/>
      <c r="L515" s="344"/>
      <c r="P515" s="345"/>
      <c r="Q515" s="346"/>
      <c r="R515" s="347"/>
      <c r="S515" s="345"/>
      <c r="T515" s="348"/>
      <c r="U515" s="347"/>
      <c r="V515" s="349"/>
      <c r="W515" s="348"/>
      <c r="X515" s="347"/>
      <c r="Y515" s="349"/>
      <c r="Z515" s="348"/>
      <c r="AA515" s="347"/>
      <c r="AB515" s="349"/>
      <c r="AC515" s="348"/>
      <c r="AD515" s="347"/>
      <c r="AE515" s="347"/>
      <c r="AF515" s="350"/>
      <c r="AG515" s="347"/>
      <c r="AJ515" s="351"/>
      <c r="AK515" s="352"/>
      <c r="AL515" s="352"/>
      <c r="AM515" s="353"/>
    </row>
    <row r="516" spans="11:39" s="342" customFormat="1">
      <c r="K516" s="343"/>
      <c r="L516" s="344"/>
      <c r="P516" s="345"/>
      <c r="Q516" s="346"/>
      <c r="R516" s="347"/>
      <c r="S516" s="345"/>
      <c r="T516" s="348"/>
      <c r="U516" s="347"/>
      <c r="V516" s="349"/>
      <c r="W516" s="348"/>
      <c r="X516" s="347"/>
      <c r="Y516" s="349"/>
      <c r="Z516" s="348"/>
      <c r="AA516" s="347"/>
      <c r="AB516" s="349"/>
      <c r="AC516" s="348"/>
      <c r="AD516" s="347"/>
      <c r="AE516" s="347"/>
      <c r="AF516" s="350"/>
      <c r="AG516" s="347"/>
      <c r="AJ516" s="351"/>
      <c r="AK516" s="352"/>
      <c r="AL516" s="352"/>
      <c r="AM516" s="353"/>
    </row>
    <row r="517" spans="11:39" s="342" customFormat="1">
      <c r="K517" s="343"/>
      <c r="L517" s="344"/>
      <c r="P517" s="345"/>
      <c r="Q517" s="346"/>
      <c r="R517" s="347"/>
      <c r="S517" s="345"/>
      <c r="T517" s="348"/>
      <c r="U517" s="347"/>
      <c r="V517" s="349"/>
      <c r="W517" s="348"/>
      <c r="X517" s="347"/>
      <c r="Y517" s="349"/>
      <c r="Z517" s="348"/>
      <c r="AA517" s="347"/>
      <c r="AB517" s="349"/>
      <c r="AC517" s="348"/>
      <c r="AD517" s="347"/>
      <c r="AE517" s="347"/>
      <c r="AF517" s="350"/>
      <c r="AG517" s="347"/>
      <c r="AJ517" s="351"/>
      <c r="AK517" s="352"/>
      <c r="AL517" s="352"/>
      <c r="AM517" s="353"/>
    </row>
    <row r="518" spans="11:39" s="342" customFormat="1">
      <c r="K518" s="343"/>
      <c r="L518" s="344"/>
      <c r="P518" s="345"/>
      <c r="Q518" s="346"/>
      <c r="R518" s="347"/>
      <c r="S518" s="345"/>
      <c r="T518" s="348"/>
      <c r="U518" s="347"/>
      <c r="V518" s="349"/>
      <c r="W518" s="348"/>
      <c r="X518" s="347"/>
      <c r="Y518" s="349"/>
      <c r="Z518" s="348"/>
      <c r="AA518" s="347"/>
      <c r="AB518" s="349"/>
      <c r="AC518" s="348"/>
      <c r="AD518" s="347"/>
      <c r="AE518" s="347"/>
      <c r="AF518" s="350"/>
      <c r="AG518" s="347"/>
      <c r="AJ518" s="351"/>
      <c r="AK518" s="352"/>
      <c r="AL518" s="352"/>
      <c r="AM518" s="353"/>
    </row>
    <row r="519" spans="11:39" s="342" customFormat="1">
      <c r="K519" s="343"/>
      <c r="L519" s="344"/>
      <c r="P519" s="345"/>
      <c r="Q519" s="346"/>
      <c r="R519" s="347"/>
      <c r="S519" s="345"/>
      <c r="T519" s="348"/>
      <c r="U519" s="347"/>
      <c r="V519" s="349"/>
      <c r="W519" s="348"/>
      <c r="X519" s="347"/>
      <c r="Y519" s="349"/>
      <c r="Z519" s="348"/>
      <c r="AA519" s="347"/>
      <c r="AB519" s="349"/>
      <c r="AC519" s="348"/>
      <c r="AD519" s="347"/>
      <c r="AE519" s="347"/>
      <c r="AF519" s="350"/>
      <c r="AG519" s="347"/>
      <c r="AJ519" s="351"/>
      <c r="AK519" s="352"/>
      <c r="AL519" s="352"/>
      <c r="AM519" s="353"/>
    </row>
    <row r="520" spans="11:39" s="342" customFormat="1">
      <c r="K520" s="343"/>
      <c r="L520" s="344"/>
      <c r="P520" s="345"/>
      <c r="Q520" s="346"/>
      <c r="R520" s="347"/>
      <c r="S520" s="345"/>
      <c r="T520" s="348"/>
      <c r="U520" s="347"/>
      <c r="V520" s="349"/>
      <c r="W520" s="348"/>
      <c r="X520" s="347"/>
      <c r="Y520" s="349"/>
      <c r="Z520" s="348"/>
      <c r="AA520" s="347"/>
      <c r="AB520" s="349"/>
      <c r="AC520" s="348"/>
      <c r="AD520" s="347"/>
      <c r="AE520" s="347"/>
      <c r="AF520" s="350"/>
      <c r="AG520" s="347"/>
      <c r="AJ520" s="351"/>
      <c r="AK520" s="352"/>
      <c r="AL520" s="352"/>
      <c r="AM520" s="353"/>
    </row>
    <row r="521" spans="11:39" s="342" customFormat="1">
      <c r="K521" s="343"/>
      <c r="L521" s="344"/>
      <c r="P521" s="345"/>
      <c r="Q521" s="346"/>
      <c r="R521" s="347"/>
      <c r="S521" s="345"/>
      <c r="T521" s="348"/>
      <c r="U521" s="347"/>
      <c r="V521" s="349"/>
      <c r="W521" s="348"/>
      <c r="X521" s="347"/>
      <c r="Y521" s="349"/>
      <c r="Z521" s="348"/>
      <c r="AA521" s="347"/>
      <c r="AB521" s="349"/>
      <c r="AC521" s="348"/>
      <c r="AD521" s="347"/>
      <c r="AE521" s="347"/>
      <c r="AF521" s="350"/>
      <c r="AG521" s="347"/>
      <c r="AJ521" s="351"/>
      <c r="AK521" s="352"/>
      <c r="AL521" s="352"/>
      <c r="AM521" s="353"/>
    </row>
    <row r="522" spans="11:39" s="342" customFormat="1">
      <c r="K522" s="343"/>
      <c r="L522" s="344"/>
      <c r="P522" s="345"/>
      <c r="Q522" s="346"/>
      <c r="R522" s="347"/>
      <c r="S522" s="345"/>
      <c r="T522" s="348"/>
      <c r="U522" s="347"/>
      <c r="V522" s="349"/>
      <c r="W522" s="348"/>
      <c r="X522" s="347"/>
      <c r="Y522" s="349"/>
      <c r="Z522" s="348"/>
      <c r="AA522" s="347"/>
      <c r="AB522" s="349"/>
      <c r="AC522" s="348"/>
      <c r="AD522" s="347"/>
      <c r="AE522" s="347"/>
      <c r="AF522" s="350"/>
      <c r="AG522" s="347"/>
      <c r="AJ522" s="351"/>
      <c r="AK522" s="352"/>
      <c r="AL522" s="352"/>
      <c r="AM522" s="353"/>
    </row>
    <row r="523" spans="11:39" s="342" customFormat="1">
      <c r="K523" s="343"/>
      <c r="L523" s="344"/>
      <c r="P523" s="345"/>
      <c r="Q523" s="346"/>
      <c r="R523" s="347"/>
      <c r="S523" s="345"/>
      <c r="T523" s="348"/>
      <c r="U523" s="347"/>
      <c r="V523" s="349"/>
      <c r="W523" s="348"/>
      <c r="X523" s="347"/>
      <c r="Y523" s="349"/>
      <c r="Z523" s="348"/>
      <c r="AA523" s="347"/>
      <c r="AB523" s="349"/>
      <c r="AC523" s="348"/>
      <c r="AD523" s="347"/>
      <c r="AE523" s="347"/>
      <c r="AF523" s="350"/>
      <c r="AG523" s="347"/>
      <c r="AJ523" s="351"/>
      <c r="AK523" s="352"/>
      <c r="AL523" s="352"/>
      <c r="AM523" s="353"/>
    </row>
    <row r="524" spans="11:39" s="342" customFormat="1">
      <c r="K524" s="343"/>
      <c r="L524" s="344"/>
      <c r="P524" s="345"/>
      <c r="Q524" s="346"/>
      <c r="R524" s="347"/>
      <c r="S524" s="345"/>
      <c r="T524" s="348"/>
      <c r="U524" s="347"/>
      <c r="V524" s="349"/>
      <c r="W524" s="348"/>
      <c r="X524" s="347"/>
      <c r="Y524" s="349"/>
      <c r="Z524" s="348"/>
      <c r="AA524" s="347"/>
      <c r="AB524" s="349"/>
      <c r="AC524" s="348"/>
      <c r="AD524" s="347"/>
      <c r="AE524" s="347"/>
      <c r="AF524" s="350"/>
      <c r="AG524" s="347"/>
      <c r="AJ524" s="351"/>
      <c r="AK524" s="352"/>
      <c r="AL524" s="352"/>
      <c r="AM524" s="353"/>
    </row>
    <row r="525" spans="11:39" s="342" customFormat="1">
      <c r="K525" s="343"/>
      <c r="L525" s="344"/>
      <c r="P525" s="345"/>
      <c r="Q525" s="346"/>
      <c r="R525" s="347"/>
      <c r="S525" s="345"/>
      <c r="T525" s="348"/>
      <c r="U525" s="347"/>
      <c r="V525" s="349"/>
      <c r="W525" s="348"/>
      <c r="X525" s="347"/>
      <c r="Y525" s="349"/>
      <c r="Z525" s="348"/>
      <c r="AA525" s="347"/>
      <c r="AB525" s="349"/>
      <c r="AC525" s="348"/>
      <c r="AD525" s="347"/>
      <c r="AE525" s="347"/>
      <c r="AF525" s="350"/>
      <c r="AG525" s="347"/>
      <c r="AJ525" s="351"/>
      <c r="AK525" s="352"/>
      <c r="AL525" s="352"/>
      <c r="AM525" s="353"/>
    </row>
    <row r="526" spans="11:39" s="342" customFormat="1">
      <c r="K526" s="343"/>
      <c r="L526" s="344"/>
      <c r="P526" s="345"/>
      <c r="Q526" s="346"/>
      <c r="R526" s="347"/>
      <c r="S526" s="345"/>
      <c r="T526" s="348"/>
      <c r="U526" s="347"/>
      <c r="V526" s="349"/>
      <c r="W526" s="348"/>
      <c r="X526" s="347"/>
      <c r="Y526" s="349"/>
      <c r="Z526" s="348"/>
      <c r="AA526" s="347"/>
      <c r="AB526" s="349"/>
      <c r="AC526" s="348"/>
      <c r="AD526" s="347"/>
      <c r="AE526" s="347"/>
      <c r="AF526" s="350"/>
      <c r="AG526" s="347"/>
      <c r="AJ526" s="351"/>
      <c r="AK526" s="352"/>
      <c r="AL526" s="352"/>
      <c r="AM526" s="353"/>
    </row>
    <row r="527" spans="11:39" s="342" customFormat="1">
      <c r="K527" s="343"/>
      <c r="L527" s="344"/>
      <c r="P527" s="345"/>
      <c r="Q527" s="346"/>
      <c r="R527" s="347"/>
      <c r="S527" s="345"/>
      <c r="T527" s="348"/>
      <c r="U527" s="347"/>
      <c r="V527" s="349"/>
      <c r="W527" s="348"/>
      <c r="X527" s="347"/>
      <c r="Y527" s="349"/>
      <c r="Z527" s="348"/>
      <c r="AA527" s="347"/>
      <c r="AB527" s="349"/>
      <c r="AC527" s="348"/>
      <c r="AD527" s="347"/>
      <c r="AE527" s="347"/>
      <c r="AF527" s="350"/>
      <c r="AG527" s="347"/>
      <c r="AJ527" s="351"/>
      <c r="AK527" s="352"/>
      <c r="AL527" s="352"/>
      <c r="AM527" s="353"/>
    </row>
    <row r="528" spans="11:39" s="342" customFormat="1">
      <c r="K528" s="343"/>
      <c r="L528" s="344"/>
      <c r="P528" s="345"/>
      <c r="Q528" s="346"/>
      <c r="R528" s="347"/>
      <c r="S528" s="345"/>
      <c r="T528" s="348"/>
      <c r="U528" s="347"/>
      <c r="V528" s="349"/>
      <c r="W528" s="348"/>
      <c r="X528" s="347"/>
      <c r="Y528" s="349"/>
      <c r="Z528" s="348"/>
      <c r="AA528" s="347"/>
      <c r="AB528" s="349"/>
      <c r="AC528" s="348"/>
      <c r="AD528" s="347"/>
      <c r="AE528" s="347"/>
      <c r="AF528" s="350"/>
      <c r="AG528" s="347"/>
      <c r="AJ528" s="351"/>
      <c r="AK528" s="352"/>
      <c r="AL528" s="352"/>
      <c r="AM528" s="353"/>
    </row>
    <row r="529" spans="11:39" s="342" customFormat="1">
      <c r="K529" s="343"/>
      <c r="L529" s="344"/>
      <c r="P529" s="345"/>
      <c r="Q529" s="346"/>
      <c r="R529" s="347"/>
      <c r="S529" s="345"/>
      <c r="T529" s="348"/>
      <c r="U529" s="347"/>
      <c r="V529" s="349"/>
      <c r="W529" s="348"/>
      <c r="X529" s="347"/>
      <c r="Y529" s="349"/>
      <c r="Z529" s="348"/>
      <c r="AA529" s="347"/>
      <c r="AB529" s="349"/>
      <c r="AC529" s="348"/>
      <c r="AD529" s="347"/>
      <c r="AE529" s="347"/>
      <c r="AF529" s="350"/>
      <c r="AG529" s="347"/>
      <c r="AJ529" s="351"/>
      <c r="AK529" s="352"/>
      <c r="AL529" s="352"/>
      <c r="AM529" s="353"/>
    </row>
    <row r="530" spans="11:39" s="342" customFormat="1">
      <c r="K530" s="343"/>
      <c r="L530" s="344"/>
      <c r="P530" s="345"/>
      <c r="Q530" s="346"/>
      <c r="R530" s="347"/>
      <c r="S530" s="345"/>
      <c r="T530" s="348"/>
      <c r="U530" s="347"/>
      <c r="V530" s="349"/>
      <c r="W530" s="348"/>
      <c r="X530" s="347"/>
      <c r="Y530" s="349"/>
      <c r="Z530" s="348"/>
      <c r="AA530" s="347"/>
      <c r="AB530" s="349"/>
      <c r="AC530" s="348"/>
      <c r="AD530" s="347"/>
      <c r="AE530" s="347"/>
      <c r="AF530" s="350"/>
      <c r="AG530" s="347"/>
      <c r="AJ530" s="351"/>
      <c r="AK530" s="352"/>
      <c r="AL530" s="352"/>
      <c r="AM530" s="353"/>
    </row>
    <row r="531" spans="11:39" s="342" customFormat="1">
      <c r="K531" s="343"/>
      <c r="L531" s="344"/>
      <c r="P531" s="345"/>
      <c r="Q531" s="346"/>
      <c r="R531" s="347"/>
      <c r="S531" s="345"/>
      <c r="T531" s="348"/>
      <c r="U531" s="347"/>
      <c r="V531" s="349"/>
      <c r="W531" s="348"/>
      <c r="X531" s="347"/>
      <c r="Y531" s="349"/>
      <c r="Z531" s="348"/>
      <c r="AA531" s="347"/>
      <c r="AB531" s="349"/>
      <c r="AC531" s="348"/>
      <c r="AD531" s="347"/>
      <c r="AE531" s="347"/>
      <c r="AF531" s="350"/>
      <c r="AG531" s="347"/>
      <c r="AJ531" s="351"/>
      <c r="AK531" s="352"/>
      <c r="AL531" s="352"/>
      <c r="AM531" s="353"/>
    </row>
    <row r="532" spans="11:39" s="342" customFormat="1">
      <c r="K532" s="343"/>
      <c r="L532" s="344"/>
      <c r="P532" s="345"/>
      <c r="Q532" s="346"/>
      <c r="R532" s="347"/>
      <c r="S532" s="345"/>
      <c r="T532" s="348"/>
      <c r="U532" s="347"/>
      <c r="V532" s="349"/>
      <c r="W532" s="348"/>
      <c r="X532" s="347"/>
      <c r="Y532" s="349"/>
      <c r="Z532" s="348"/>
      <c r="AA532" s="347"/>
      <c r="AB532" s="349"/>
      <c r="AC532" s="348"/>
      <c r="AD532" s="347"/>
      <c r="AE532" s="347"/>
      <c r="AF532" s="350"/>
      <c r="AG532" s="347"/>
      <c r="AJ532" s="351"/>
      <c r="AK532" s="352"/>
      <c r="AL532" s="352"/>
      <c r="AM532" s="353"/>
    </row>
    <row r="533" spans="11:39" s="342" customFormat="1">
      <c r="K533" s="343"/>
      <c r="L533" s="344"/>
      <c r="P533" s="345"/>
      <c r="Q533" s="346"/>
      <c r="R533" s="347"/>
      <c r="S533" s="345"/>
      <c r="T533" s="348"/>
      <c r="U533" s="347"/>
      <c r="V533" s="349"/>
      <c r="W533" s="348"/>
      <c r="X533" s="347"/>
      <c r="Y533" s="349"/>
      <c r="Z533" s="348"/>
      <c r="AA533" s="347"/>
      <c r="AB533" s="349"/>
      <c r="AC533" s="348"/>
      <c r="AD533" s="347"/>
      <c r="AE533" s="347"/>
      <c r="AF533" s="350"/>
      <c r="AG533" s="347"/>
      <c r="AJ533" s="351"/>
      <c r="AK533" s="352"/>
      <c r="AL533" s="352"/>
      <c r="AM533" s="353"/>
    </row>
    <row r="534" spans="11:39" s="342" customFormat="1">
      <c r="K534" s="343"/>
      <c r="L534" s="344"/>
      <c r="P534" s="345"/>
      <c r="Q534" s="346"/>
      <c r="R534" s="347"/>
      <c r="S534" s="345"/>
      <c r="T534" s="348"/>
      <c r="U534" s="347"/>
      <c r="V534" s="349"/>
      <c r="W534" s="348"/>
      <c r="X534" s="347"/>
      <c r="Y534" s="349"/>
      <c r="Z534" s="348"/>
      <c r="AA534" s="347"/>
      <c r="AB534" s="349"/>
      <c r="AC534" s="348"/>
      <c r="AD534" s="347"/>
      <c r="AE534" s="347"/>
      <c r="AF534" s="350"/>
      <c r="AG534" s="347"/>
      <c r="AJ534" s="351"/>
      <c r="AK534" s="352"/>
      <c r="AL534" s="352"/>
      <c r="AM534" s="353"/>
    </row>
    <row r="535" spans="11:39" s="342" customFormat="1">
      <c r="K535" s="343"/>
      <c r="L535" s="344"/>
      <c r="P535" s="345"/>
      <c r="Q535" s="346"/>
      <c r="R535" s="347"/>
      <c r="S535" s="345"/>
      <c r="T535" s="348"/>
      <c r="U535" s="347"/>
      <c r="V535" s="349"/>
      <c r="W535" s="348"/>
      <c r="X535" s="347"/>
      <c r="Y535" s="349"/>
      <c r="Z535" s="348"/>
      <c r="AA535" s="347"/>
      <c r="AB535" s="349"/>
      <c r="AC535" s="348"/>
      <c r="AD535" s="347"/>
      <c r="AE535" s="347"/>
      <c r="AF535" s="350"/>
      <c r="AG535" s="347"/>
      <c r="AJ535" s="351"/>
      <c r="AK535" s="352"/>
      <c r="AL535" s="352"/>
      <c r="AM535" s="353"/>
    </row>
    <row r="536" spans="11:39" s="342" customFormat="1">
      <c r="K536" s="343"/>
      <c r="L536" s="344"/>
      <c r="P536" s="345"/>
      <c r="Q536" s="346"/>
      <c r="R536" s="347"/>
      <c r="S536" s="345"/>
      <c r="T536" s="348"/>
      <c r="U536" s="347"/>
      <c r="V536" s="349"/>
      <c r="W536" s="348"/>
      <c r="X536" s="347"/>
      <c r="Y536" s="349"/>
      <c r="Z536" s="348"/>
      <c r="AA536" s="347"/>
      <c r="AB536" s="349"/>
      <c r="AC536" s="348"/>
      <c r="AD536" s="347"/>
      <c r="AE536" s="347"/>
      <c r="AF536" s="350"/>
      <c r="AG536" s="347"/>
      <c r="AJ536" s="351"/>
      <c r="AK536" s="352"/>
      <c r="AL536" s="352"/>
      <c r="AM536" s="353"/>
    </row>
    <row r="537" spans="11:39" s="342" customFormat="1">
      <c r="K537" s="343"/>
      <c r="L537" s="344"/>
      <c r="P537" s="345"/>
      <c r="Q537" s="346"/>
      <c r="R537" s="347"/>
      <c r="S537" s="345"/>
      <c r="T537" s="348"/>
      <c r="U537" s="347"/>
      <c r="V537" s="349"/>
      <c r="W537" s="348"/>
      <c r="X537" s="347"/>
      <c r="Y537" s="349"/>
      <c r="Z537" s="348"/>
      <c r="AA537" s="347"/>
      <c r="AB537" s="349"/>
      <c r="AC537" s="348"/>
      <c r="AD537" s="347"/>
      <c r="AE537" s="347"/>
      <c r="AF537" s="350"/>
      <c r="AG537" s="347"/>
      <c r="AJ537" s="351"/>
      <c r="AK537" s="352"/>
      <c r="AL537" s="352"/>
      <c r="AM537" s="353"/>
    </row>
    <row r="538" spans="11:39" s="342" customFormat="1">
      <c r="K538" s="343"/>
      <c r="L538" s="344"/>
      <c r="P538" s="345"/>
      <c r="Q538" s="346"/>
      <c r="R538" s="347"/>
      <c r="S538" s="345"/>
      <c r="T538" s="348"/>
      <c r="U538" s="347"/>
      <c r="V538" s="349"/>
      <c r="W538" s="348"/>
      <c r="X538" s="347"/>
      <c r="Y538" s="349"/>
      <c r="Z538" s="348"/>
      <c r="AA538" s="347"/>
      <c r="AB538" s="349"/>
      <c r="AC538" s="348"/>
      <c r="AD538" s="347"/>
      <c r="AE538" s="347"/>
      <c r="AF538" s="350"/>
      <c r="AG538" s="347"/>
      <c r="AJ538" s="351"/>
      <c r="AK538" s="352"/>
      <c r="AL538" s="352"/>
      <c r="AM538" s="353"/>
    </row>
    <row r="539" spans="11:39" s="342" customFormat="1">
      <c r="K539" s="343"/>
      <c r="L539" s="344"/>
      <c r="P539" s="345"/>
      <c r="Q539" s="346"/>
      <c r="R539" s="347"/>
      <c r="S539" s="345"/>
      <c r="T539" s="348"/>
      <c r="U539" s="347"/>
      <c r="V539" s="349"/>
      <c r="W539" s="348"/>
      <c r="X539" s="347"/>
      <c r="Y539" s="349"/>
      <c r="Z539" s="348"/>
      <c r="AA539" s="347"/>
      <c r="AB539" s="349"/>
      <c r="AC539" s="348"/>
      <c r="AD539" s="347"/>
      <c r="AE539" s="347"/>
      <c r="AF539" s="350"/>
      <c r="AG539" s="347"/>
      <c r="AJ539" s="351"/>
      <c r="AK539" s="352"/>
      <c r="AL539" s="352"/>
      <c r="AM539" s="353"/>
    </row>
    <row r="540" spans="11:39" s="342" customFormat="1">
      <c r="K540" s="343"/>
      <c r="L540" s="344"/>
      <c r="P540" s="345"/>
      <c r="Q540" s="346"/>
      <c r="R540" s="347"/>
      <c r="S540" s="345"/>
      <c r="T540" s="348"/>
      <c r="U540" s="347"/>
      <c r="V540" s="349"/>
      <c r="W540" s="348"/>
      <c r="X540" s="347"/>
      <c r="Y540" s="349"/>
      <c r="Z540" s="348"/>
      <c r="AA540" s="347"/>
      <c r="AB540" s="349"/>
      <c r="AC540" s="348"/>
      <c r="AD540" s="347"/>
      <c r="AE540" s="347"/>
      <c r="AF540" s="350"/>
      <c r="AG540" s="347"/>
      <c r="AJ540" s="351"/>
      <c r="AK540" s="352"/>
      <c r="AL540" s="352"/>
      <c r="AM540" s="353"/>
    </row>
    <row r="541" spans="11:39" s="342" customFormat="1">
      <c r="K541" s="343"/>
      <c r="L541" s="344"/>
      <c r="P541" s="345"/>
      <c r="Q541" s="346"/>
      <c r="R541" s="347"/>
      <c r="S541" s="345"/>
      <c r="T541" s="348"/>
      <c r="U541" s="347"/>
      <c r="V541" s="349"/>
      <c r="W541" s="348"/>
      <c r="X541" s="347"/>
      <c r="Y541" s="349"/>
      <c r="Z541" s="348"/>
      <c r="AA541" s="347"/>
      <c r="AB541" s="349"/>
      <c r="AC541" s="348"/>
      <c r="AD541" s="347"/>
      <c r="AE541" s="347"/>
      <c r="AF541" s="350"/>
      <c r="AG541" s="347"/>
      <c r="AJ541" s="351"/>
      <c r="AK541" s="352"/>
      <c r="AL541" s="352"/>
      <c r="AM541" s="353"/>
    </row>
    <row r="542" spans="11:39" s="342" customFormat="1">
      <c r="K542" s="343"/>
      <c r="L542" s="344"/>
      <c r="P542" s="345"/>
      <c r="Q542" s="346"/>
      <c r="R542" s="347"/>
      <c r="S542" s="345"/>
      <c r="T542" s="348"/>
      <c r="U542" s="347"/>
      <c r="V542" s="349"/>
      <c r="W542" s="348"/>
      <c r="X542" s="347"/>
      <c r="Y542" s="349"/>
      <c r="Z542" s="348"/>
      <c r="AA542" s="347"/>
      <c r="AB542" s="349"/>
      <c r="AC542" s="348"/>
      <c r="AD542" s="347"/>
      <c r="AE542" s="347"/>
      <c r="AF542" s="350"/>
      <c r="AG542" s="347"/>
      <c r="AJ542" s="351"/>
      <c r="AK542" s="352"/>
      <c r="AL542" s="352"/>
      <c r="AM542" s="353"/>
    </row>
    <row r="543" spans="11:39" s="342" customFormat="1">
      <c r="K543" s="343"/>
      <c r="L543" s="344"/>
      <c r="P543" s="345"/>
      <c r="Q543" s="346"/>
      <c r="R543" s="347"/>
      <c r="S543" s="345"/>
      <c r="T543" s="348"/>
      <c r="U543" s="347"/>
      <c r="V543" s="349"/>
      <c r="W543" s="348"/>
      <c r="X543" s="347"/>
      <c r="Y543" s="349"/>
      <c r="Z543" s="348"/>
      <c r="AA543" s="347"/>
      <c r="AB543" s="349"/>
      <c r="AC543" s="348"/>
      <c r="AD543" s="347"/>
      <c r="AE543" s="347"/>
      <c r="AF543" s="350"/>
      <c r="AG543" s="347"/>
      <c r="AJ543" s="351"/>
      <c r="AK543" s="352"/>
      <c r="AL543" s="352"/>
      <c r="AM543" s="353"/>
    </row>
    <row r="544" spans="11:39" s="342" customFormat="1">
      <c r="K544" s="343"/>
      <c r="L544" s="344"/>
      <c r="P544" s="345"/>
      <c r="Q544" s="346"/>
      <c r="R544" s="347"/>
      <c r="S544" s="345"/>
      <c r="T544" s="348"/>
      <c r="U544" s="347"/>
      <c r="V544" s="349"/>
      <c r="W544" s="348"/>
      <c r="X544" s="347"/>
      <c r="Y544" s="349"/>
      <c r="Z544" s="348"/>
      <c r="AA544" s="347"/>
      <c r="AB544" s="349"/>
      <c r="AC544" s="348"/>
      <c r="AD544" s="347"/>
      <c r="AE544" s="347"/>
      <c r="AF544" s="350"/>
      <c r="AG544" s="347"/>
      <c r="AJ544" s="351"/>
      <c r="AK544" s="352"/>
      <c r="AL544" s="352"/>
      <c r="AM544" s="353"/>
    </row>
    <row r="545" spans="11:39" s="342" customFormat="1">
      <c r="K545" s="343"/>
      <c r="L545" s="344"/>
      <c r="P545" s="345"/>
      <c r="Q545" s="346"/>
      <c r="R545" s="347"/>
      <c r="S545" s="345"/>
      <c r="T545" s="348"/>
      <c r="U545" s="347"/>
      <c r="V545" s="349"/>
      <c r="W545" s="348"/>
      <c r="X545" s="347"/>
      <c r="Y545" s="349"/>
      <c r="Z545" s="348"/>
      <c r="AA545" s="347"/>
      <c r="AB545" s="349"/>
      <c r="AC545" s="348"/>
      <c r="AD545" s="347"/>
      <c r="AE545" s="347"/>
      <c r="AF545" s="350"/>
      <c r="AG545" s="347"/>
      <c r="AJ545" s="351"/>
      <c r="AK545" s="352"/>
      <c r="AL545" s="352"/>
      <c r="AM545" s="353"/>
    </row>
    <row r="546" spans="11:39" s="342" customFormat="1">
      <c r="K546" s="343"/>
      <c r="L546" s="344"/>
      <c r="P546" s="345"/>
      <c r="Q546" s="346"/>
      <c r="R546" s="347"/>
      <c r="S546" s="345"/>
      <c r="T546" s="348"/>
      <c r="U546" s="347"/>
      <c r="V546" s="349"/>
      <c r="W546" s="348"/>
      <c r="X546" s="347"/>
      <c r="Y546" s="349"/>
      <c r="Z546" s="348"/>
      <c r="AA546" s="347"/>
      <c r="AB546" s="349"/>
      <c r="AC546" s="348"/>
      <c r="AD546" s="347"/>
      <c r="AE546" s="347"/>
      <c r="AF546" s="350"/>
      <c r="AG546" s="347"/>
      <c r="AJ546" s="351"/>
      <c r="AK546" s="352"/>
      <c r="AL546" s="352"/>
      <c r="AM546" s="353"/>
    </row>
    <row r="547" spans="11:39" s="342" customFormat="1">
      <c r="K547" s="343"/>
      <c r="L547" s="344"/>
      <c r="P547" s="345"/>
      <c r="Q547" s="346"/>
      <c r="R547" s="347"/>
      <c r="S547" s="345"/>
      <c r="T547" s="348"/>
      <c r="U547" s="347"/>
      <c r="V547" s="349"/>
      <c r="W547" s="348"/>
      <c r="X547" s="347"/>
      <c r="Y547" s="349"/>
      <c r="Z547" s="348"/>
      <c r="AA547" s="347"/>
      <c r="AB547" s="349"/>
      <c r="AC547" s="348"/>
      <c r="AD547" s="347"/>
      <c r="AE547" s="347"/>
      <c r="AF547" s="350"/>
      <c r="AG547" s="347"/>
      <c r="AJ547" s="351"/>
      <c r="AK547" s="352"/>
      <c r="AL547" s="352"/>
      <c r="AM547" s="353"/>
    </row>
    <row r="548" spans="11:39" s="342" customFormat="1">
      <c r="K548" s="343"/>
      <c r="L548" s="344"/>
      <c r="P548" s="345"/>
      <c r="Q548" s="346"/>
      <c r="R548" s="347"/>
      <c r="S548" s="345"/>
      <c r="T548" s="348"/>
      <c r="U548" s="347"/>
      <c r="V548" s="349"/>
      <c r="W548" s="348"/>
      <c r="X548" s="347"/>
      <c r="Y548" s="349"/>
      <c r="Z548" s="348"/>
      <c r="AA548" s="347"/>
      <c r="AB548" s="349"/>
      <c r="AC548" s="348"/>
      <c r="AD548" s="347"/>
      <c r="AE548" s="347"/>
      <c r="AF548" s="350"/>
      <c r="AG548" s="347"/>
      <c r="AJ548" s="351"/>
      <c r="AK548" s="352"/>
      <c r="AL548" s="352"/>
      <c r="AM548" s="353"/>
    </row>
    <row r="549" spans="11:39" s="342" customFormat="1">
      <c r="K549" s="343"/>
      <c r="L549" s="344"/>
      <c r="P549" s="345"/>
      <c r="Q549" s="346"/>
      <c r="R549" s="347"/>
      <c r="S549" s="345"/>
      <c r="T549" s="348"/>
      <c r="U549" s="347"/>
      <c r="V549" s="349"/>
      <c r="W549" s="348"/>
      <c r="X549" s="347"/>
      <c r="Y549" s="349"/>
      <c r="Z549" s="348"/>
      <c r="AA549" s="347"/>
      <c r="AB549" s="349"/>
      <c r="AC549" s="348"/>
      <c r="AD549" s="347"/>
      <c r="AE549" s="347"/>
      <c r="AF549" s="350"/>
      <c r="AG549" s="347"/>
      <c r="AJ549" s="351"/>
      <c r="AK549" s="352"/>
      <c r="AL549" s="352"/>
      <c r="AM549" s="353"/>
    </row>
    <row r="550" spans="11:39" s="342" customFormat="1">
      <c r="K550" s="343"/>
      <c r="L550" s="344"/>
      <c r="P550" s="345"/>
      <c r="Q550" s="346"/>
      <c r="R550" s="347"/>
      <c r="S550" s="345"/>
      <c r="T550" s="348"/>
      <c r="U550" s="347"/>
      <c r="V550" s="349"/>
      <c r="W550" s="348"/>
      <c r="X550" s="347"/>
      <c r="Y550" s="349"/>
      <c r="Z550" s="348"/>
      <c r="AA550" s="347"/>
      <c r="AB550" s="349"/>
      <c r="AC550" s="348"/>
      <c r="AD550" s="347"/>
      <c r="AE550" s="347"/>
      <c r="AF550" s="350"/>
      <c r="AG550" s="347"/>
      <c r="AJ550" s="351"/>
      <c r="AK550" s="352"/>
      <c r="AL550" s="352"/>
      <c r="AM550" s="353"/>
    </row>
    <row r="551" spans="11:39" s="342" customFormat="1">
      <c r="K551" s="343"/>
      <c r="L551" s="344"/>
      <c r="P551" s="345"/>
      <c r="Q551" s="346"/>
      <c r="R551" s="347"/>
      <c r="S551" s="345"/>
      <c r="T551" s="348"/>
      <c r="U551" s="347"/>
      <c r="V551" s="349"/>
      <c r="W551" s="348"/>
      <c r="X551" s="347"/>
      <c r="Y551" s="349"/>
      <c r="Z551" s="348"/>
      <c r="AA551" s="347"/>
      <c r="AB551" s="349"/>
      <c r="AC551" s="348"/>
      <c r="AD551" s="347"/>
      <c r="AE551" s="347"/>
      <c r="AF551" s="350"/>
      <c r="AG551" s="347"/>
      <c r="AJ551" s="351"/>
      <c r="AK551" s="352"/>
      <c r="AL551" s="352"/>
      <c r="AM551" s="353"/>
    </row>
    <row r="552" spans="11:39" s="342" customFormat="1">
      <c r="K552" s="343"/>
      <c r="L552" s="344"/>
      <c r="P552" s="345"/>
      <c r="Q552" s="346"/>
      <c r="R552" s="347"/>
      <c r="S552" s="345"/>
      <c r="T552" s="348"/>
      <c r="U552" s="347"/>
      <c r="V552" s="349"/>
      <c r="W552" s="348"/>
      <c r="X552" s="347"/>
      <c r="Y552" s="349"/>
      <c r="Z552" s="348"/>
      <c r="AA552" s="347"/>
      <c r="AB552" s="349"/>
      <c r="AC552" s="348"/>
      <c r="AD552" s="347"/>
      <c r="AE552" s="347"/>
      <c r="AF552" s="350"/>
      <c r="AG552" s="347"/>
      <c r="AJ552" s="351"/>
      <c r="AK552" s="352"/>
      <c r="AL552" s="352"/>
      <c r="AM552" s="353"/>
    </row>
    <row r="553" spans="11:39" s="342" customFormat="1">
      <c r="K553" s="343"/>
      <c r="L553" s="344"/>
      <c r="P553" s="345"/>
      <c r="Q553" s="346"/>
      <c r="R553" s="347"/>
      <c r="S553" s="345"/>
      <c r="T553" s="348"/>
      <c r="U553" s="347"/>
      <c r="V553" s="349"/>
      <c r="W553" s="348"/>
      <c r="X553" s="347"/>
      <c r="Y553" s="349"/>
      <c r="Z553" s="348"/>
      <c r="AA553" s="347"/>
      <c r="AB553" s="349"/>
      <c r="AC553" s="348"/>
      <c r="AD553" s="347"/>
      <c r="AE553" s="347"/>
      <c r="AF553" s="350"/>
      <c r="AG553" s="347"/>
      <c r="AJ553" s="351"/>
      <c r="AK553" s="352"/>
      <c r="AL553" s="352"/>
      <c r="AM553" s="353"/>
    </row>
    <row r="554" spans="11:39" s="342" customFormat="1">
      <c r="K554" s="343"/>
      <c r="L554" s="344"/>
      <c r="P554" s="345"/>
      <c r="Q554" s="346"/>
      <c r="R554" s="347"/>
      <c r="S554" s="345"/>
      <c r="T554" s="348"/>
      <c r="U554" s="347"/>
      <c r="V554" s="349"/>
      <c r="W554" s="348"/>
      <c r="X554" s="347"/>
      <c r="Y554" s="349"/>
      <c r="Z554" s="348"/>
      <c r="AA554" s="347"/>
      <c r="AB554" s="349"/>
      <c r="AC554" s="348"/>
      <c r="AD554" s="347"/>
      <c r="AE554" s="347"/>
      <c r="AF554" s="350"/>
      <c r="AG554" s="347"/>
      <c r="AJ554" s="351"/>
      <c r="AK554" s="352"/>
      <c r="AL554" s="352"/>
      <c r="AM554" s="353"/>
    </row>
    <row r="555" spans="11:39" s="342" customFormat="1">
      <c r="K555" s="343"/>
      <c r="L555" s="344"/>
      <c r="P555" s="345"/>
      <c r="Q555" s="346"/>
      <c r="R555" s="347"/>
      <c r="S555" s="345"/>
      <c r="T555" s="348"/>
      <c r="U555" s="347"/>
      <c r="V555" s="349"/>
      <c r="W555" s="348"/>
      <c r="X555" s="347"/>
      <c r="Y555" s="349"/>
      <c r="Z555" s="348"/>
      <c r="AA555" s="347"/>
      <c r="AB555" s="349"/>
      <c r="AC555" s="348"/>
      <c r="AD555" s="347"/>
      <c r="AE555" s="347"/>
      <c r="AF555" s="350"/>
      <c r="AG555" s="347"/>
      <c r="AJ555" s="351"/>
      <c r="AK555" s="352"/>
      <c r="AL555" s="352"/>
      <c r="AM555" s="353"/>
    </row>
    <row r="556" spans="11:39" s="342" customFormat="1">
      <c r="K556" s="343"/>
      <c r="L556" s="344"/>
      <c r="P556" s="345"/>
      <c r="Q556" s="346"/>
      <c r="R556" s="347"/>
      <c r="S556" s="345"/>
      <c r="T556" s="348"/>
      <c r="U556" s="347"/>
      <c r="V556" s="349"/>
      <c r="W556" s="348"/>
      <c r="X556" s="347"/>
      <c r="Y556" s="349"/>
      <c r="Z556" s="348"/>
      <c r="AA556" s="347"/>
      <c r="AB556" s="349"/>
      <c r="AC556" s="348"/>
      <c r="AD556" s="347"/>
      <c r="AE556" s="347"/>
      <c r="AF556" s="350"/>
      <c r="AG556" s="347"/>
      <c r="AJ556" s="351"/>
      <c r="AK556" s="352"/>
      <c r="AL556" s="352"/>
      <c r="AM556" s="353"/>
    </row>
    <row r="557" spans="11:39" s="342" customFormat="1">
      <c r="K557" s="343"/>
      <c r="L557" s="344"/>
      <c r="P557" s="345"/>
      <c r="Q557" s="346"/>
      <c r="R557" s="347"/>
      <c r="S557" s="345"/>
      <c r="T557" s="348"/>
      <c r="U557" s="347"/>
      <c r="V557" s="349"/>
      <c r="W557" s="348"/>
      <c r="X557" s="347"/>
      <c r="Y557" s="349"/>
      <c r="Z557" s="348"/>
      <c r="AA557" s="347"/>
      <c r="AB557" s="349"/>
      <c r="AC557" s="348"/>
      <c r="AD557" s="347"/>
      <c r="AE557" s="347"/>
      <c r="AF557" s="350"/>
      <c r="AG557" s="347"/>
      <c r="AJ557" s="351"/>
      <c r="AK557" s="352"/>
      <c r="AL557" s="352"/>
      <c r="AM557" s="353"/>
    </row>
    <row r="558" spans="11:39" s="342" customFormat="1">
      <c r="K558" s="343"/>
      <c r="L558" s="344"/>
      <c r="P558" s="345"/>
      <c r="Q558" s="346"/>
      <c r="R558" s="347"/>
      <c r="S558" s="345"/>
      <c r="T558" s="348"/>
      <c r="U558" s="347"/>
      <c r="V558" s="349"/>
      <c r="W558" s="348"/>
      <c r="X558" s="347"/>
      <c r="Y558" s="349"/>
      <c r="Z558" s="348"/>
      <c r="AA558" s="347"/>
      <c r="AB558" s="349"/>
      <c r="AC558" s="348"/>
      <c r="AD558" s="347"/>
      <c r="AE558" s="347"/>
      <c r="AF558" s="350"/>
      <c r="AG558" s="347"/>
      <c r="AJ558" s="351"/>
      <c r="AK558" s="352"/>
      <c r="AL558" s="352"/>
      <c r="AM558" s="353"/>
    </row>
    <row r="559" spans="11:39" s="342" customFormat="1">
      <c r="K559" s="343"/>
      <c r="L559" s="344"/>
      <c r="P559" s="345"/>
      <c r="Q559" s="346"/>
      <c r="R559" s="347"/>
      <c r="S559" s="345"/>
      <c r="T559" s="348"/>
      <c r="U559" s="347"/>
      <c r="V559" s="349"/>
      <c r="W559" s="348"/>
      <c r="X559" s="347"/>
      <c r="Y559" s="349"/>
      <c r="Z559" s="348"/>
      <c r="AA559" s="347"/>
      <c r="AB559" s="349"/>
      <c r="AC559" s="348"/>
      <c r="AD559" s="347"/>
      <c r="AE559" s="347"/>
      <c r="AF559" s="350"/>
      <c r="AG559" s="347"/>
      <c r="AJ559" s="351"/>
      <c r="AK559" s="352"/>
      <c r="AL559" s="352"/>
      <c r="AM559" s="353"/>
    </row>
    <row r="560" spans="11:39" s="342" customFormat="1">
      <c r="K560" s="343"/>
      <c r="L560" s="344"/>
      <c r="P560" s="345"/>
      <c r="Q560" s="346"/>
      <c r="R560" s="347"/>
      <c r="S560" s="345"/>
      <c r="T560" s="348"/>
      <c r="U560" s="347"/>
      <c r="V560" s="349"/>
      <c r="W560" s="348"/>
      <c r="X560" s="347"/>
      <c r="Y560" s="349"/>
      <c r="Z560" s="348"/>
      <c r="AA560" s="347"/>
      <c r="AB560" s="349"/>
      <c r="AC560" s="348"/>
      <c r="AD560" s="347"/>
      <c r="AE560" s="347"/>
      <c r="AF560" s="350"/>
      <c r="AG560" s="347"/>
      <c r="AJ560" s="351"/>
      <c r="AK560" s="352"/>
      <c r="AL560" s="352"/>
      <c r="AM560" s="353"/>
    </row>
    <row r="561" spans="11:39" s="342" customFormat="1">
      <c r="K561" s="343"/>
      <c r="L561" s="344"/>
      <c r="P561" s="345"/>
      <c r="Q561" s="346"/>
      <c r="R561" s="347"/>
      <c r="S561" s="345"/>
      <c r="T561" s="348"/>
      <c r="U561" s="347"/>
      <c r="V561" s="349"/>
      <c r="W561" s="348"/>
      <c r="X561" s="347"/>
      <c r="Y561" s="349"/>
      <c r="Z561" s="348"/>
      <c r="AA561" s="347"/>
      <c r="AB561" s="349"/>
      <c r="AC561" s="348"/>
      <c r="AD561" s="347"/>
      <c r="AE561" s="347"/>
      <c r="AF561" s="350"/>
      <c r="AG561" s="347"/>
      <c r="AJ561" s="351"/>
      <c r="AK561" s="352"/>
      <c r="AL561" s="352"/>
      <c r="AM561" s="353"/>
    </row>
    <row r="562" spans="11:39" s="342" customFormat="1">
      <c r="K562" s="343"/>
      <c r="L562" s="344"/>
      <c r="P562" s="345"/>
      <c r="Q562" s="346"/>
      <c r="R562" s="347"/>
      <c r="S562" s="345"/>
      <c r="T562" s="348"/>
      <c r="U562" s="347"/>
      <c r="V562" s="349"/>
      <c r="W562" s="348"/>
      <c r="X562" s="347"/>
      <c r="Y562" s="349"/>
      <c r="Z562" s="348"/>
      <c r="AA562" s="347"/>
      <c r="AB562" s="349"/>
      <c r="AC562" s="348"/>
      <c r="AD562" s="347"/>
      <c r="AE562" s="347"/>
      <c r="AF562" s="350"/>
      <c r="AG562" s="347"/>
      <c r="AJ562" s="351"/>
      <c r="AK562" s="352"/>
      <c r="AL562" s="352"/>
      <c r="AM562" s="353"/>
    </row>
    <row r="563" spans="11:39" s="342" customFormat="1">
      <c r="K563" s="343"/>
      <c r="L563" s="344"/>
      <c r="P563" s="345"/>
      <c r="Q563" s="346"/>
      <c r="R563" s="347"/>
      <c r="S563" s="345"/>
      <c r="T563" s="348"/>
      <c r="U563" s="347"/>
      <c r="V563" s="349"/>
      <c r="W563" s="348"/>
      <c r="X563" s="347"/>
      <c r="Y563" s="349"/>
      <c r="Z563" s="348"/>
      <c r="AA563" s="347"/>
      <c r="AB563" s="349"/>
      <c r="AC563" s="348"/>
      <c r="AD563" s="347"/>
      <c r="AE563" s="347"/>
      <c r="AF563" s="350"/>
      <c r="AG563" s="347"/>
      <c r="AJ563" s="351"/>
      <c r="AK563" s="352"/>
      <c r="AL563" s="352"/>
      <c r="AM563" s="353"/>
    </row>
    <row r="564" spans="11:39" s="342" customFormat="1">
      <c r="K564" s="343"/>
      <c r="L564" s="344"/>
      <c r="P564" s="345"/>
      <c r="Q564" s="346"/>
      <c r="R564" s="347"/>
      <c r="S564" s="345"/>
      <c r="T564" s="348"/>
      <c r="U564" s="347"/>
      <c r="V564" s="349"/>
      <c r="W564" s="348"/>
      <c r="X564" s="347"/>
      <c r="Y564" s="349"/>
      <c r="Z564" s="348"/>
      <c r="AA564" s="347"/>
      <c r="AB564" s="349"/>
      <c r="AC564" s="348"/>
      <c r="AD564" s="347"/>
      <c r="AE564" s="347"/>
      <c r="AF564" s="350"/>
      <c r="AG564" s="347"/>
      <c r="AJ564" s="351"/>
      <c r="AK564" s="352"/>
      <c r="AL564" s="352"/>
      <c r="AM564" s="353"/>
    </row>
    <row r="565" spans="11:39" s="342" customFormat="1">
      <c r="K565" s="343"/>
      <c r="L565" s="344"/>
      <c r="P565" s="345"/>
      <c r="Q565" s="346"/>
      <c r="R565" s="347"/>
      <c r="S565" s="345"/>
      <c r="T565" s="348"/>
      <c r="U565" s="347"/>
      <c r="V565" s="349"/>
      <c r="W565" s="348"/>
      <c r="X565" s="347"/>
      <c r="Y565" s="349"/>
      <c r="Z565" s="348"/>
      <c r="AA565" s="347"/>
      <c r="AB565" s="349"/>
      <c r="AC565" s="348"/>
      <c r="AD565" s="347"/>
      <c r="AE565" s="347"/>
      <c r="AF565" s="350"/>
      <c r="AG565" s="347"/>
      <c r="AJ565" s="351"/>
      <c r="AK565" s="352"/>
      <c r="AL565" s="352"/>
      <c r="AM565" s="353"/>
    </row>
    <row r="566" spans="11:39" s="342" customFormat="1">
      <c r="K566" s="343"/>
      <c r="L566" s="344"/>
      <c r="P566" s="345"/>
      <c r="Q566" s="346"/>
      <c r="R566" s="347"/>
      <c r="S566" s="345"/>
      <c r="T566" s="348"/>
      <c r="U566" s="347"/>
      <c r="V566" s="349"/>
      <c r="W566" s="348"/>
      <c r="X566" s="347"/>
      <c r="Y566" s="349"/>
      <c r="Z566" s="348"/>
      <c r="AA566" s="347"/>
      <c r="AB566" s="349"/>
      <c r="AC566" s="348"/>
      <c r="AD566" s="347"/>
      <c r="AE566" s="347"/>
      <c r="AF566" s="350"/>
      <c r="AG566" s="347"/>
      <c r="AJ566" s="351"/>
      <c r="AK566" s="352"/>
      <c r="AL566" s="352"/>
      <c r="AM566" s="353"/>
    </row>
    <row r="567" spans="11:39" s="342" customFormat="1">
      <c r="K567" s="343"/>
      <c r="L567" s="344"/>
      <c r="P567" s="345"/>
      <c r="Q567" s="346"/>
      <c r="R567" s="347"/>
      <c r="S567" s="345"/>
      <c r="T567" s="348"/>
      <c r="U567" s="347"/>
      <c r="V567" s="349"/>
      <c r="W567" s="348"/>
      <c r="X567" s="347"/>
      <c r="Y567" s="349"/>
      <c r="Z567" s="348"/>
      <c r="AA567" s="347"/>
      <c r="AB567" s="349"/>
      <c r="AC567" s="348"/>
      <c r="AD567" s="347"/>
      <c r="AE567" s="347"/>
      <c r="AF567" s="350"/>
      <c r="AG567" s="347"/>
      <c r="AJ567" s="351"/>
      <c r="AK567" s="352"/>
      <c r="AL567" s="352"/>
      <c r="AM567" s="353"/>
    </row>
    <row r="568" spans="11:39" s="342" customFormat="1">
      <c r="K568" s="343"/>
      <c r="L568" s="344"/>
      <c r="P568" s="345"/>
      <c r="Q568" s="346"/>
      <c r="R568" s="347"/>
      <c r="S568" s="345"/>
      <c r="T568" s="348"/>
      <c r="U568" s="347"/>
      <c r="V568" s="349"/>
      <c r="W568" s="348"/>
      <c r="X568" s="347"/>
      <c r="Y568" s="349"/>
      <c r="Z568" s="348"/>
      <c r="AA568" s="347"/>
      <c r="AB568" s="349"/>
      <c r="AC568" s="348"/>
      <c r="AD568" s="347"/>
      <c r="AE568" s="347"/>
      <c r="AF568" s="350"/>
      <c r="AG568" s="347"/>
      <c r="AJ568" s="351"/>
      <c r="AK568" s="352"/>
      <c r="AL568" s="352"/>
      <c r="AM568" s="353"/>
    </row>
    <row r="569" spans="11:39" s="342" customFormat="1">
      <c r="K569" s="343"/>
      <c r="L569" s="344"/>
      <c r="P569" s="345"/>
      <c r="Q569" s="346"/>
      <c r="R569" s="347"/>
      <c r="S569" s="345"/>
      <c r="T569" s="348"/>
      <c r="U569" s="347"/>
      <c r="V569" s="349"/>
      <c r="W569" s="348"/>
      <c r="X569" s="347"/>
      <c r="Y569" s="349"/>
      <c r="Z569" s="348"/>
      <c r="AA569" s="347"/>
      <c r="AB569" s="349"/>
      <c r="AC569" s="348"/>
      <c r="AD569" s="347"/>
      <c r="AE569" s="347"/>
      <c r="AF569" s="350"/>
      <c r="AG569" s="347"/>
      <c r="AJ569" s="351"/>
      <c r="AK569" s="352"/>
      <c r="AL569" s="352"/>
      <c r="AM569" s="353"/>
    </row>
    <row r="570" spans="11:39" s="342" customFormat="1">
      <c r="K570" s="343"/>
      <c r="L570" s="344"/>
      <c r="P570" s="345"/>
      <c r="Q570" s="346"/>
      <c r="R570" s="347"/>
      <c r="S570" s="345"/>
      <c r="T570" s="348"/>
      <c r="U570" s="347"/>
      <c r="V570" s="349"/>
      <c r="W570" s="348"/>
      <c r="X570" s="347"/>
      <c r="Y570" s="349"/>
      <c r="Z570" s="348"/>
      <c r="AA570" s="347"/>
      <c r="AB570" s="349"/>
      <c r="AC570" s="348"/>
      <c r="AD570" s="347"/>
      <c r="AE570" s="347"/>
      <c r="AF570" s="350"/>
      <c r="AG570" s="347"/>
      <c r="AJ570" s="351"/>
      <c r="AK570" s="352"/>
      <c r="AL570" s="352"/>
      <c r="AM570" s="353"/>
    </row>
    <row r="571" spans="11:39" s="342" customFormat="1">
      <c r="K571" s="343"/>
      <c r="L571" s="344"/>
      <c r="P571" s="345"/>
      <c r="Q571" s="346"/>
      <c r="R571" s="347"/>
      <c r="S571" s="345"/>
      <c r="T571" s="348"/>
      <c r="U571" s="347"/>
      <c r="V571" s="349"/>
      <c r="W571" s="348"/>
      <c r="X571" s="347"/>
      <c r="Y571" s="349"/>
      <c r="Z571" s="348"/>
      <c r="AA571" s="347"/>
      <c r="AB571" s="349"/>
      <c r="AC571" s="348"/>
      <c r="AD571" s="347"/>
      <c r="AE571" s="347"/>
      <c r="AF571" s="350"/>
      <c r="AG571" s="347"/>
      <c r="AJ571" s="351"/>
      <c r="AK571" s="352"/>
      <c r="AL571" s="352"/>
      <c r="AM571" s="353"/>
    </row>
    <row r="572" spans="11:39" s="342" customFormat="1">
      <c r="K572" s="343"/>
      <c r="L572" s="344"/>
      <c r="P572" s="345"/>
      <c r="Q572" s="346"/>
      <c r="R572" s="347"/>
      <c r="S572" s="345"/>
      <c r="T572" s="348"/>
      <c r="U572" s="347"/>
      <c r="V572" s="349"/>
      <c r="W572" s="348"/>
      <c r="X572" s="347"/>
      <c r="Y572" s="349"/>
      <c r="Z572" s="348"/>
      <c r="AA572" s="347"/>
      <c r="AB572" s="349"/>
      <c r="AC572" s="348"/>
      <c r="AD572" s="347"/>
      <c r="AE572" s="347"/>
      <c r="AF572" s="350"/>
      <c r="AG572" s="347"/>
      <c r="AJ572" s="351"/>
      <c r="AK572" s="352"/>
      <c r="AL572" s="352"/>
      <c r="AM572" s="353"/>
    </row>
    <row r="573" spans="11:39" s="342" customFormat="1">
      <c r="K573" s="343"/>
      <c r="L573" s="344"/>
      <c r="P573" s="345"/>
      <c r="Q573" s="346"/>
      <c r="R573" s="347"/>
      <c r="S573" s="345"/>
      <c r="T573" s="348"/>
      <c r="U573" s="347"/>
      <c r="V573" s="349"/>
      <c r="W573" s="348"/>
      <c r="X573" s="347"/>
      <c r="Y573" s="349"/>
      <c r="Z573" s="348"/>
      <c r="AA573" s="347"/>
      <c r="AB573" s="349"/>
      <c r="AC573" s="348"/>
      <c r="AD573" s="347"/>
      <c r="AE573" s="347"/>
      <c r="AF573" s="350"/>
      <c r="AG573" s="347"/>
      <c r="AJ573" s="351"/>
      <c r="AK573" s="352"/>
      <c r="AL573" s="352"/>
      <c r="AM573" s="353"/>
    </row>
    <row r="574" spans="11:39" s="342" customFormat="1">
      <c r="K574" s="343"/>
      <c r="L574" s="344"/>
      <c r="P574" s="345"/>
      <c r="Q574" s="346"/>
      <c r="R574" s="347"/>
      <c r="S574" s="345"/>
      <c r="T574" s="348"/>
      <c r="U574" s="347"/>
      <c r="V574" s="349"/>
      <c r="W574" s="348"/>
      <c r="X574" s="347"/>
      <c r="Y574" s="349"/>
      <c r="Z574" s="348"/>
      <c r="AA574" s="347"/>
      <c r="AB574" s="349"/>
      <c r="AC574" s="348"/>
      <c r="AD574" s="347"/>
      <c r="AE574" s="347"/>
      <c r="AF574" s="350"/>
      <c r="AG574" s="347"/>
      <c r="AJ574" s="351"/>
      <c r="AK574" s="352"/>
      <c r="AL574" s="352"/>
      <c r="AM574" s="353"/>
    </row>
    <row r="575" spans="11:39" s="342" customFormat="1">
      <c r="K575" s="343"/>
      <c r="L575" s="344"/>
      <c r="P575" s="345"/>
      <c r="Q575" s="346"/>
      <c r="R575" s="347"/>
      <c r="S575" s="345"/>
      <c r="T575" s="348"/>
      <c r="U575" s="347"/>
      <c r="V575" s="349"/>
      <c r="W575" s="348"/>
      <c r="X575" s="347"/>
      <c r="Y575" s="349"/>
      <c r="Z575" s="348"/>
      <c r="AA575" s="347"/>
      <c r="AB575" s="349"/>
      <c r="AC575" s="348"/>
      <c r="AD575" s="347"/>
      <c r="AE575" s="347"/>
      <c r="AF575" s="350"/>
      <c r="AG575" s="347"/>
      <c r="AJ575" s="351"/>
      <c r="AK575" s="352"/>
      <c r="AL575" s="352"/>
      <c r="AM575" s="353"/>
    </row>
    <row r="576" spans="11:39" s="342" customFormat="1">
      <c r="K576" s="343"/>
      <c r="L576" s="344"/>
      <c r="P576" s="345"/>
      <c r="Q576" s="346"/>
      <c r="R576" s="347"/>
      <c r="S576" s="345"/>
      <c r="T576" s="348"/>
      <c r="U576" s="347"/>
      <c r="V576" s="349"/>
      <c r="W576" s="348"/>
      <c r="X576" s="347"/>
      <c r="Y576" s="349"/>
      <c r="Z576" s="348"/>
      <c r="AA576" s="347"/>
      <c r="AB576" s="349"/>
      <c r="AC576" s="348"/>
      <c r="AD576" s="347"/>
      <c r="AE576" s="347"/>
      <c r="AF576" s="350"/>
      <c r="AG576" s="347"/>
      <c r="AJ576" s="351"/>
      <c r="AK576" s="352"/>
      <c r="AL576" s="352"/>
      <c r="AM576" s="353"/>
    </row>
    <row r="577" spans="11:39" s="342" customFormat="1">
      <c r="K577" s="343"/>
      <c r="L577" s="344"/>
      <c r="P577" s="345"/>
      <c r="Q577" s="346"/>
      <c r="R577" s="347"/>
      <c r="S577" s="345"/>
      <c r="T577" s="348"/>
      <c r="U577" s="347"/>
      <c r="V577" s="349"/>
      <c r="W577" s="348"/>
      <c r="X577" s="347"/>
      <c r="Y577" s="349"/>
      <c r="Z577" s="348"/>
      <c r="AA577" s="347"/>
      <c r="AB577" s="349"/>
      <c r="AC577" s="348"/>
      <c r="AD577" s="347"/>
      <c r="AE577" s="347"/>
      <c r="AF577" s="350"/>
      <c r="AG577" s="347"/>
      <c r="AJ577" s="351"/>
      <c r="AK577" s="352"/>
      <c r="AL577" s="352"/>
      <c r="AM577" s="353"/>
    </row>
    <row r="578" spans="11:39" s="342" customFormat="1">
      <c r="K578" s="343"/>
      <c r="L578" s="344"/>
      <c r="P578" s="345"/>
      <c r="Q578" s="346"/>
      <c r="R578" s="347"/>
      <c r="S578" s="345"/>
      <c r="T578" s="348"/>
      <c r="U578" s="347"/>
      <c r="V578" s="349"/>
      <c r="W578" s="348"/>
      <c r="X578" s="347"/>
      <c r="Y578" s="349"/>
      <c r="Z578" s="348"/>
      <c r="AA578" s="347"/>
      <c r="AB578" s="349"/>
      <c r="AC578" s="348"/>
      <c r="AD578" s="347"/>
      <c r="AE578" s="347"/>
      <c r="AF578" s="350"/>
      <c r="AG578" s="347"/>
      <c r="AJ578" s="351"/>
      <c r="AK578" s="352"/>
      <c r="AL578" s="352"/>
      <c r="AM578" s="353"/>
    </row>
    <row r="579" spans="11:39" s="342" customFormat="1">
      <c r="K579" s="343"/>
      <c r="L579" s="344"/>
      <c r="P579" s="345"/>
      <c r="Q579" s="346"/>
      <c r="R579" s="347"/>
      <c r="S579" s="345"/>
      <c r="T579" s="348"/>
      <c r="U579" s="347"/>
      <c r="V579" s="349"/>
      <c r="W579" s="348"/>
      <c r="X579" s="347"/>
      <c r="Y579" s="349"/>
      <c r="Z579" s="348"/>
      <c r="AA579" s="347"/>
      <c r="AB579" s="349"/>
      <c r="AC579" s="348"/>
      <c r="AD579" s="347"/>
      <c r="AE579" s="347"/>
      <c r="AF579" s="350"/>
      <c r="AG579" s="347"/>
      <c r="AJ579" s="351"/>
      <c r="AK579" s="352"/>
      <c r="AL579" s="352"/>
      <c r="AM579" s="353"/>
    </row>
    <row r="580" spans="11:39" s="342" customFormat="1">
      <c r="K580" s="343"/>
      <c r="L580" s="344"/>
      <c r="P580" s="345"/>
      <c r="Q580" s="346"/>
      <c r="R580" s="347"/>
      <c r="S580" s="345"/>
      <c r="T580" s="348"/>
      <c r="U580" s="347"/>
      <c r="V580" s="349"/>
      <c r="W580" s="348"/>
      <c r="X580" s="347"/>
      <c r="Y580" s="349"/>
      <c r="Z580" s="348"/>
      <c r="AA580" s="347"/>
      <c r="AB580" s="349"/>
      <c r="AC580" s="348"/>
      <c r="AD580" s="347"/>
      <c r="AE580" s="347"/>
      <c r="AF580" s="350"/>
      <c r="AG580" s="347"/>
      <c r="AJ580" s="351"/>
      <c r="AK580" s="352"/>
      <c r="AL580" s="352"/>
      <c r="AM580" s="353"/>
    </row>
    <row r="581" spans="11:39" s="342" customFormat="1">
      <c r="K581" s="343"/>
      <c r="L581" s="344"/>
      <c r="P581" s="345"/>
      <c r="Q581" s="346"/>
      <c r="R581" s="347"/>
      <c r="S581" s="345"/>
      <c r="T581" s="348"/>
      <c r="U581" s="347"/>
      <c r="V581" s="349"/>
      <c r="W581" s="348"/>
      <c r="X581" s="347"/>
      <c r="Y581" s="349"/>
      <c r="Z581" s="348"/>
      <c r="AA581" s="347"/>
      <c r="AB581" s="349"/>
      <c r="AC581" s="348"/>
      <c r="AD581" s="347"/>
      <c r="AE581" s="347"/>
      <c r="AF581" s="350"/>
      <c r="AG581" s="347"/>
      <c r="AJ581" s="351"/>
      <c r="AK581" s="352"/>
      <c r="AL581" s="352"/>
      <c r="AM581" s="353"/>
    </row>
    <row r="582" spans="11:39" s="342" customFormat="1">
      <c r="K582" s="343"/>
      <c r="L582" s="344"/>
      <c r="P582" s="345"/>
      <c r="Q582" s="346"/>
      <c r="R582" s="347"/>
      <c r="S582" s="345"/>
      <c r="T582" s="348"/>
      <c r="U582" s="347"/>
      <c r="V582" s="349"/>
      <c r="W582" s="348"/>
      <c r="X582" s="347"/>
      <c r="Y582" s="349"/>
      <c r="Z582" s="348"/>
      <c r="AA582" s="347"/>
      <c r="AB582" s="349"/>
      <c r="AC582" s="348"/>
      <c r="AD582" s="347"/>
      <c r="AE582" s="347"/>
      <c r="AF582" s="350"/>
      <c r="AG582" s="347"/>
      <c r="AJ582" s="351"/>
      <c r="AK582" s="352"/>
      <c r="AL582" s="352"/>
      <c r="AM582" s="353"/>
    </row>
    <row r="583" spans="11:39" s="342" customFormat="1">
      <c r="K583" s="343"/>
      <c r="L583" s="344"/>
      <c r="P583" s="345"/>
      <c r="Q583" s="346"/>
      <c r="R583" s="347"/>
      <c r="S583" s="345"/>
      <c r="T583" s="348"/>
      <c r="U583" s="347"/>
      <c r="V583" s="349"/>
      <c r="W583" s="348"/>
      <c r="X583" s="347"/>
      <c r="Y583" s="349"/>
      <c r="Z583" s="348"/>
      <c r="AA583" s="347"/>
      <c r="AB583" s="349"/>
      <c r="AC583" s="348"/>
      <c r="AD583" s="347"/>
      <c r="AE583" s="347"/>
      <c r="AF583" s="350"/>
      <c r="AG583" s="347"/>
      <c r="AJ583" s="351"/>
      <c r="AK583" s="352"/>
      <c r="AL583" s="352"/>
      <c r="AM583" s="353"/>
    </row>
    <row r="584" spans="11:39" s="342" customFormat="1">
      <c r="K584" s="343"/>
      <c r="L584" s="344"/>
      <c r="P584" s="345"/>
      <c r="Q584" s="346"/>
      <c r="R584" s="347"/>
      <c r="S584" s="345"/>
      <c r="T584" s="348"/>
      <c r="U584" s="347"/>
      <c r="V584" s="349"/>
      <c r="W584" s="348"/>
      <c r="X584" s="347"/>
      <c r="Y584" s="349"/>
      <c r="Z584" s="348"/>
      <c r="AA584" s="347"/>
      <c r="AB584" s="349"/>
      <c r="AC584" s="348"/>
      <c r="AD584" s="347"/>
      <c r="AE584" s="347"/>
      <c r="AF584" s="350"/>
      <c r="AG584" s="347"/>
      <c r="AJ584" s="351"/>
      <c r="AK584" s="352"/>
      <c r="AL584" s="352"/>
      <c r="AM584" s="353"/>
    </row>
    <row r="585" spans="11:39" s="342" customFormat="1">
      <c r="K585" s="343"/>
      <c r="L585" s="344"/>
      <c r="P585" s="345"/>
      <c r="Q585" s="346"/>
      <c r="R585" s="347"/>
      <c r="S585" s="345"/>
      <c r="T585" s="348"/>
      <c r="U585" s="347"/>
      <c r="V585" s="349"/>
      <c r="W585" s="348"/>
      <c r="X585" s="347"/>
      <c r="Y585" s="349"/>
      <c r="Z585" s="348"/>
      <c r="AA585" s="347"/>
      <c r="AB585" s="349"/>
      <c r="AC585" s="348"/>
      <c r="AD585" s="347"/>
      <c r="AE585" s="347"/>
      <c r="AF585" s="350"/>
      <c r="AG585" s="347"/>
      <c r="AJ585" s="351"/>
      <c r="AK585" s="352"/>
      <c r="AL585" s="352"/>
      <c r="AM585" s="353"/>
    </row>
    <row r="586" spans="11:39" s="342" customFormat="1">
      <c r="K586" s="343"/>
      <c r="L586" s="344"/>
      <c r="P586" s="345"/>
      <c r="Q586" s="346"/>
      <c r="R586" s="347"/>
      <c r="S586" s="345"/>
      <c r="T586" s="348"/>
      <c r="U586" s="347"/>
      <c r="V586" s="349"/>
      <c r="W586" s="348"/>
      <c r="X586" s="347"/>
      <c r="Y586" s="349"/>
      <c r="Z586" s="348"/>
      <c r="AA586" s="347"/>
      <c r="AB586" s="349"/>
      <c r="AC586" s="348"/>
      <c r="AD586" s="347"/>
      <c r="AE586" s="347"/>
      <c r="AF586" s="350"/>
      <c r="AG586" s="347"/>
      <c r="AJ586" s="351"/>
      <c r="AK586" s="352"/>
      <c r="AL586" s="352"/>
      <c r="AM586" s="353"/>
    </row>
    <row r="587" spans="11:39" s="342" customFormat="1">
      <c r="K587" s="343"/>
      <c r="L587" s="344"/>
      <c r="P587" s="345"/>
      <c r="Q587" s="346"/>
      <c r="R587" s="347"/>
      <c r="S587" s="345"/>
      <c r="T587" s="348"/>
      <c r="U587" s="347"/>
      <c r="V587" s="349"/>
      <c r="W587" s="348"/>
      <c r="X587" s="347"/>
      <c r="Y587" s="349"/>
      <c r="Z587" s="348"/>
      <c r="AA587" s="347"/>
      <c r="AB587" s="349"/>
      <c r="AC587" s="348"/>
      <c r="AD587" s="347"/>
      <c r="AE587" s="347"/>
      <c r="AF587" s="350"/>
      <c r="AG587" s="347"/>
      <c r="AJ587" s="351"/>
      <c r="AK587" s="352"/>
      <c r="AL587" s="352"/>
      <c r="AM587" s="353"/>
    </row>
    <row r="588" spans="11:39" s="342" customFormat="1">
      <c r="K588" s="343"/>
      <c r="L588" s="344"/>
      <c r="P588" s="345"/>
      <c r="Q588" s="346"/>
      <c r="R588" s="347"/>
      <c r="S588" s="345"/>
      <c r="T588" s="348"/>
      <c r="U588" s="347"/>
      <c r="V588" s="349"/>
      <c r="W588" s="348"/>
      <c r="X588" s="347"/>
      <c r="Y588" s="349"/>
      <c r="Z588" s="348"/>
      <c r="AA588" s="347"/>
      <c r="AB588" s="349"/>
      <c r="AC588" s="348"/>
      <c r="AD588" s="347"/>
      <c r="AE588" s="347"/>
      <c r="AF588" s="350"/>
      <c r="AG588" s="347"/>
      <c r="AJ588" s="351"/>
      <c r="AK588" s="352"/>
      <c r="AL588" s="352"/>
      <c r="AM588" s="353"/>
    </row>
    <row r="589" spans="11:39" s="342" customFormat="1">
      <c r="K589" s="343"/>
      <c r="L589" s="344"/>
      <c r="P589" s="345"/>
      <c r="Q589" s="346"/>
      <c r="R589" s="347"/>
      <c r="S589" s="345"/>
      <c r="T589" s="348"/>
      <c r="U589" s="347"/>
      <c r="V589" s="349"/>
      <c r="W589" s="348"/>
      <c r="X589" s="347"/>
      <c r="Y589" s="349"/>
      <c r="Z589" s="348"/>
      <c r="AA589" s="347"/>
      <c r="AB589" s="349"/>
      <c r="AC589" s="348"/>
      <c r="AD589" s="347"/>
      <c r="AE589" s="347"/>
      <c r="AF589" s="350"/>
      <c r="AG589" s="347"/>
      <c r="AJ589" s="351"/>
      <c r="AK589" s="352"/>
      <c r="AL589" s="352"/>
      <c r="AM589" s="353"/>
    </row>
    <row r="590" spans="11:39" s="342" customFormat="1">
      <c r="K590" s="343"/>
      <c r="L590" s="344"/>
      <c r="P590" s="345"/>
      <c r="Q590" s="346"/>
      <c r="R590" s="347"/>
      <c r="S590" s="345"/>
      <c r="T590" s="348"/>
      <c r="U590" s="347"/>
      <c r="V590" s="349"/>
      <c r="W590" s="348"/>
      <c r="X590" s="347"/>
      <c r="Y590" s="349"/>
      <c r="Z590" s="348"/>
      <c r="AA590" s="347"/>
      <c r="AB590" s="349"/>
      <c r="AC590" s="348"/>
      <c r="AD590" s="347"/>
      <c r="AE590" s="347"/>
      <c r="AF590" s="350"/>
      <c r="AG590" s="347"/>
      <c r="AJ590" s="351"/>
      <c r="AK590" s="352"/>
      <c r="AL590" s="352"/>
      <c r="AM590" s="353"/>
    </row>
    <row r="591" spans="11:39" s="342" customFormat="1">
      <c r="K591" s="343"/>
      <c r="L591" s="344"/>
      <c r="P591" s="345"/>
      <c r="Q591" s="346"/>
      <c r="R591" s="347"/>
      <c r="S591" s="345"/>
      <c r="T591" s="348"/>
      <c r="U591" s="347"/>
      <c r="V591" s="349"/>
      <c r="W591" s="348"/>
      <c r="X591" s="347"/>
      <c r="Y591" s="349"/>
      <c r="Z591" s="348"/>
      <c r="AA591" s="347"/>
      <c r="AB591" s="349"/>
      <c r="AC591" s="348"/>
      <c r="AD591" s="347"/>
      <c r="AE591" s="347"/>
      <c r="AF591" s="350"/>
      <c r="AG591" s="347"/>
      <c r="AJ591" s="351"/>
      <c r="AK591" s="352"/>
      <c r="AL591" s="352"/>
      <c r="AM591" s="353"/>
    </row>
    <row r="592" spans="11:39" s="342" customFormat="1">
      <c r="K592" s="343"/>
      <c r="L592" s="344"/>
      <c r="P592" s="345"/>
      <c r="Q592" s="346"/>
      <c r="R592" s="347"/>
      <c r="S592" s="345"/>
      <c r="T592" s="348"/>
      <c r="U592" s="347"/>
      <c r="V592" s="349"/>
      <c r="W592" s="348"/>
      <c r="X592" s="347"/>
      <c r="Y592" s="349"/>
      <c r="Z592" s="348"/>
      <c r="AA592" s="347"/>
      <c r="AB592" s="349"/>
      <c r="AC592" s="348"/>
      <c r="AD592" s="347"/>
      <c r="AE592" s="347"/>
      <c r="AF592" s="350"/>
      <c r="AG592" s="347"/>
      <c r="AJ592" s="351"/>
      <c r="AK592" s="352"/>
      <c r="AL592" s="352"/>
      <c r="AM592" s="353"/>
    </row>
    <row r="593" spans="11:39" s="342" customFormat="1">
      <c r="K593" s="343"/>
      <c r="L593" s="344"/>
      <c r="P593" s="345"/>
      <c r="Q593" s="346"/>
      <c r="R593" s="347"/>
      <c r="S593" s="345"/>
      <c r="T593" s="348"/>
      <c r="U593" s="347"/>
      <c r="V593" s="349"/>
      <c r="W593" s="348"/>
      <c r="X593" s="347"/>
      <c r="Y593" s="349"/>
      <c r="Z593" s="348"/>
      <c r="AA593" s="347"/>
      <c r="AB593" s="349"/>
      <c r="AC593" s="348"/>
      <c r="AD593" s="347"/>
      <c r="AE593" s="347"/>
      <c r="AF593" s="350"/>
      <c r="AG593" s="347"/>
      <c r="AJ593" s="351"/>
      <c r="AK593" s="352"/>
      <c r="AL593" s="352"/>
      <c r="AM593" s="353"/>
    </row>
    <row r="594" spans="11:39" s="342" customFormat="1">
      <c r="K594" s="343"/>
      <c r="L594" s="344"/>
      <c r="P594" s="345"/>
      <c r="Q594" s="346"/>
      <c r="R594" s="347"/>
      <c r="S594" s="345"/>
      <c r="T594" s="348"/>
      <c r="U594" s="347"/>
      <c r="V594" s="349"/>
      <c r="W594" s="348"/>
      <c r="X594" s="347"/>
      <c r="Y594" s="349"/>
      <c r="Z594" s="348"/>
      <c r="AA594" s="347"/>
      <c r="AB594" s="349"/>
      <c r="AC594" s="348"/>
      <c r="AD594" s="347"/>
      <c r="AE594" s="347"/>
      <c r="AF594" s="350"/>
      <c r="AG594" s="347"/>
      <c r="AJ594" s="351"/>
      <c r="AK594" s="352"/>
      <c r="AL594" s="352"/>
      <c r="AM594" s="353"/>
    </row>
    <row r="595" spans="11:39" s="342" customFormat="1">
      <c r="K595" s="343"/>
      <c r="L595" s="344"/>
      <c r="P595" s="345"/>
      <c r="Q595" s="346"/>
      <c r="R595" s="347"/>
      <c r="S595" s="345"/>
      <c r="T595" s="348"/>
      <c r="U595" s="347"/>
      <c r="V595" s="349"/>
      <c r="W595" s="348"/>
      <c r="X595" s="347"/>
      <c r="Y595" s="349"/>
      <c r="Z595" s="348"/>
      <c r="AA595" s="347"/>
      <c r="AB595" s="349"/>
      <c r="AC595" s="348"/>
      <c r="AD595" s="347"/>
      <c r="AE595" s="347"/>
      <c r="AF595" s="350"/>
      <c r="AG595" s="347"/>
      <c r="AJ595" s="351"/>
      <c r="AK595" s="352"/>
      <c r="AL595" s="352"/>
      <c r="AM595" s="353"/>
    </row>
    <row r="596" spans="11:39" s="342" customFormat="1">
      <c r="K596" s="343"/>
      <c r="L596" s="344"/>
      <c r="P596" s="345"/>
      <c r="Q596" s="346"/>
      <c r="R596" s="347"/>
      <c r="S596" s="345"/>
      <c r="T596" s="348"/>
      <c r="U596" s="347"/>
      <c r="V596" s="349"/>
      <c r="W596" s="348"/>
      <c r="X596" s="347"/>
      <c r="Y596" s="349"/>
      <c r="Z596" s="348"/>
      <c r="AA596" s="347"/>
      <c r="AB596" s="349"/>
      <c r="AC596" s="348"/>
      <c r="AD596" s="347"/>
      <c r="AE596" s="347"/>
      <c r="AF596" s="350"/>
      <c r="AG596" s="347"/>
      <c r="AJ596" s="351"/>
      <c r="AK596" s="352"/>
      <c r="AL596" s="352"/>
      <c r="AM596" s="353"/>
    </row>
    <row r="597" spans="11:39" s="342" customFormat="1">
      <c r="K597" s="343"/>
      <c r="L597" s="344"/>
      <c r="P597" s="345"/>
      <c r="Q597" s="346"/>
      <c r="R597" s="347"/>
      <c r="S597" s="345"/>
      <c r="T597" s="348"/>
      <c r="U597" s="347"/>
      <c r="V597" s="349"/>
      <c r="W597" s="348"/>
      <c r="X597" s="347"/>
      <c r="Y597" s="349"/>
      <c r="Z597" s="348"/>
      <c r="AA597" s="347"/>
      <c r="AB597" s="349"/>
      <c r="AC597" s="348"/>
      <c r="AD597" s="347"/>
      <c r="AE597" s="347"/>
      <c r="AF597" s="350"/>
      <c r="AG597" s="347"/>
      <c r="AJ597" s="351"/>
      <c r="AK597" s="352"/>
      <c r="AL597" s="352"/>
      <c r="AM597" s="353"/>
    </row>
    <row r="598" spans="11:39" s="342" customFormat="1">
      <c r="K598" s="343"/>
      <c r="L598" s="344"/>
      <c r="P598" s="345"/>
      <c r="Q598" s="346"/>
      <c r="R598" s="347"/>
      <c r="S598" s="345"/>
      <c r="T598" s="348"/>
      <c r="U598" s="347"/>
      <c r="V598" s="349"/>
      <c r="W598" s="348"/>
      <c r="X598" s="347"/>
      <c r="Y598" s="349"/>
      <c r="Z598" s="348"/>
      <c r="AA598" s="347"/>
      <c r="AB598" s="349"/>
      <c r="AC598" s="348"/>
      <c r="AD598" s="347"/>
      <c r="AE598" s="347"/>
      <c r="AF598" s="350"/>
      <c r="AG598" s="347"/>
      <c r="AJ598" s="351"/>
      <c r="AK598" s="352"/>
      <c r="AL598" s="352"/>
      <c r="AM598" s="353"/>
    </row>
    <row r="599" spans="11:39" s="342" customFormat="1">
      <c r="K599" s="343"/>
      <c r="L599" s="344"/>
      <c r="P599" s="345"/>
      <c r="Q599" s="346"/>
      <c r="R599" s="347"/>
      <c r="S599" s="345"/>
      <c r="T599" s="348"/>
      <c r="U599" s="347"/>
      <c r="V599" s="349"/>
      <c r="W599" s="348"/>
      <c r="X599" s="347"/>
      <c r="Y599" s="349"/>
      <c r="Z599" s="348"/>
      <c r="AA599" s="347"/>
      <c r="AB599" s="349"/>
      <c r="AC599" s="348"/>
      <c r="AD599" s="347"/>
      <c r="AE599" s="347"/>
      <c r="AF599" s="350"/>
      <c r="AG599" s="347"/>
      <c r="AJ599" s="351"/>
      <c r="AK599" s="352"/>
      <c r="AL599" s="352"/>
      <c r="AM599" s="353"/>
    </row>
    <row r="600" spans="11:39" s="342" customFormat="1">
      <c r="K600" s="343"/>
      <c r="L600" s="344"/>
      <c r="P600" s="345"/>
      <c r="Q600" s="346"/>
      <c r="R600" s="347"/>
      <c r="S600" s="345"/>
      <c r="T600" s="348"/>
      <c r="U600" s="347"/>
      <c r="V600" s="349"/>
      <c r="W600" s="348"/>
      <c r="X600" s="347"/>
      <c r="Y600" s="349"/>
      <c r="Z600" s="348"/>
      <c r="AA600" s="347"/>
      <c r="AB600" s="349"/>
      <c r="AC600" s="348"/>
      <c r="AD600" s="347"/>
      <c r="AE600" s="347"/>
      <c r="AF600" s="350"/>
      <c r="AG600" s="347"/>
      <c r="AJ600" s="351"/>
      <c r="AK600" s="352"/>
      <c r="AL600" s="352"/>
      <c r="AM600" s="353"/>
    </row>
    <row r="601" spans="11:39" s="342" customFormat="1">
      <c r="K601" s="343"/>
      <c r="L601" s="344"/>
      <c r="P601" s="345"/>
      <c r="Q601" s="346"/>
      <c r="R601" s="347"/>
      <c r="S601" s="345"/>
      <c r="T601" s="348"/>
      <c r="U601" s="347"/>
      <c r="V601" s="349"/>
      <c r="W601" s="348"/>
      <c r="X601" s="347"/>
      <c r="Y601" s="349"/>
      <c r="Z601" s="348"/>
      <c r="AA601" s="347"/>
      <c r="AB601" s="349"/>
      <c r="AC601" s="348"/>
      <c r="AD601" s="347"/>
      <c r="AE601" s="347"/>
      <c r="AF601" s="350"/>
      <c r="AG601" s="347"/>
      <c r="AJ601" s="351"/>
      <c r="AK601" s="352"/>
      <c r="AL601" s="352"/>
      <c r="AM601" s="353"/>
    </row>
    <row r="602" spans="11:39" s="342" customFormat="1">
      <c r="K602" s="343"/>
      <c r="L602" s="344"/>
      <c r="P602" s="345"/>
      <c r="Q602" s="346"/>
      <c r="R602" s="347"/>
      <c r="S602" s="345"/>
      <c r="T602" s="348"/>
      <c r="U602" s="347"/>
      <c r="V602" s="349"/>
      <c r="W602" s="348"/>
      <c r="X602" s="347"/>
      <c r="Y602" s="349"/>
      <c r="Z602" s="348"/>
      <c r="AA602" s="347"/>
      <c r="AB602" s="349"/>
      <c r="AC602" s="348"/>
      <c r="AD602" s="347"/>
      <c r="AE602" s="347"/>
      <c r="AF602" s="350"/>
      <c r="AG602" s="347"/>
      <c r="AJ602" s="351"/>
      <c r="AK602" s="352"/>
      <c r="AL602" s="352"/>
      <c r="AM602" s="353"/>
    </row>
    <row r="603" spans="11:39" s="342" customFormat="1">
      <c r="K603" s="343"/>
      <c r="L603" s="344"/>
      <c r="P603" s="345"/>
      <c r="Q603" s="346"/>
      <c r="R603" s="347"/>
      <c r="S603" s="345"/>
      <c r="T603" s="348"/>
      <c r="U603" s="347"/>
      <c r="V603" s="349"/>
      <c r="W603" s="348"/>
      <c r="X603" s="347"/>
      <c r="Y603" s="349"/>
      <c r="Z603" s="348"/>
      <c r="AA603" s="347"/>
      <c r="AB603" s="349"/>
      <c r="AC603" s="348"/>
      <c r="AD603" s="347"/>
      <c r="AE603" s="347"/>
      <c r="AF603" s="350"/>
      <c r="AG603" s="347"/>
      <c r="AJ603" s="351"/>
      <c r="AK603" s="352"/>
      <c r="AL603" s="352"/>
      <c r="AM603" s="353"/>
    </row>
    <row r="604" spans="11:39" s="342" customFormat="1">
      <c r="K604" s="343"/>
      <c r="L604" s="344"/>
      <c r="P604" s="345"/>
      <c r="Q604" s="346"/>
      <c r="R604" s="347"/>
      <c r="S604" s="345"/>
      <c r="T604" s="348"/>
      <c r="U604" s="347"/>
      <c r="V604" s="349"/>
      <c r="W604" s="348"/>
      <c r="X604" s="347"/>
      <c r="Y604" s="349"/>
      <c r="Z604" s="348"/>
      <c r="AA604" s="347"/>
      <c r="AB604" s="349"/>
      <c r="AC604" s="348"/>
      <c r="AD604" s="347"/>
      <c r="AE604" s="347"/>
      <c r="AF604" s="350"/>
      <c r="AG604" s="347"/>
      <c r="AJ604" s="351"/>
      <c r="AK604" s="352"/>
      <c r="AL604" s="352"/>
      <c r="AM604" s="353"/>
    </row>
    <row r="605" spans="11:39" s="342" customFormat="1">
      <c r="K605" s="343"/>
      <c r="L605" s="344"/>
      <c r="P605" s="345"/>
      <c r="Q605" s="346"/>
      <c r="R605" s="347"/>
      <c r="S605" s="345"/>
      <c r="T605" s="348"/>
      <c r="U605" s="347"/>
      <c r="V605" s="349"/>
      <c r="W605" s="348"/>
      <c r="X605" s="347"/>
      <c r="Y605" s="349"/>
      <c r="Z605" s="348"/>
      <c r="AA605" s="347"/>
      <c r="AB605" s="349"/>
      <c r="AC605" s="348"/>
      <c r="AD605" s="347"/>
      <c r="AE605" s="347"/>
      <c r="AF605" s="350"/>
      <c r="AG605" s="347"/>
      <c r="AJ605" s="351"/>
      <c r="AK605" s="352"/>
      <c r="AL605" s="352"/>
      <c r="AM605" s="353"/>
    </row>
    <row r="606" spans="11:39" s="342" customFormat="1">
      <c r="K606" s="343"/>
      <c r="L606" s="344"/>
      <c r="P606" s="345"/>
      <c r="Q606" s="346"/>
      <c r="R606" s="347"/>
      <c r="S606" s="345"/>
      <c r="T606" s="348"/>
      <c r="U606" s="347"/>
      <c r="V606" s="349"/>
      <c r="W606" s="348"/>
      <c r="X606" s="347"/>
      <c r="Y606" s="349"/>
      <c r="Z606" s="348"/>
      <c r="AA606" s="347"/>
      <c r="AB606" s="349"/>
      <c r="AC606" s="348"/>
      <c r="AD606" s="347"/>
      <c r="AE606" s="347"/>
      <c r="AF606" s="350"/>
      <c r="AG606" s="347"/>
      <c r="AJ606" s="351"/>
      <c r="AK606" s="352"/>
      <c r="AL606" s="352"/>
      <c r="AM606" s="353"/>
    </row>
    <row r="607" spans="11:39" s="342" customFormat="1">
      <c r="K607" s="343"/>
      <c r="L607" s="344"/>
      <c r="P607" s="345"/>
      <c r="Q607" s="346"/>
      <c r="R607" s="347"/>
      <c r="S607" s="345"/>
      <c r="T607" s="348"/>
      <c r="U607" s="347"/>
      <c r="V607" s="349"/>
      <c r="W607" s="348"/>
      <c r="X607" s="347"/>
      <c r="Y607" s="349"/>
      <c r="Z607" s="348"/>
      <c r="AA607" s="347"/>
      <c r="AB607" s="349"/>
      <c r="AC607" s="348"/>
      <c r="AD607" s="347"/>
      <c r="AE607" s="347"/>
      <c r="AF607" s="350"/>
      <c r="AG607" s="347"/>
      <c r="AJ607" s="351"/>
      <c r="AK607" s="352"/>
      <c r="AL607" s="352"/>
      <c r="AM607" s="353"/>
    </row>
    <row r="608" spans="11:39" s="342" customFormat="1">
      <c r="K608" s="343"/>
      <c r="L608" s="344"/>
      <c r="P608" s="345"/>
      <c r="Q608" s="346"/>
      <c r="R608" s="347"/>
      <c r="S608" s="345"/>
      <c r="T608" s="348"/>
      <c r="U608" s="347"/>
      <c r="V608" s="349"/>
      <c r="W608" s="348"/>
      <c r="X608" s="347"/>
      <c r="Y608" s="349"/>
      <c r="Z608" s="348"/>
      <c r="AA608" s="347"/>
      <c r="AB608" s="349"/>
      <c r="AC608" s="348"/>
      <c r="AD608" s="347"/>
      <c r="AE608" s="347"/>
      <c r="AF608" s="350"/>
      <c r="AG608" s="347"/>
      <c r="AJ608" s="351"/>
      <c r="AK608" s="352"/>
      <c r="AL608" s="352"/>
      <c r="AM608" s="353"/>
    </row>
    <row r="609" spans="11:39" s="342" customFormat="1">
      <c r="K609" s="343"/>
      <c r="L609" s="344"/>
      <c r="P609" s="345"/>
      <c r="Q609" s="346"/>
      <c r="R609" s="347"/>
      <c r="S609" s="345"/>
      <c r="T609" s="348"/>
      <c r="U609" s="347"/>
      <c r="V609" s="349"/>
      <c r="W609" s="348"/>
      <c r="X609" s="347"/>
      <c r="Y609" s="349"/>
      <c r="Z609" s="348"/>
      <c r="AA609" s="347"/>
      <c r="AB609" s="349"/>
      <c r="AC609" s="348"/>
      <c r="AD609" s="347"/>
      <c r="AE609" s="347"/>
      <c r="AF609" s="350"/>
      <c r="AG609" s="347"/>
      <c r="AJ609" s="351"/>
      <c r="AK609" s="352"/>
      <c r="AL609" s="352"/>
      <c r="AM609" s="353"/>
    </row>
    <row r="610" spans="11:39" s="342" customFormat="1">
      <c r="K610" s="343"/>
      <c r="L610" s="344"/>
      <c r="P610" s="345"/>
      <c r="Q610" s="346"/>
      <c r="R610" s="347"/>
      <c r="S610" s="345"/>
      <c r="T610" s="348"/>
      <c r="U610" s="347"/>
      <c r="V610" s="349"/>
      <c r="W610" s="348"/>
      <c r="X610" s="347"/>
      <c r="Y610" s="349"/>
      <c r="Z610" s="348"/>
      <c r="AA610" s="347"/>
      <c r="AB610" s="349"/>
      <c r="AC610" s="348"/>
      <c r="AD610" s="347"/>
      <c r="AE610" s="347"/>
      <c r="AF610" s="350"/>
      <c r="AG610" s="347"/>
      <c r="AJ610" s="351"/>
      <c r="AK610" s="352"/>
      <c r="AL610" s="352"/>
      <c r="AM610" s="353"/>
    </row>
    <row r="611" spans="11:39" s="342" customFormat="1">
      <c r="K611" s="343"/>
      <c r="L611" s="344"/>
      <c r="P611" s="345"/>
      <c r="Q611" s="346"/>
      <c r="R611" s="347"/>
      <c r="S611" s="345"/>
      <c r="T611" s="348"/>
      <c r="U611" s="347"/>
      <c r="V611" s="349"/>
      <c r="W611" s="348"/>
      <c r="X611" s="347"/>
      <c r="Y611" s="349"/>
      <c r="Z611" s="348"/>
      <c r="AA611" s="347"/>
      <c r="AB611" s="349"/>
      <c r="AC611" s="348"/>
      <c r="AD611" s="347"/>
      <c r="AE611" s="347"/>
      <c r="AF611" s="350"/>
      <c r="AG611" s="347"/>
      <c r="AJ611" s="351"/>
      <c r="AK611" s="352"/>
      <c r="AL611" s="352"/>
      <c r="AM611" s="353"/>
    </row>
    <row r="612" spans="11:39" s="342" customFormat="1">
      <c r="K612" s="343"/>
      <c r="L612" s="344"/>
      <c r="P612" s="345"/>
      <c r="Q612" s="346"/>
      <c r="R612" s="347"/>
      <c r="S612" s="345"/>
      <c r="T612" s="348"/>
      <c r="U612" s="347"/>
      <c r="V612" s="349"/>
      <c r="W612" s="348"/>
      <c r="X612" s="347"/>
      <c r="Y612" s="349"/>
      <c r="Z612" s="348"/>
      <c r="AA612" s="347"/>
      <c r="AB612" s="349"/>
      <c r="AC612" s="348"/>
      <c r="AD612" s="347"/>
      <c r="AE612" s="347"/>
      <c r="AF612" s="350"/>
      <c r="AG612" s="347"/>
      <c r="AJ612" s="351"/>
      <c r="AK612" s="352"/>
      <c r="AL612" s="352"/>
      <c r="AM612" s="353"/>
    </row>
    <row r="613" spans="11:39" s="342" customFormat="1">
      <c r="K613" s="343"/>
      <c r="L613" s="344"/>
      <c r="P613" s="345"/>
      <c r="Q613" s="346"/>
      <c r="R613" s="347"/>
      <c r="S613" s="345"/>
      <c r="T613" s="348"/>
      <c r="U613" s="347"/>
      <c r="V613" s="349"/>
      <c r="W613" s="348"/>
      <c r="X613" s="347"/>
      <c r="Y613" s="349"/>
      <c r="Z613" s="348"/>
      <c r="AA613" s="347"/>
      <c r="AB613" s="349"/>
      <c r="AC613" s="348"/>
      <c r="AD613" s="347"/>
      <c r="AE613" s="347"/>
      <c r="AF613" s="350"/>
      <c r="AG613" s="347"/>
      <c r="AJ613" s="351"/>
      <c r="AK613" s="352"/>
      <c r="AL613" s="352"/>
      <c r="AM613" s="353"/>
    </row>
    <row r="614" spans="11:39" s="342" customFormat="1">
      <c r="K614" s="343"/>
      <c r="L614" s="344"/>
      <c r="P614" s="345"/>
      <c r="Q614" s="346"/>
      <c r="R614" s="347"/>
      <c r="S614" s="345"/>
      <c r="T614" s="348"/>
      <c r="U614" s="347"/>
      <c r="V614" s="349"/>
      <c r="W614" s="348"/>
      <c r="X614" s="347"/>
      <c r="Y614" s="349"/>
      <c r="Z614" s="348"/>
      <c r="AA614" s="347"/>
      <c r="AB614" s="349"/>
      <c r="AC614" s="348"/>
      <c r="AD614" s="347"/>
      <c r="AE614" s="347"/>
      <c r="AF614" s="350"/>
      <c r="AG614" s="347"/>
      <c r="AJ614" s="351"/>
      <c r="AK614" s="352"/>
      <c r="AL614" s="352"/>
      <c r="AM614" s="353"/>
    </row>
    <row r="615" spans="11:39" s="342" customFormat="1">
      <c r="K615" s="343"/>
      <c r="L615" s="344"/>
      <c r="P615" s="345"/>
      <c r="Q615" s="346"/>
      <c r="R615" s="347"/>
      <c r="S615" s="345"/>
      <c r="T615" s="348"/>
      <c r="U615" s="347"/>
      <c r="V615" s="349"/>
      <c r="W615" s="348"/>
      <c r="X615" s="347"/>
      <c r="Y615" s="349"/>
      <c r="Z615" s="348"/>
      <c r="AA615" s="347"/>
      <c r="AB615" s="349"/>
      <c r="AC615" s="348"/>
      <c r="AD615" s="347"/>
      <c r="AE615" s="347"/>
      <c r="AF615" s="350"/>
      <c r="AG615" s="347"/>
      <c r="AJ615" s="351"/>
      <c r="AK615" s="352"/>
      <c r="AL615" s="352"/>
      <c r="AM615" s="353"/>
    </row>
    <row r="616" spans="11:39" s="342" customFormat="1">
      <c r="K616" s="343"/>
      <c r="L616" s="344"/>
      <c r="P616" s="345"/>
      <c r="Q616" s="346"/>
      <c r="R616" s="347"/>
      <c r="S616" s="345"/>
      <c r="T616" s="348"/>
      <c r="U616" s="347"/>
      <c r="V616" s="349"/>
      <c r="W616" s="348"/>
      <c r="X616" s="347"/>
      <c r="Y616" s="349"/>
      <c r="Z616" s="348"/>
      <c r="AA616" s="347"/>
      <c r="AB616" s="349"/>
      <c r="AC616" s="348"/>
      <c r="AD616" s="347"/>
      <c r="AE616" s="347"/>
      <c r="AF616" s="350"/>
      <c r="AG616" s="347"/>
      <c r="AJ616" s="351"/>
      <c r="AK616" s="352"/>
      <c r="AL616" s="352"/>
      <c r="AM616" s="353"/>
    </row>
    <row r="617" spans="11:39" s="342" customFormat="1">
      <c r="K617" s="343"/>
      <c r="L617" s="344"/>
      <c r="P617" s="345"/>
      <c r="Q617" s="346"/>
      <c r="R617" s="347"/>
      <c r="S617" s="345"/>
      <c r="T617" s="348"/>
      <c r="U617" s="347"/>
      <c r="V617" s="349"/>
      <c r="W617" s="348"/>
      <c r="X617" s="347"/>
      <c r="Y617" s="349"/>
      <c r="Z617" s="348"/>
      <c r="AA617" s="347"/>
      <c r="AB617" s="349"/>
      <c r="AC617" s="348"/>
      <c r="AD617" s="347"/>
      <c r="AE617" s="347"/>
      <c r="AF617" s="350"/>
      <c r="AG617" s="347"/>
      <c r="AJ617" s="351"/>
      <c r="AK617" s="352"/>
      <c r="AL617" s="352"/>
      <c r="AM617" s="353"/>
    </row>
    <row r="618" spans="11:39" s="342" customFormat="1">
      <c r="K618" s="343"/>
      <c r="L618" s="344"/>
      <c r="P618" s="345"/>
      <c r="Q618" s="346"/>
      <c r="R618" s="347"/>
      <c r="S618" s="345"/>
      <c r="T618" s="348"/>
      <c r="U618" s="347"/>
      <c r="V618" s="349"/>
      <c r="W618" s="348"/>
      <c r="X618" s="347"/>
      <c r="Y618" s="349"/>
      <c r="Z618" s="348"/>
      <c r="AA618" s="347"/>
      <c r="AB618" s="349"/>
      <c r="AC618" s="348"/>
      <c r="AD618" s="347"/>
      <c r="AE618" s="347"/>
      <c r="AF618" s="350"/>
      <c r="AG618" s="347"/>
      <c r="AJ618" s="351"/>
      <c r="AK618" s="352"/>
      <c r="AL618" s="352"/>
      <c r="AM618" s="353"/>
    </row>
    <row r="619" spans="11:39" s="342" customFormat="1">
      <c r="K619" s="343"/>
      <c r="L619" s="344"/>
      <c r="P619" s="345"/>
      <c r="Q619" s="346"/>
      <c r="R619" s="347"/>
      <c r="S619" s="345"/>
      <c r="T619" s="348"/>
      <c r="U619" s="347"/>
      <c r="V619" s="349"/>
      <c r="W619" s="348"/>
      <c r="X619" s="347"/>
      <c r="Y619" s="349"/>
      <c r="Z619" s="348"/>
      <c r="AA619" s="347"/>
      <c r="AB619" s="349"/>
      <c r="AC619" s="348"/>
      <c r="AD619" s="347"/>
      <c r="AE619" s="347"/>
      <c r="AF619" s="350"/>
      <c r="AG619" s="347"/>
      <c r="AJ619" s="351"/>
      <c r="AK619" s="352"/>
      <c r="AL619" s="352"/>
      <c r="AM619" s="353"/>
    </row>
    <row r="620" spans="11:39" s="342" customFormat="1">
      <c r="K620" s="343"/>
      <c r="L620" s="344"/>
      <c r="P620" s="345"/>
      <c r="Q620" s="346"/>
      <c r="R620" s="347"/>
      <c r="S620" s="345"/>
      <c r="T620" s="348"/>
      <c r="U620" s="347"/>
      <c r="V620" s="349"/>
      <c r="W620" s="348"/>
      <c r="X620" s="347"/>
      <c r="Y620" s="349"/>
      <c r="Z620" s="348"/>
      <c r="AA620" s="347"/>
      <c r="AB620" s="349"/>
      <c r="AC620" s="348"/>
      <c r="AD620" s="347"/>
      <c r="AE620" s="347"/>
      <c r="AF620" s="350"/>
      <c r="AG620" s="347"/>
      <c r="AJ620" s="351"/>
      <c r="AK620" s="352"/>
      <c r="AL620" s="352"/>
      <c r="AM620" s="353"/>
    </row>
    <row r="621" spans="11:39" s="342" customFormat="1">
      <c r="K621" s="343"/>
      <c r="L621" s="344"/>
      <c r="P621" s="345"/>
      <c r="Q621" s="346"/>
      <c r="R621" s="347"/>
      <c r="S621" s="345"/>
      <c r="T621" s="348"/>
      <c r="U621" s="347"/>
      <c r="V621" s="349"/>
      <c r="W621" s="348"/>
      <c r="X621" s="347"/>
      <c r="Y621" s="349"/>
      <c r="Z621" s="348"/>
      <c r="AA621" s="347"/>
      <c r="AB621" s="349"/>
      <c r="AC621" s="348"/>
      <c r="AD621" s="347"/>
      <c r="AE621" s="347"/>
      <c r="AF621" s="350"/>
      <c r="AG621" s="347"/>
      <c r="AJ621" s="351"/>
      <c r="AK621" s="352"/>
      <c r="AL621" s="352"/>
      <c r="AM621" s="353"/>
    </row>
    <row r="622" spans="11:39" s="342" customFormat="1">
      <c r="K622" s="343"/>
      <c r="L622" s="344"/>
      <c r="P622" s="345"/>
      <c r="Q622" s="346"/>
      <c r="R622" s="347"/>
      <c r="S622" s="345"/>
      <c r="T622" s="348"/>
      <c r="U622" s="347"/>
      <c r="V622" s="349"/>
      <c r="W622" s="348"/>
      <c r="X622" s="347"/>
      <c r="Y622" s="349"/>
      <c r="Z622" s="348"/>
      <c r="AA622" s="347"/>
      <c r="AB622" s="349"/>
      <c r="AC622" s="348"/>
      <c r="AD622" s="347"/>
      <c r="AE622" s="347"/>
      <c r="AF622" s="350"/>
      <c r="AG622" s="347"/>
      <c r="AJ622" s="351"/>
      <c r="AK622" s="352"/>
      <c r="AL622" s="352"/>
      <c r="AM622" s="353"/>
    </row>
    <row r="623" spans="11:39" s="342" customFormat="1">
      <c r="K623" s="343"/>
      <c r="L623" s="344"/>
      <c r="P623" s="345"/>
      <c r="Q623" s="346"/>
      <c r="R623" s="347"/>
      <c r="S623" s="345"/>
      <c r="T623" s="348"/>
      <c r="U623" s="347"/>
      <c r="V623" s="349"/>
      <c r="W623" s="348"/>
      <c r="X623" s="347"/>
      <c r="Y623" s="349"/>
      <c r="Z623" s="348"/>
      <c r="AA623" s="347"/>
      <c r="AB623" s="349"/>
      <c r="AC623" s="348"/>
      <c r="AD623" s="347"/>
      <c r="AE623" s="347"/>
      <c r="AF623" s="350"/>
      <c r="AG623" s="347"/>
      <c r="AJ623" s="351"/>
      <c r="AK623" s="352"/>
      <c r="AL623" s="352"/>
      <c r="AM623" s="353"/>
    </row>
    <row r="624" spans="11:39" s="342" customFormat="1">
      <c r="K624" s="343"/>
      <c r="L624" s="344"/>
      <c r="P624" s="345"/>
      <c r="Q624" s="346"/>
      <c r="R624" s="347"/>
      <c r="S624" s="345"/>
      <c r="T624" s="348"/>
      <c r="U624" s="347"/>
      <c r="V624" s="349"/>
      <c r="W624" s="348"/>
      <c r="X624" s="347"/>
      <c r="Y624" s="349"/>
      <c r="Z624" s="348"/>
      <c r="AA624" s="347"/>
      <c r="AB624" s="349"/>
      <c r="AC624" s="348"/>
      <c r="AD624" s="347"/>
      <c r="AE624" s="347"/>
      <c r="AF624" s="350"/>
      <c r="AG624" s="347"/>
      <c r="AJ624" s="351"/>
      <c r="AK624" s="352"/>
      <c r="AL624" s="352"/>
      <c r="AM624" s="353"/>
    </row>
    <row r="625" spans="11:39" s="342" customFormat="1">
      <c r="K625" s="343"/>
      <c r="L625" s="344"/>
      <c r="P625" s="345"/>
      <c r="Q625" s="346"/>
      <c r="R625" s="347"/>
      <c r="S625" s="345"/>
      <c r="T625" s="348"/>
      <c r="U625" s="347"/>
      <c r="V625" s="349"/>
      <c r="W625" s="348"/>
      <c r="X625" s="347"/>
      <c r="Y625" s="349"/>
      <c r="Z625" s="348"/>
      <c r="AA625" s="347"/>
      <c r="AB625" s="349"/>
      <c r="AC625" s="348"/>
      <c r="AD625" s="347"/>
      <c r="AE625" s="347"/>
      <c r="AF625" s="350"/>
      <c r="AG625" s="347"/>
      <c r="AJ625" s="351"/>
      <c r="AK625" s="352"/>
      <c r="AL625" s="352"/>
      <c r="AM625" s="353"/>
    </row>
    <row r="626" spans="11:39" s="342" customFormat="1">
      <c r="K626" s="343"/>
      <c r="L626" s="344"/>
      <c r="P626" s="345"/>
      <c r="Q626" s="346"/>
      <c r="R626" s="347"/>
      <c r="S626" s="345"/>
      <c r="T626" s="348"/>
      <c r="U626" s="347"/>
      <c r="V626" s="349"/>
      <c r="W626" s="348"/>
      <c r="X626" s="347"/>
      <c r="Y626" s="349"/>
      <c r="Z626" s="348"/>
      <c r="AA626" s="347"/>
      <c r="AB626" s="349"/>
      <c r="AC626" s="348"/>
      <c r="AD626" s="347"/>
      <c r="AE626" s="347"/>
      <c r="AF626" s="350"/>
      <c r="AG626" s="347"/>
      <c r="AJ626" s="351"/>
      <c r="AK626" s="352"/>
      <c r="AL626" s="352"/>
      <c r="AM626" s="353"/>
    </row>
    <row r="627" spans="11:39" s="342" customFormat="1">
      <c r="K627" s="343"/>
      <c r="L627" s="344"/>
      <c r="P627" s="345"/>
      <c r="Q627" s="346"/>
      <c r="R627" s="347"/>
      <c r="S627" s="345"/>
      <c r="T627" s="348"/>
      <c r="U627" s="347"/>
      <c r="V627" s="349"/>
      <c r="W627" s="348"/>
      <c r="X627" s="347"/>
      <c r="Y627" s="349"/>
      <c r="Z627" s="348"/>
      <c r="AA627" s="347"/>
      <c r="AB627" s="349"/>
      <c r="AC627" s="348"/>
      <c r="AD627" s="347"/>
      <c r="AE627" s="347"/>
      <c r="AF627" s="350"/>
      <c r="AG627" s="347"/>
      <c r="AJ627" s="351"/>
      <c r="AK627" s="352"/>
      <c r="AL627" s="352"/>
      <c r="AM627" s="353"/>
    </row>
    <row r="628" spans="11:39" s="342" customFormat="1">
      <c r="K628" s="343"/>
      <c r="L628" s="344"/>
      <c r="P628" s="345"/>
      <c r="Q628" s="346"/>
      <c r="R628" s="347"/>
      <c r="S628" s="345"/>
      <c r="T628" s="348"/>
      <c r="U628" s="347"/>
      <c r="V628" s="349"/>
      <c r="W628" s="348"/>
      <c r="X628" s="347"/>
      <c r="Y628" s="349"/>
      <c r="Z628" s="348"/>
      <c r="AA628" s="347"/>
      <c r="AB628" s="349"/>
      <c r="AC628" s="348"/>
      <c r="AD628" s="347"/>
      <c r="AE628" s="347"/>
      <c r="AF628" s="350"/>
      <c r="AG628" s="347"/>
      <c r="AJ628" s="351"/>
      <c r="AK628" s="352"/>
      <c r="AL628" s="352"/>
      <c r="AM628" s="353"/>
    </row>
    <row r="629" spans="11:39" s="342" customFormat="1">
      <c r="K629" s="343"/>
      <c r="L629" s="344"/>
      <c r="P629" s="345"/>
      <c r="Q629" s="346"/>
      <c r="R629" s="347"/>
      <c r="S629" s="345"/>
      <c r="T629" s="348"/>
      <c r="U629" s="347"/>
      <c r="V629" s="349"/>
      <c r="W629" s="348"/>
      <c r="X629" s="347"/>
      <c r="Y629" s="349"/>
      <c r="Z629" s="348"/>
      <c r="AA629" s="347"/>
      <c r="AB629" s="349"/>
      <c r="AC629" s="348"/>
      <c r="AD629" s="347"/>
      <c r="AE629" s="347"/>
      <c r="AF629" s="350"/>
      <c r="AG629" s="347"/>
      <c r="AJ629" s="351"/>
      <c r="AK629" s="352"/>
      <c r="AL629" s="352"/>
      <c r="AM629" s="353"/>
    </row>
    <row r="630" spans="11:39" s="342" customFormat="1">
      <c r="K630" s="343"/>
      <c r="L630" s="344"/>
      <c r="P630" s="345"/>
      <c r="Q630" s="346"/>
      <c r="R630" s="347"/>
      <c r="S630" s="345"/>
      <c r="T630" s="348"/>
      <c r="U630" s="347"/>
      <c r="V630" s="349"/>
      <c r="W630" s="348"/>
      <c r="X630" s="347"/>
      <c r="Y630" s="349"/>
      <c r="Z630" s="348"/>
      <c r="AA630" s="347"/>
      <c r="AB630" s="349"/>
      <c r="AC630" s="348"/>
      <c r="AD630" s="347"/>
      <c r="AE630" s="347"/>
      <c r="AF630" s="350"/>
      <c r="AG630" s="347"/>
      <c r="AJ630" s="351"/>
      <c r="AK630" s="352"/>
      <c r="AL630" s="352"/>
      <c r="AM630" s="353"/>
    </row>
    <row r="631" spans="11:39" s="342" customFormat="1">
      <c r="K631" s="343"/>
      <c r="L631" s="344"/>
      <c r="P631" s="345"/>
      <c r="Q631" s="346"/>
      <c r="R631" s="347"/>
      <c r="S631" s="345"/>
      <c r="T631" s="348"/>
      <c r="U631" s="347"/>
      <c r="V631" s="349"/>
      <c r="W631" s="348"/>
      <c r="X631" s="347"/>
      <c r="Y631" s="349"/>
      <c r="Z631" s="348"/>
      <c r="AA631" s="347"/>
      <c r="AB631" s="349"/>
      <c r="AC631" s="348"/>
      <c r="AD631" s="347"/>
      <c r="AE631" s="347"/>
      <c r="AF631" s="350"/>
      <c r="AG631" s="347"/>
      <c r="AJ631" s="351"/>
      <c r="AK631" s="352"/>
      <c r="AL631" s="352"/>
      <c r="AM631" s="353"/>
    </row>
    <row r="632" spans="11:39" s="342" customFormat="1">
      <c r="K632" s="343"/>
      <c r="L632" s="344"/>
      <c r="P632" s="345"/>
      <c r="Q632" s="346"/>
      <c r="R632" s="347"/>
      <c r="S632" s="345"/>
      <c r="T632" s="348"/>
      <c r="U632" s="347"/>
      <c r="V632" s="349"/>
      <c r="W632" s="348"/>
      <c r="X632" s="347"/>
      <c r="Y632" s="349"/>
      <c r="Z632" s="348"/>
      <c r="AA632" s="347"/>
      <c r="AB632" s="349"/>
      <c r="AC632" s="348"/>
      <c r="AD632" s="347"/>
      <c r="AE632" s="347"/>
      <c r="AF632" s="350"/>
      <c r="AG632" s="347"/>
      <c r="AJ632" s="351"/>
      <c r="AK632" s="352"/>
      <c r="AL632" s="352"/>
      <c r="AM632" s="353"/>
    </row>
    <row r="633" spans="11:39" s="342" customFormat="1">
      <c r="K633" s="343"/>
      <c r="L633" s="344"/>
      <c r="P633" s="345"/>
      <c r="Q633" s="346"/>
      <c r="R633" s="347"/>
      <c r="S633" s="345"/>
      <c r="T633" s="348"/>
      <c r="U633" s="347"/>
      <c r="V633" s="349"/>
      <c r="W633" s="348"/>
      <c r="X633" s="347"/>
      <c r="Y633" s="349"/>
      <c r="Z633" s="348"/>
      <c r="AA633" s="347"/>
      <c r="AB633" s="349"/>
      <c r="AC633" s="348"/>
      <c r="AD633" s="347"/>
      <c r="AE633" s="347"/>
      <c r="AF633" s="350"/>
      <c r="AG633" s="347"/>
      <c r="AJ633" s="351"/>
      <c r="AK633" s="352"/>
      <c r="AL633" s="352"/>
      <c r="AM633" s="353"/>
    </row>
    <row r="634" spans="11:39" s="342" customFormat="1">
      <c r="K634" s="343"/>
      <c r="L634" s="344"/>
      <c r="P634" s="345"/>
      <c r="Q634" s="346"/>
      <c r="R634" s="347"/>
      <c r="S634" s="345"/>
      <c r="T634" s="348"/>
      <c r="U634" s="347"/>
      <c r="V634" s="349"/>
      <c r="W634" s="348"/>
      <c r="X634" s="347"/>
      <c r="Y634" s="349"/>
      <c r="Z634" s="348"/>
      <c r="AA634" s="347"/>
      <c r="AB634" s="349"/>
      <c r="AC634" s="348"/>
      <c r="AD634" s="347"/>
      <c r="AE634" s="347"/>
      <c r="AF634" s="350"/>
      <c r="AG634" s="347"/>
      <c r="AJ634" s="351"/>
      <c r="AK634" s="352"/>
      <c r="AL634" s="352"/>
      <c r="AM634" s="353"/>
    </row>
    <row r="635" spans="11:39" s="342" customFormat="1">
      <c r="K635" s="343"/>
      <c r="L635" s="344"/>
      <c r="P635" s="345"/>
      <c r="Q635" s="346"/>
      <c r="R635" s="347"/>
      <c r="S635" s="345"/>
      <c r="T635" s="348"/>
      <c r="U635" s="347"/>
      <c r="V635" s="349"/>
      <c r="W635" s="348"/>
      <c r="X635" s="347"/>
      <c r="Y635" s="349"/>
      <c r="Z635" s="348"/>
      <c r="AA635" s="347"/>
      <c r="AB635" s="349"/>
      <c r="AC635" s="348"/>
      <c r="AD635" s="347"/>
      <c r="AE635" s="347"/>
      <c r="AF635" s="350"/>
      <c r="AG635" s="347"/>
      <c r="AJ635" s="351"/>
      <c r="AK635" s="352"/>
      <c r="AL635" s="352"/>
      <c r="AM635" s="353"/>
    </row>
    <row r="636" spans="11:39" s="342" customFormat="1">
      <c r="K636" s="343"/>
      <c r="L636" s="344"/>
      <c r="P636" s="345"/>
      <c r="Q636" s="346"/>
      <c r="R636" s="347"/>
      <c r="S636" s="345"/>
      <c r="T636" s="348"/>
      <c r="U636" s="347"/>
      <c r="V636" s="349"/>
      <c r="W636" s="348"/>
      <c r="X636" s="347"/>
      <c r="Y636" s="349"/>
      <c r="Z636" s="348"/>
      <c r="AA636" s="347"/>
      <c r="AB636" s="349"/>
      <c r="AC636" s="348"/>
      <c r="AD636" s="347"/>
      <c r="AE636" s="347"/>
      <c r="AF636" s="350"/>
      <c r="AG636" s="347"/>
      <c r="AJ636" s="351"/>
      <c r="AK636" s="352"/>
      <c r="AL636" s="352"/>
      <c r="AM636" s="353"/>
    </row>
    <row r="637" spans="11:39" s="342" customFormat="1">
      <c r="K637" s="343"/>
      <c r="L637" s="344"/>
      <c r="P637" s="345"/>
      <c r="Q637" s="346"/>
      <c r="R637" s="347"/>
      <c r="S637" s="345"/>
      <c r="T637" s="348"/>
      <c r="U637" s="347"/>
      <c r="V637" s="349"/>
      <c r="W637" s="348"/>
      <c r="X637" s="347"/>
      <c r="Y637" s="349"/>
      <c r="Z637" s="348"/>
      <c r="AA637" s="347"/>
      <c r="AB637" s="349"/>
      <c r="AC637" s="348"/>
      <c r="AD637" s="347"/>
      <c r="AE637" s="347"/>
      <c r="AF637" s="350"/>
      <c r="AG637" s="347"/>
      <c r="AJ637" s="351"/>
      <c r="AK637" s="352"/>
      <c r="AL637" s="352"/>
      <c r="AM637" s="353"/>
    </row>
    <row r="638" spans="11:39" s="342" customFormat="1">
      <c r="K638" s="343"/>
      <c r="L638" s="344"/>
      <c r="P638" s="345"/>
      <c r="Q638" s="346"/>
      <c r="R638" s="347"/>
      <c r="S638" s="345"/>
      <c r="T638" s="348"/>
      <c r="U638" s="347"/>
      <c r="V638" s="349"/>
      <c r="W638" s="348"/>
      <c r="X638" s="347"/>
      <c r="Y638" s="349"/>
      <c r="Z638" s="348"/>
      <c r="AA638" s="347"/>
      <c r="AB638" s="349"/>
      <c r="AC638" s="348"/>
      <c r="AD638" s="347"/>
      <c r="AE638" s="347"/>
      <c r="AF638" s="350"/>
      <c r="AG638" s="347"/>
      <c r="AJ638" s="351"/>
      <c r="AK638" s="352"/>
      <c r="AL638" s="352"/>
      <c r="AM638" s="353"/>
    </row>
    <row r="639" spans="11:39" s="342" customFormat="1">
      <c r="K639" s="343"/>
      <c r="L639" s="344"/>
      <c r="P639" s="345"/>
      <c r="Q639" s="346"/>
      <c r="R639" s="347"/>
      <c r="S639" s="345"/>
      <c r="T639" s="348"/>
      <c r="U639" s="347"/>
      <c r="V639" s="349"/>
      <c r="W639" s="348"/>
      <c r="X639" s="347"/>
      <c r="Y639" s="349"/>
      <c r="Z639" s="348"/>
      <c r="AA639" s="347"/>
      <c r="AB639" s="349"/>
      <c r="AC639" s="348"/>
      <c r="AD639" s="347"/>
      <c r="AE639" s="347"/>
      <c r="AF639" s="350"/>
      <c r="AG639" s="347"/>
      <c r="AJ639" s="351"/>
      <c r="AK639" s="352"/>
      <c r="AL639" s="352"/>
      <c r="AM639" s="353"/>
    </row>
    <row r="640" spans="11:39" s="342" customFormat="1">
      <c r="K640" s="343"/>
      <c r="L640" s="344"/>
      <c r="P640" s="345"/>
      <c r="Q640" s="346"/>
      <c r="R640" s="347"/>
      <c r="S640" s="345"/>
      <c r="T640" s="348"/>
      <c r="U640" s="347"/>
      <c r="V640" s="349"/>
      <c r="W640" s="348"/>
      <c r="X640" s="347"/>
      <c r="Y640" s="349"/>
      <c r="Z640" s="348"/>
      <c r="AA640" s="347"/>
      <c r="AB640" s="349"/>
      <c r="AC640" s="348"/>
      <c r="AD640" s="347"/>
      <c r="AE640" s="347"/>
      <c r="AF640" s="350"/>
      <c r="AG640" s="347"/>
      <c r="AJ640" s="351"/>
      <c r="AK640" s="352"/>
      <c r="AL640" s="352"/>
      <c r="AM640" s="353"/>
    </row>
    <row r="641" spans="11:39" s="342" customFormat="1">
      <c r="K641" s="343"/>
      <c r="L641" s="344"/>
      <c r="P641" s="345"/>
      <c r="Q641" s="346"/>
      <c r="R641" s="347"/>
      <c r="S641" s="345"/>
      <c r="T641" s="348"/>
      <c r="U641" s="347"/>
      <c r="V641" s="349"/>
      <c r="W641" s="348"/>
      <c r="X641" s="347"/>
      <c r="Y641" s="349"/>
      <c r="Z641" s="348"/>
      <c r="AA641" s="347"/>
      <c r="AB641" s="349"/>
      <c r="AC641" s="348"/>
      <c r="AD641" s="347"/>
      <c r="AE641" s="347"/>
      <c r="AF641" s="350"/>
      <c r="AG641" s="347"/>
      <c r="AJ641" s="351"/>
      <c r="AK641" s="352"/>
      <c r="AL641" s="352"/>
      <c r="AM641" s="353"/>
    </row>
    <row r="642" spans="11:39" s="342" customFormat="1">
      <c r="K642" s="343"/>
      <c r="L642" s="344"/>
      <c r="P642" s="345"/>
      <c r="Q642" s="346"/>
      <c r="R642" s="347"/>
      <c r="S642" s="345"/>
      <c r="T642" s="348"/>
      <c r="U642" s="347"/>
      <c r="V642" s="349"/>
      <c r="W642" s="348"/>
      <c r="X642" s="347"/>
      <c r="Y642" s="349"/>
      <c r="Z642" s="348"/>
      <c r="AA642" s="347"/>
      <c r="AB642" s="349"/>
      <c r="AC642" s="348"/>
      <c r="AD642" s="347"/>
      <c r="AE642" s="347"/>
      <c r="AF642" s="350"/>
      <c r="AG642" s="347"/>
      <c r="AJ642" s="351"/>
      <c r="AK642" s="352"/>
      <c r="AL642" s="352"/>
      <c r="AM642" s="353"/>
    </row>
    <row r="643" spans="11:39" s="342" customFormat="1">
      <c r="K643" s="343"/>
      <c r="L643" s="344"/>
      <c r="P643" s="345"/>
      <c r="Q643" s="346"/>
      <c r="R643" s="347"/>
      <c r="S643" s="345"/>
      <c r="T643" s="348"/>
      <c r="U643" s="347"/>
      <c r="V643" s="349"/>
      <c r="W643" s="348"/>
      <c r="X643" s="347"/>
      <c r="Y643" s="349"/>
      <c r="Z643" s="348"/>
      <c r="AA643" s="347"/>
      <c r="AB643" s="349"/>
      <c r="AC643" s="348"/>
      <c r="AD643" s="347"/>
      <c r="AE643" s="347"/>
      <c r="AF643" s="350"/>
      <c r="AG643" s="347"/>
      <c r="AJ643" s="351"/>
      <c r="AK643" s="352"/>
      <c r="AL643" s="352"/>
      <c r="AM643" s="353"/>
    </row>
    <row r="644" spans="11:39" s="342" customFormat="1">
      <c r="K644" s="343"/>
      <c r="L644" s="344"/>
      <c r="P644" s="345"/>
      <c r="Q644" s="346"/>
      <c r="R644" s="347"/>
      <c r="S644" s="345"/>
      <c r="T644" s="348"/>
      <c r="U644" s="347"/>
      <c r="V644" s="349"/>
      <c r="W644" s="348"/>
      <c r="X644" s="347"/>
      <c r="Y644" s="349"/>
      <c r="Z644" s="348"/>
      <c r="AA644" s="347"/>
      <c r="AB644" s="349"/>
      <c r="AC644" s="348"/>
      <c r="AD644" s="347"/>
      <c r="AE644" s="347"/>
      <c r="AF644" s="350"/>
      <c r="AG644" s="347"/>
      <c r="AJ644" s="351"/>
      <c r="AK644" s="352"/>
      <c r="AL644" s="352"/>
      <c r="AM644" s="353"/>
    </row>
    <row r="645" spans="11:39" s="342" customFormat="1">
      <c r="K645" s="343"/>
      <c r="L645" s="344"/>
      <c r="P645" s="345"/>
      <c r="Q645" s="346"/>
      <c r="R645" s="347"/>
      <c r="S645" s="345"/>
      <c r="T645" s="348"/>
      <c r="U645" s="347"/>
      <c r="V645" s="349"/>
      <c r="W645" s="348"/>
      <c r="X645" s="347"/>
      <c r="Y645" s="349"/>
      <c r="Z645" s="348"/>
      <c r="AA645" s="347"/>
      <c r="AB645" s="349"/>
      <c r="AC645" s="348"/>
      <c r="AD645" s="347"/>
      <c r="AE645" s="347"/>
      <c r="AF645" s="350"/>
      <c r="AG645" s="347"/>
      <c r="AJ645" s="351"/>
      <c r="AK645" s="352"/>
      <c r="AL645" s="352"/>
      <c r="AM645" s="353"/>
    </row>
    <row r="646" spans="11:39" s="342" customFormat="1">
      <c r="K646" s="343"/>
      <c r="L646" s="344"/>
      <c r="P646" s="345"/>
      <c r="Q646" s="346"/>
      <c r="R646" s="347"/>
      <c r="S646" s="345"/>
      <c r="T646" s="348"/>
      <c r="U646" s="347"/>
      <c r="V646" s="349"/>
      <c r="W646" s="348"/>
      <c r="X646" s="347"/>
      <c r="Y646" s="349"/>
      <c r="Z646" s="348"/>
      <c r="AA646" s="347"/>
      <c r="AB646" s="349"/>
      <c r="AC646" s="348"/>
      <c r="AD646" s="347"/>
      <c r="AE646" s="347"/>
      <c r="AF646" s="350"/>
      <c r="AG646" s="347"/>
      <c r="AJ646" s="351"/>
      <c r="AK646" s="352"/>
      <c r="AL646" s="352"/>
      <c r="AM646" s="353"/>
    </row>
    <row r="647" spans="11:39" s="342" customFormat="1">
      <c r="K647" s="343"/>
      <c r="L647" s="344"/>
      <c r="P647" s="345"/>
      <c r="Q647" s="346"/>
      <c r="R647" s="347"/>
      <c r="S647" s="345"/>
      <c r="T647" s="348"/>
      <c r="U647" s="347"/>
      <c r="V647" s="349"/>
      <c r="W647" s="348"/>
      <c r="X647" s="347"/>
      <c r="Y647" s="349"/>
      <c r="Z647" s="348"/>
      <c r="AA647" s="347"/>
      <c r="AB647" s="349"/>
      <c r="AC647" s="348"/>
      <c r="AD647" s="347"/>
      <c r="AE647" s="347"/>
      <c r="AF647" s="350"/>
      <c r="AG647" s="347"/>
      <c r="AJ647" s="351"/>
      <c r="AK647" s="352"/>
      <c r="AL647" s="352"/>
      <c r="AM647" s="353"/>
    </row>
    <row r="648" spans="11:39" s="342" customFormat="1">
      <c r="K648" s="343"/>
      <c r="L648" s="344"/>
      <c r="P648" s="345"/>
      <c r="Q648" s="346"/>
      <c r="R648" s="347"/>
      <c r="S648" s="345"/>
      <c r="T648" s="348"/>
      <c r="U648" s="347"/>
      <c r="V648" s="349"/>
      <c r="W648" s="348"/>
      <c r="X648" s="347"/>
      <c r="Y648" s="349"/>
      <c r="Z648" s="348"/>
      <c r="AA648" s="347"/>
      <c r="AB648" s="349"/>
      <c r="AC648" s="348"/>
      <c r="AD648" s="347"/>
      <c r="AE648" s="347"/>
      <c r="AF648" s="350"/>
      <c r="AG648" s="347"/>
      <c r="AJ648" s="351"/>
      <c r="AK648" s="352"/>
      <c r="AL648" s="352"/>
      <c r="AM648" s="353"/>
    </row>
    <row r="649" spans="11:39" s="342" customFormat="1">
      <c r="K649" s="343"/>
      <c r="L649" s="344"/>
      <c r="P649" s="345"/>
      <c r="Q649" s="346"/>
      <c r="R649" s="347"/>
      <c r="S649" s="345"/>
      <c r="T649" s="348"/>
      <c r="U649" s="347"/>
      <c r="V649" s="349"/>
      <c r="W649" s="348"/>
      <c r="X649" s="347"/>
      <c r="Y649" s="349"/>
      <c r="Z649" s="348"/>
      <c r="AA649" s="347"/>
      <c r="AB649" s="349"/>
      <c r="AC649" s="348"/>
      <c r="AD649" s="347"/>
      <c r="AE649" s="347"/>
      <c r="AF649" s="350"/>
      <c r="AG649" s="347"/>
      <c r="AJ649" s="351"/>
      <c r="AK649" s="352"/>
      <c r="AL649" s="352"/>
      <c r="AM649" s="353"/>
    </row>
    <row r="650" spans="11:39" s="342" customFormat="1">
      <c r="K650" s="343"/>
      <c r="L650" s="344"/>
      <c r="P650" s="345"/>
      <c r="Q650" s="346"/>
      <c r="R650" s="347"/>
      <c r="S650" s="345"/>
      <c r="T650" s="348"/>
      <c r="U650" s="347"/>
      <c r="V650" s="349"/>
      <c r="W650" s="348"/>
      <c r="X650" s="347"/>
      <c r="Y650" s="349"/>
      <c r="Z650" s="348"/>
      <c r="AA650" s="347"/>
      <c r="AB650" s="349"/>
      <c r="AC650" s="348"/>
      <c r="AD650" s="347"/>
      <c r="AE650" s="347"/>
      <c r="AF650" s="350"/>
      <c r="AG650" s="347"/>
      <c r="AJ650" s="351"/>
      <c r="AK650" s="352"/>
      <c r="AL650" s="352"/>
      <c r="AM650" s="353"/>
    </row>
    <row r="651" spans="11:39" s="342" customFormat="1">
      <c r="K651" s="343"/>
      <c r="L651" s="344"/>
      <c r="P651" s="345"/>
      <c r="Q651" s="346"/>
      <c r="R651" s="347"/>
      <c r="S651" s="345"/>
      <c r="T651" s="348"/>
      <c r="U651" s="347"/>
      <c r="V651" s="349"/>
      <c r="W651" s="348"/>
      <c r="X651" s="347"/>
      <c r="Y651" s="349"/>
      <c r="Z651" s="348"/>
      <c r="AA651" s="347"/>
      <c r="AB651" s="349"/>
      <c r="AC651" s="348"/>
      <c r="AD651" s="347"/>
      <c r="AE651" s="347"/>
      <c r="AF651" s="350"/>
      <c r="AG651" s="347"/>
      <c r="AJ651" s="351"/>
      <c r="AK651" s="352"/>
      <c r="AL651" s="352"/>
      <c r="AM651" s="353"/>
    </row>
    <row r="652" spans="11:39" s="342" customFormat="1">
      <c r="K652" s="343"/>
      <c r="L652" s="344"/>
      <c r="P652" s="345"/>
      <c r="Q652" s="346"/>
      <c r="R652" s="347"/>
      <c r="S652" s="345"/>
      <c r="T652" s="348"/>
      <c r="U652" s="347"/>
      <c r="V652" s="349"/>
      <c r="W652" s="348"/>
      <c r="X652" s="347"/>
      <c r="Y652" s="349"/>
      <c r="Z652" s="348"/>
      <c r="AA652" s="347"/>
      <c r="AB652" s="349"/>
      <c r="AC652" s="348"/>
      <c r="AD652" s="347"/>
      <c r="AE652" s="347"/>
      <c r="AF652" s="350"/>
      <c r="AG652" s="347"/>
      <c r="AJ652" s="351"/>
      <c r="AK652" s="352"/>
      <c r="AL652" s="352"/>
      <c r="AM652" s="353"/>
    </row>
    <row r="653" spans="11:39" s="342" customFormat="1">
      <c r="K653" s="343"/>
      <c r="L653" s="344"/>
      <c r="P653" s="345"/>
      <c r="Q653" s="346"/>
      <c r="R653" s="347"/>
      <c r="S653" s="345"/>
      <c r="T653" s="348"/>
      <c r="U653" s="347"/>
      <c r="V653" s="349"/>
      <c r="W653" s="348"/>
      <c r="X653" s="347"/>
      <c r="Y653" s="349"/>
      <c r="Z653" s="348"/>
      <c r="AA653" s="347"/>
      <c r="AB653" s="349"/>
      <c r="AC653" s="348"/>
      <c r="AD653" s="347"/>
      <c r="AE653" s="347"/>
      <c r="AF653" s="350"/>
      <c r="AG653" s="347"/>
      <c r="AJ653" s="351"/>
      <c r="AK653" s="352"/>
      <c r="AL653" s="352"/>
      <c r="AM653" s="353"/>
    </row>
    <row r="654" spans="11:39" s="342" customFormat="1">
      <c r="K654" s="343"/>
      <c r="L654" s="344"/>
      <c r="P654" s="345"/>
      <c r="Q654" s="346"/>
      <c r="R654" s="347"/>
      <c r="S654" s="345"/>
      <c r="T654" s="348"/>
      <c r="U654" s="347"/>
      <c r="V654" s="349"/>
      <c r="W654" s="348"/>
      <c r="X654" s="347"/>
      <c r="Y654" s="349"/>
      <c r="Z654" s="348"/>
      <c r="AA654" s="347"/>
      <c r="AB654" s="349"/>
      <c r="AC654" s="348"/>
      <c r="AD654" s="347"/>
      <c r="AE654" s="347"/>
      <c r="AF654" s="350"/>
      <c r="AG654" s="347"/>
      <c r="AJ654" s="351"/>
      <c r="AK654" s="352"/>
      <c r="AL654" s="352"/>
      <c r="AM654" s="353"/>
    </row>
    <row r="655" spans="11:39" s="342" customFormat="1">
      <c r="K655" s="343"/>
      <c r="L655" s="344"/>
      <c r="P655" s="345"/>
      <c r="Q655" s="346"/>
      <c r="R655" s="347"/>
      <c r="S655" s="345"/>
      <c r="T655" s="348"/>
      <c r="U655" s="347"/>
      <c r="V655" s="349"/>
      <c r="W655" s="348"/>
      <c r="X655" s="347"/>
      <c r="Y655" s="349"/>
      <c r="Z655" s="348"/>
      <c r="AA655" s="347"/>
      <c r="AB655" s="349"/>
      <c r="AC655" s="348"/>
      <c r="AD655" s="347"/>
      <c r="AE655" s="347"/>
      <c r="AF655" s="350"/>
      <c r="AG655" s="347"/>
      <c r="AJ655" s="351"/>
      <c r="AK655" s="352"/>
      <c r="AL655" s="352"/>
      <c r="AM655" s="353"/>
    </row>
    <row r="656" spans="11:39" s="342" customFormat="1">
      <c r="K656" s="343"/>
      <c r="L656" s="344"/>
      <c r="P656" s="345"/>
      <c r="Q656" s="346"/>
      <c r="R656" s="347"/>
      <c r="S656" s="345"/>
      <c r="T656" s="348"/>
      <c r="U656" s="347"/>
      <c r="V656" s="349"/>
      <c r="W656" s="348"/>
      <c r="X656" s="347"/>
      <c r="Y656" s="349"/>
      <c r="Z656" s="348"/>
      <c r="AA656" s="347"/>
      <c r="AB656" s="349"/>
      <c r="AC656" s="348"/>
      <c r="AD656" s="347"/>
      <c r="AE656" s="347"/>
      <c r="AF656" s="350"/>
      <c r="AG656" s="347"/>
      <c r="AJ656" s="351"/>
      <c r="AK656" s="352"/>
      <c r="AL656" s="352"/>
      <c r="AM656" s="353"/>
    </row>
    <row r="657" spans="11:39" s="342" customFormat="1">
      <c r="K657" s="343"/>
      <c r="L657" s="344"/>
      <c r="P657" s="345"/>
      <c r="Q657" s="346"/>
      <c r="R657" s="347"/>
      <c r="S657" s="345"/>
      <c r="T657" s="348"/>
      <c r="U657" s="347"/>
      <c r="V657" s="349"/>
      <c r="W657" s="348"/>
      <c r="X657" s="347"/>
      <c r="Y657" s="349"/>
      <c r="Z657" s="348"/>
      <c r="AA657" s="347"/>
      <c r="AB657" s="349"/>
      <c r="AC657" s="348"/>
      <c r="AD657" s="347"/>
      <c r="AE657" s="347"/>
      <c r="AF657" s="350"/>
      <c r="AG657" s="347"/>
      <c r="AJ657" s="351"/>
      <c r="AK657" s="352"/>
      <c r="AL657" s="352"/>
      <c r="AM657" s="353"/>
    </row>
    <row r="658" spans="11:39" s="342" customFormat="1">
      <c r="K658" s="343"/>
      <c r="L658" s="344"/>
      <c r="P658" s="345"/>
      <c r="Q658" s="346"/>
      <c r="R658" s="347"/>
      <c r="S658" s="345"/>
      <c r="T658" s="348"/>
      <c r="U658" s="347"/>
      <c r="V658" s="349"/>
      <c r="W658" s="348"/>
      <c r="X658" s="347"/>
      <c r="Y658" s="349"/>
      <c r="Z658" s="348"/>
      <c r="AA658" s="347"/>
      <c r="AB658" s="349"/>
      <c r="AC658" s="348"/>
      <c r="AD658" s="347"/>
      <c r="AE658" s="347"/>
      <c r="AF658" s="350"/>
      <c r="AG658" s="347"/>
      <c r="AJ658" s="351"/>
      <c r="AK658" s="352"/>
      <c r="AL658" s="352"/>
      <c r="AM658" s="353"/>
    </row>
    <row r="659" spans="11:39" s="342" customFormat="1">
      <c r="K659" s="343"/>
      <c r="L659" s="344"/>
      <c r="P659" s="345"/>
      <c r="Q659" s="346"/>
      <c r="R659" s="347"/>
      <c r="S659" s="345"/>
      <c r="T659" s="348"/>
      <c r="U659" s="347"/>
      <c r="V659" s="349"/>
      <c r="W659" s="348"/>
      <c r="X659" s="347"/>
      <c r="Y659" s="349"/>
      <c r="Z659" s="348"/>
      <c r="AA659" s="347"/>
      <c r="AB659" s="349"/>
      <c r="AC659" s="348"/>
      <c r="AD659" s="347"/>
      <c r="AE659" s="347"/>
      <c r="AF659" s="350"/>
      <c r="AG659" s="347"/>
      <c r="AJ659" s="351"/>
      <c r="AK659" s="352"/>
      <c r="AL659" s="352"/>
      <c r="AM659" s="353"/>
    </row>
    <row r="660" spans="11:39" s="342" customFormat="1">
      <c r="K660" s="343"/>
      <c r="L660" s="344"/>
      <c r="P660" s="345"/>
      <c r="Q660" s="346"/>
      <c r="R660" s="347"/>
      <c r="S660" s="345"/>
      <c r="T660" s="348"/>
      <c r="U660" s="347"/>
      <c r="V660" s="349"/>
      <c r="W660" s="348"/>
      <c r="X660" s="347"/>
      <c r="Y660" s="349"/>
      <c r="Z660" s="348"/>
      <c r="AA660" s="347"/>
      <c r="AB660" s="349"/>
      <c r="AC660" s="348"/>
      <c r="AD660" s="347"/>
      <c r="AE660" s="347"/>
      <c r="AF660" s="350"/>
      <c r="AG660" s="347"/>
      <c r="AJ660" s="351"/>
      <c r="AK660" s="352"/>
      <c r="AL660" s="352"/>
      <c r="AM660" s="353"/>
    </row>
    <row r="661" spans="11:39" s="342" customFormat="1">
      <c r="K661" s="343"/>
      <c r="L661" s="344"/>
      <c r="P661" s="345"/>
      <c r="Q661" s="346"/>
      <c r="R661" s="347"/>
      <c r="S661" s="345"/>
      <c r="T661" s="348"/>
      <c r="U661" s="347"/>
      <c r="V661" s="349"/>
      <c r="W661" s="348"/>
      <c r="X661" s="347"/>
      <c r="Y661" s="349"/>
      <c r="Z661" s="348"/>
      <c r="AA661" s="347"/>
      <c r="AB661" s="349"/>
      <c r="AC661" s="348"/>
      <c r="AD661" s="347"/>
      <c r="AE661" s="347"/>
      <c r="AF661" s="350"/>
      <c r="AG661" s="347"/>
      <c r="AJ661" s="351"/>
      <c r="AK661" s="352"/>
      <c r="AL661" s="352"/>
      <c r="AM661" s="353"/>
    </row>
    <row r="662" spans="11:39" s="342" customFormat="1">
      <c r="K662" s="343"/>
      <c r="L662" s="344"/>
      <c r="P662" s="345"/>
      <c r="Q662" s="346"/>
      <c r="R662" s="347"/>
      <c r="S662" s="345"/>
      <c r="T662" s="348"/>
      <c r="U662" s="347"/>
      <c r="V662" s="349"/>
      <c r="W662" s="348"/>
      <c r="X662" s="347"/>
      <c r="Y662" s="349"/>
      <c r="Z662" s="348"/>
      <c r="AA662" s="347"/>
      <c r="AB662" s="349"/>
      <c r="AC662" s="348"/>
      <c r="AD662" s="347"/>
      <c r="AE662" s="347"/>
      <c r="AF662" s="350"/>
      <c r="AG662" s="347"/>
      <c r="AJ662" s="351"/>
      <c r="AK662" s="352"/>
      <c r="AL662" s="352"/>
      <c r="AM662" s="353"/>
    </row>
    <row r="663" spans="11:39" s="342" customFormat="1">
      <c r="K663" s="343"/>
      <c r="L663" s="344"/>
      <c r="P663" s="345"/>
      <c r="Q663" s="346"/>
      <c r="R663" s="347"/>
      <c r="S663" s="345"/>
      <c r="T663" s="348"/>
      <c r="U663" s="347"/>
      <c r="V663" s="349"/>
      <c r="W663" s="348"/>
      <c r="X663" s="347"/>
      <c r="Y663" s="349"/>
      <c r="Z663" s="348"/>
      <c r="AA663" s="347"/>
      <c r="AB663" s="349"/>
      <c r="AC663" s="348"/>
      <c r="AD663" s="347"/>
      <c r="AE663" s="347"/>
      <c r="AF663" s="350"/>
      <c r="AG663" s="347"/>
      <c r="AJ663" s="351"/>
      <c r="AK663" s="352"/>
      <c r="AL663" s="352"/>
      <c r="AM663" s="353"/>
    </row>
    <row r="664" spans="11:39" s="342" customFormat="1">
      <c r="K664" s="343"/>
      <c r="L664" s="344"/>
      <c r="P664" s="345"/>
      <c r="Q664" s="346"/>
      <c r="R664" s="347"/>
      <c r="S664" s="345"/>
      <c r="T664" s="348"/>
      <c r="U664" s="347"/>
      <c r="V664" s="349"/>
      <c r="W664" s="348"/>
      <c r="X664" s="347"/>
      <c r="Y664" s="349"/>
      <c r="Z664" s="348"/>
      <c r="AA664" s="347"/>
      <c r="AB664" s="349"/>
      <c r="AC664" s="348"/>
      <c r="AD664" s="347"/>
      <c r="AE664" s="347"/>
      <c r="AF664" s="350"/>
      <c r="AG664" s="347"/>
      <c r="AJ664" s="351"/>
      <c r="AK664" s="352"/>
      <c r="AL664" s="352"/>
      <c r="AM664" s="353"/>
    </row>
    <row r="665" spans="11:39" s="342" customFormat="1">
      <c r="K665" s="343"/>
      <c r="L665" s="344"/>
      <c r="P665" s="345"/>
      <c r="Q665" s="346"/>
      <c r="R665" s="347"/>
      <c r="S665" s="345"/>
      <c r="T665" s="348"/>
      <c r="U665" s="347"/>
      <c r="V665" s="349"/>
      <c r="W665" s="348"/>
      <c r="X665" s="347"/>
      <c r="Y665" s="349"/>
      <c r="Z665" s="348"/>
      <c r="AA665" s="347"/>
      <c r="AB665" s="349"/>
      <c r="AC665" s="348"/>
      <c r="AD665" s="347"/>
      <c r="AE665" s="347"/>
      <c r="AF665" s="350"/>
      <c r="AG665" s="347"/>
      <c r="AJ665" s="351"/>
      <c r="AK665" s="352"/>
      <c r="AL665" s="352"/>
      <c r="AM665" s="353"/>
    </row>
    <row r="666" spans="11:39" s="342" customFormat="1">
      <c r="K666" s="343"/>
      <c r="L666" s="344"/>
      <c r="P666" s="345"/>
      <c r="Q666" s="346"/>
      <c r="R666" s="347"/>
      <c r="S666" s="345"/>
      <c r="T666" s="348"/>
      <c r="U666" s="347"/>
      <c r="V666" s="349"/>
      <c r="W666" s="348"/>
      <c r="X666" s="347"/>
      <c r="Y666" s="349"/>
      <c r="Z666" s="348"/>
      <c r="AA666" s="347"/>
      <c r="AB666" s="349"/>
      <c r="AC666" s="348"/>
      <c r="AD666" s="347"/>
      <c r="AE666" s="347"/>
      <c r="AF666" s="350"/>
      <c r="AG666" s="347"/>
      <c r="AJ666" s="351"/>
      <c r="AK666" s="352"/>
      <c r="AL666" s="352"/>
      <c r="AM666" s="353"/>
    </row>
    <row r="667" spans="11:39" s="342" customFormat="1">
      <c r="K667" s="343"/>
      <c r="L667" s="344"/>
      <c r="P667" s="345"/>
      <c r="Q667" s="346"/>
      <c r="R667" s="347"/>
      <c r="S667" s="345"/>
      <c r="T667" s="348"/>
      <c r="U667" s="347"/>
      <c r="V667" s="349"/>
      <c r="W667" s="348"/>
      <c r="X667" s="347"/>
      <c r="Y667" s="349"/>
      <c r="Z667" s="348"/>
      <c r="AA667" s="347"/>
      <c r="AB667" s="349"/>
      <c r="AC667" s="348"/>
      <c r="AD667" s="347"/>
      <c r="AE667" s="347"/>
      <c r="AF667" s="350"/>
      <c r="AG667" s="347"/>
      <c r="AJ667" s="351"/>
      <c r="AK667" s="352"/>
      <c r="AL667" s="352"/>
      <c r="AM667" s="353"/>
    </row>
    <row r="668" spans="11:39" s="342" customFormat="1">
      <c r="K668" s="343"/>
      <c r="L668" s="344"/>
      <c r="P668" s="345"/>
      <c r="Q668" s="346"/>
      <c r="R668" s="347"/>
      <c r="S668" s="345"/>
      <c r="T668" s="348"/>
      <c r="U668" s="347"/>
      <c r="V668" s="349"/>
      <c r="W668" s="348"/>
      <c r="X668" s="347"/>
      <c r="Y668" s="349"/>
      <c r="Z668" s="348"/>
      <c r="AA668" s="347"/>
      <c r="AB668" s="349"/>
      <c r="AC668" s="348"/>
      <c r="AD668" s="347"/>
      <c r="AE668" s="347"/>
      <c r="AF668" s="350"/>
      <c r="AG668" s="347"/>
      <c r="AJ668" s="351"/>
      <c r="AK668" s="352"/>
      <c r="AL668" s="352"/>
      <c r="AM668" s="353"/>
    </row>
    <row r="669" spans="11:39" s="342" customFormat="1">
      <c r="K669" s="343"/>
      <c r="L669" s="344"/>
      <c r="P669" s="345"/>
      <c r="Q669" s="346"/>
      <c r="R669" s="347"/>
      <c r="S669" s="345"/>
      <c r="T669" s="348"/>
      <c r="U669" s="347"/>
      <c r="V669" s="349"/>
      <c r="W669" s="348"/>
      <c r="X669" s="347"/>
      <c r="Y669" s="349"/>
      <c r="Z669" s="348"/>
      <c r="AA669" s="347"/>
      <c r="AB669" s="349"/>
      <c r="AC669" s="348"/>
      <c r="AD669" s="347"/>
      <c r="AE669" s="347"/>
      <c r="AF669" s="350"/>
      <c r="AG669" s="347"/>
      <c r="AJ669" s="351"/>
      <c r="AK669" s="352"/>
      <c r="AL669" s="352"/>
      <c r="AM669" s="353"/>
    </row>
    <row r="670" spans="11:39" s="342" customFormat="1">
      <c r="K670" s="343"/>
      <c r="L670" s="344"/>
      <c r="P670" s="345"/>
      <c r="Q670" s="346"/>
      <c r="R670" s="347"/>
      <c r="S670" s="345"/>
      <c r="T670" s="348"/>
      <c r="U670" s="347"/>
      <c r="V670" s="349"/>
      <c r="W670" s="348"/>
      <c r="X670" s="347"/>
      <c r="Y670" s="349"/>
      <c r="Z670" s="348"/>
      <c r="AA670" s="347"/>
      <c r="AB670" s="349"/>
      <c r="AC670" s="348"/>
      <c r="AD670" s="347"/>
      <c r="AE670" s="347"/>
      <c r="AF670" s="350"/>
      <c r="AG670" s="347"/>
      <c r="AJ670" s="351"/>
      <c r="AK670" s="352"/>
      <c r="AL670" s="352"/>
      <c r="AM670" s="353"/>
    </row>
    <row r="671" spans="11:39" s="342" customFormat="1">
      <c r="K671" s="343"/>
      <c r="L671" s="344"/>
      <c r="P671" s="345"/>
      <c r="Q671" s="346"/>
      <c r="R671" s="347"/>
      <c r="S671" s="345"/>
      <c r="T671" s="348"/>
      <c r="U671" s="347"/>
      <c r="V671" s="349"/>
      <c r="W671" s="348"/>
      <c r="X671" s="347"/>
      <c r="Y671" s="349"/>
      <c r="Z671" s="348"/>
      <c r="AA671" s="347"/>
      <c r="AB671" s="349"/>
      <c r="AC671" s="348"/>
      <c r="AD671" s="347"/>
      <c r="AE671" s="347"/>
      <c r="AF671" s="350"/>
      <c r="AG671" s="347"/>
      <c r="AJ671" s="351"/>
      <c r="AK671" s="352"/>
      <c r="AL671" s="352"/>
      <c r="AM671" s="353"/>
    </row>
    <row r="672" spans="11:39" s="342" customFormat="1">
      <c r="K672" s="343"/>
      <c r="L672" s="344"/>
      <c r="P672" s="345"/>
      <c r="Q672" s="346"/>
      <c r="R672" s="347"/>
      <c r="S672" s="345"/>
      <c r="T672" s="348"/>
      <c r="U672" s="347"/>
      <c r="V672" s="349"/>
      <c r="W672" s="348"/>
      <c r="X672" s="347"/>
      <c r="Y672" s="349"/>
      <c r="Z672" s="348"/>
      <c r="AA672" s="347"/>
      <c r="AB672" s="349"/>
      <c r="AC672" s="348"/>
      <c r="AD672" s="347"/>
      <c r="AE672" s="347"/>
      <c r="AF672" s="350"/>
      <c r="AG672" s="347"/>
      <c r="AJ672" s="351"/>
      <c r="AK672" s="352"/>
      <c r="AL672" s="352"/>
      <c r="AM672" s="353"/>
    </row>
    <row r="673" spans="11:39" s="342" customFormat="1">
      <c r="K673" s="343"/>
      <c r="L673" s="344"/>
      <c r="P673" s="345"/>
      <c r="Q673" s="346"/>
      <c r="R673" s="347"/>
      <c r="S673" s="345"/>
      <c r="T673" s="348"/>
      <c r="U673" s="347"/>
      <c r="V673" s="349"/>
      <c r="W673" s="348"/>
      <c r="X673" s="347"/>
      <c r="Y673" s="349"/>
      <c r="Z673" s="348"/>
      <c r="AA673" s="347"/>
      <c r="AB673" s="349"/>
      <c r="AC673" s="348"/>
      <c r="AD673" s="347"/>
      <c r="AE673" s="347"/>
      <c r="AF673" s="350"/>
      <c r="AG673" s="347"/>
      <c r="AJ673" s="351"/>
      <c r="AK673" s="352"/>
      <c r="AL673" s="352"/>
      <c r="AM673" s="353"/>
    </row>
    <row r="674" spans="11:39" s="342" customFormat="1">
      <c r="K674" s="343"/>
      <c r="L674" s="344"/>
      <c r="P674" s="345"/>
      <c r="Q674" s="346"/>
      <c r="R674" s="347"/>
      <c r="S674" s="345"/>
      <c r="T674" s="348"/>
      <c r="U674" s="347"/>
      <c r="V674" s="349"/>
      <c r="W674" s="348"/>
      <c r="X674" s="347"/>
      <c r="Y674" s="349"/>
      <c r="Z674" s="348"/>
      <c r="AA674" s="347"/>
      <c r="AB674" s="349"/>
      <c r="AC674" s="348"/>
      <c r="AD674" s="347"/>
      <c r="AE674" s="347"/>
      <c r="AF674" s="350"/>
      <c r="AG674" s="347"/>
      <c r="AJ674" s="351"/>
      <c r="AK674" s="352"/>
      <c r="AL674" s="352"/>
      <c r="AM674" s="353"/>
    </row>
    <row r="675" spans="11:39" s="342" customFormat="1">
      <c r="K675" s="343"/>
      <c r="L675" s="344"/>
      <c r="P675" s="345"/>
      <c r="Q675" s="346"/>
      <c r="R675" s="347"/>
      <c r="S675" s="345"/>
      <c r="T675" s="348"/>
      <c r="U675" s="347"/>
      <c r="V675" s="349"/>
      <c r="W675" s="348"/>
      <c r="X675" s="347"/>
      <c r="Y675" s="349"/>
      <c r="Z675" s="348"/>
      <c r="AA675" s="347"/>
      <c r="AB675" s="349"/>
      <c r="AC675" s="348"/>
      <c r="AD675" s="347"/>
      <c r="AE675" s="347"/>
      <c r="AF675" s="350"/>
      <c r="AG675" s="347"/>
      <c r="AJ675" s="351"/>
      <c r="AK675" s="352"/>
      <c r="AL675" s="352"/>
      <c r="AM675" s="353"/>
    </row>
    <row r="676" spans="11:39" s="342" customFormat="1">
      <c r="K676" s="343"/>
      <c r="L676" s="344"/>
      <c r="P676" s="345"/>
      <c r="Q676" s="346"/>
      <c r="R676" s="347"/>
      <c r="S676" s="345"/>
      <c r="T676" s="348"/>
      <c r="U676" s="347"/>
      <c r="V676" s="349"/>
      <c r="W676" s="348"/>
      <c r="X676" s="347"/>
      <c r="Y676" s="349"/>
      <c r="Z676" s="348"/>
      <c r="AA676" s="347"/>
      <c r="AB676" s="349"/>
      <c r="AC676" s="348"/>
      <c r="AD676" s="347"/>
      <c r="AE676" s="347"/>
      <c r="AF676" s="350"/>
      <c r="AG676" s="347"/>
      <c r="AJ676" s="351"/>
      <c r="AK676" s="352"/>
      <c r="AL676" s="352"/>
      <c r="AM676" s="353"/>
    </row>
    <row r="677" spans="11:39" s="342" customFormat="1">
      <c r="K677" s="343"/>
      <c r="L677" s="344"/>
      <c r="P677" s="345"/>
      <c r="Q677" s="346"/>
      <c r="R677" s="347"/>
      <c r="S677" s="345"/>
      <c r="T677" s="348"/>
      <c r="U677" s="347"/>
      <c r="V677" s="349"/>
      <c r="W677" s="348"/>
      <c r="X677" s="347"/>
      <c r="Y677" s="349"/>
      <c r="Z677" s="348"/>
      <c r="AA677" s="347"/>
      <c r="AB677" s="349"/>
      <c r="AC677" s="348"/>
      <c r="AD677" s="347"/>
      <c r="AE677" s="347"/>
      <c r="AF677" s="350"/>
      <c r="AG677" s="347"/>
      <c r="AJ677" s="351"/>
      <c r="AK677" s="352"/>
      <c r="AL677" s="352"/>
      <c r="AM677" s="353"/>
    </row>
    <row r="678" spans="11:39" s="342" customFormat="1">
      <c r="K678" s="343"/>
      <c r="L678" s="344"/>
      <c r="P678" s="345"/>
      <c r="Q678" s="346"/>
      <c r="R678" s="347"/>
      <c r="S678" s="345"/>
      <c r="T678" s="348"/>
      <c r="U678" s="347"/>
      <c r="V678" s="349"/>
      <c r="W678" s="348"/>
      <c r="X678" s="347"/>
      <c r="Y678" s="349"/>
      <c r="Z678" s="348"/>
      <c r="AA678" s="347"/>
      <c r="AB678" s="349"/>
      <c r="AC678" s="348"/>
      <c r="AD678" s="347"/>
      <c r="AE678" s="347"/>
      <c r="AF678" s="350"/>
      <c r="AG678" s="347"/>
      <c r="AJ678" s="351"/>
      <c r="AK678" s="352"/>
      <c r="AL678" s="352"/>
      <c r="AM678" s="353"/>
    </row>
    <row r="679" spans="11:39" s="342" customFormat="1">
      <c r="K679" s="343"/>
      <c r="L679" s="344"/>
      <c r="P679" s="345"/>
      <c r="Q679" s="346"/>
      <c r="R679" s="347"/>
      <c r="S679" s="345"/>
      <c r="T679" s="348"/>
      <c r="U679" s="347"/>
      <c r="V679" s="349"/>
      <c r="W679" s="348"/>
      <c r="X679" s="347"/>
      <c r="Y679" s="349"/>
      <c r="Z679" s="348"/>
      <c r="AA679" s="347"/>
      <c r="AB679" s="349"/>
      <c r="AC679" s="348"/>
      <c r="AD679" s="347"/>
      <c r="AE679" s="347"/>
      <c r="AF679" s="350"/>
      <c r="AG679" s="347"/>
      <c r="AJ679" s="351"/>
      <c r="AK679" s="352"/>
      <c r="AL679" s="352"/>
      <c r="AM679" s="353"/>
    </row>
    <row r="680" spans="11:39" s="342" customFormat="1">
      <c r="K680" s="343"/>
      <c r="L680" s="344"/>
      <c r="P680" s="345"/>
      <c r="Q680" s="346"/>
      <c r="R680" s="347"/>
      <c r="S680" s="345"/>
      <c r="T680" s="348"/>
      <c r="U680" s="347"/>
      <c r="V680" s="349"/>
      <c r="W680" s="348"/>
      <c r="X680" s="347"/>
      <c r="Y680" s="349"/>
      <c r="Z680" s="348"/>
      <c r="AA680" s="347"/>
      <c r="AB680" s="349"/>
      <c r="AC680" s="348"/>
      <c r="AD680" s="347"/>
      <c r="AE680" s="347"/>
      <c r="AF680" s="350"/>
      <c r="AG680" s="347"/>
      <c r="AJ680" s="351"/>
      <c r="AK680" s="352"/>
      <c r="AL680" s="352"/>
      <c r="AM680" s="353"/>
    </row>
    <row r="681" spans="11:39" s="342" customFormat="1">
      <c r="K681" s="343"/>
      <c r="L681" s="344"/>
      <c r="P681" s="345"/>
      <c r="Q681" s="346"/>
      <c r="R681" s="347"/>
      <c r="S681" s="345"/>
      <c r="T681" s="348"/>
      <c r="U681" s="347"/>
      <c r="V681" s="349"/>
      <c r="W681" s="348"/>
      <c r="X681" s="347"/>
      <c r="Y681" s="349"/>
      <c r="Z681" s="348"/>
      <c r="AA681" s="347"/>
      <c r="AB681" s="349"/>
      <c r="AC681" s="348"/>
      <c r="AD681" s="347"/>
      <c r="AE681" s="347"/>
      <c r="AF681" s="350"/>
      <c r="AG681" s="347"/>
      <c r="AJ681" s="351"/>
      <c r="AK681" s="352"/>
      <c r="AL681" s="352"/>
      <c r="AM681" s="353"/>
    </row>
    <row r="682" spans="11:39" s="342" customFormat="1">
      <c r="K682" s="343"/>
      <c r="L682" s="344"/>
      <c r="P682" s="345"/>
      <c r="Q682" s="346"/>
      <c r="R682" s="347"/>
      <c r="S682" s="345"/>
      <c r="T682" s="348"/>
      <c r="U682" s="347"/>
      <c r="V682" s="349"/>
      <c r="W682" s="348"/>
      <c r="X682" s="347"/>
      <c r="Y682" s="349"/>
      <c r="Z682" s="348"/>
      <c r="AA682" s="347"/>
      <c r="AB682" s="349"/>
      <c r="AC682" s="348"/>
      <c r="AD682" s="347"/>
      <c r="AE682" s="347"/>
      <c r="AF682" s="350"/>
      <c r="AG682" s="347"/>
      <c r="AJ682" s="351"/>
      <c r="AK682" s="352"/>
      <c r="AL682" s="352"/>
      <c r="AM682" s="353"/>
    </row>
    <row r="683" spans="11:39" s="342" customFormat="1">
      <c r="K683" s="343"/>
      <c r="L683" s="344"/>
      <c r="P683" s="345"/>
      <c r="Q683" s="346"/>
      <c r="R683" s="347"/>
      <c r="S683" s="345"/>
      <c r="T683" s="348"/>
      <c r="U683" s="347"/>
      <c r="V683" s="349"/>
      <c r="W683" s="348"/>
      <c r="X683" s="347"/>
      <c r="Y683" s="349"/>
      <c r="Z683" s="348"/>
      <c r="AA683" s="347"/>
      <c r="AB683" s="349"/>
      <c r="AC683" s="348"/>
      <c r="AD683" s="347"/>
      <c r="AE683" s="347"/>
      <c r="AF683" s="350"/>
      <c r="AG683" s="347"/>
      <c r="AJ683" s="351"/>
      <c r="AK683" s="352"/>
      <c r="AL683" s="352"/>
      <c r="AM683" s="353"/>
    </row>
    <row r="684" spans="11:39" s="342" customFormat="1">
      <c r="K684" s="343"/>
      <c r="L684" s="344"/>
      <c r="P684" s="345"/>
      <c r="Q684" s="346"/>
      <c r="R684" s="347"/>
      <c r="S684" s="345"/>
      <c r="T684" s="348"/>
      <c r="U684" s="347"/>
      <c r="V684" s="349"/>
      <c r="W684" s="348"/>
      <c r="X684" s="347"/>
      <c r="Y684" s="349"/>
      <c r="Z684" s="348"/>
      <c r="AA684" s="347"/>
      <c r="AB684" s="349"/>
      <c r="AC684" s="348"/>
      <c r="AD684" s="347"/>
      <c r="AE684" s="347"/>
      <c r="AF684" s="350"/>
      <c r="AG684" s="347"/>
      <c r="AJ684" s="351"/>
      <c r="AK684" s="352"/>
      <c r="AL684" s="352"/>
      <c r="AM684" s="353"/>
    </row>
    <row r="685" spans="11:39" s="342" customFormat="1">
      <c r="K685" s="343"/>
      <c r="L685" s="344"/>
      <c r="P685" s="345"/>
      <c r="Q685" s="346"/>
      <c r="R685" s="347"/>
      <c r="S685" s="345"/>
      <c r="T685" s="348"/>
      <c r="U685" s="347"/>
      <c r="V685" s="349"/>
      <c r="W685" s="348"/>
      <c r="X685" s="347"/>
      <c r="Y685" s="349"/>
      <c r="Z685" s="348"/>
      <c r="AA685" s="347"/>
      <c r="AB685" s="349"/>
      <c r="AC685" s="348"/>
      <c r="AD685" s="347"/>
      <c r="AE685" s="347"/>
      <c r="AF685" s="350"/>
      <c r="AG685" s="347"/>
      <c r="AJ685" s="351"/>
      <c r="AK685" s="352"/>
      <c r="AL685" s="352"/>
      <c r="AM685" s="353"/>
    </row>
    <row r="686" spans="11:39" s="342" customFormat="1">
      <c r="K686" s="343"/>
      <c r="L686" s="344"/>
      <c r="P686" s="345"/>
      <c r="Q686" s="346"/>
      <c r="R686" s="347"/>
      <c r="S686" s="345"/>
      <c r="T686" s="348"/>
      <c r="U686" s="347"/>
      <c r="V686" s="349"/>
      <c r="W686" s="348"/>
      <c r="X686" s="347"/>
      <c r="Y686" s="349"/>
      <c r="Z686" s="348"/>
      <c r="AA686" s="347"/>
      <c r="AB686" s="349"/>
      <c r="AC686" s="348"/>
      <c r="AD686" s="347"/>
      <c r="AE686" s="347"/>
      <c r="AF686" s="350"/>
      <c r="AG686" s="347"/>
      <c r="AJ686" s="351"/>
      <c r="AK686" s="352"/>
      <c r="AL686" s="352"/>
      <c r="AM686" s="353"/>
    </row>
    <row r="687" spans="11:39" s="342" customFormat="1">
      <c r="K687" s="343"/>
      <c r="L687" s="344"/>
      <c r="P687" s="345"/>
      <c r="Q687" s="346"/>
      <c r="R687" s="347"/>
      <c r="S687" s="345"/>
      <c r="T687" s="348"/>
      <c r="U687" s="347"/>
      <c r="V687" s="349"/>
      <c r="W687" s="348"/>
      <c r="X687" s="347"/>
      <c r="Y687" s="349"/>
      <c r="Z687" s="348"/>
      <c r="AA687" s="347"/>
      <c r="AB687" s="349"/>
      <c r="AC687" s="348"/>
      <c r="AD687" s="347"/>
      <c r="AE687" s="347"/>
      <c r="AF687" s="350"/>
      <c r="AG687" s="347"/>
      <c r="AJ687" s="351"/>
      <c r="AK687" s="352"/>
      <c r="AL687" s="352"/>
      <c r="AM687" s="353"/>
    </row>
    <row r="688" spans="11:39" s="342" customFormat="1">
      <c r="K688" s="343"/>
      <c r="L688" s="344"/>
      <c r="P688" s="345"/>
      <c r="Q688" s="346"/>
      <c r="R688" s="347"/>
      <c r="S688" s="345"/>
      <c r="T688" s="348"/>
      <c r="U688" s="347"/>
      <c r="V688" s="349"/>
      <c r="W688" s="348"/>
      <c r="X688" s="347"/>
      <c r="Y688" s="349"/>
      <c r="Z688" s="348"/>
      <c r="AA688" s="347"/>
      <c r="AB688" s="349"/>
      <c r="AC688" s="348"/>
      <c r="AD688" s="347"/>
      <c r="AE688" s="347"/>
      <c r="AF688" s="350"/>
      <c r="AG688" s="347"/>
      <c r="AJ688" s="351"/>
      <c r="AK688" s="352"/>
      <c r="AL688" s="352"/>
      <c r="AM688" s="353"/>
    </row>
    <row r="689" spans="11:39" s="342" customFormat="1">
      <c r="K689" s="343"/>
      <c r="L689" s="344"/>
      <c r="P689" s="345"/>
      <c r="Q689" s="346"/>
      <c r="R689" s="347"/>
      <c r="S689" s="345"/>
      <c r="T689" s="348"/>
      <c r="U689" s="347"/>
      <c r="V689" s="349"/>
      <c r="W689" s="348"/>
      <c r="X689" s="347"/>
      <c r="Y689" s="349"/>
      <c r="Z689" s="348"/>
      <c r="AA689" s="347"/>
      <c r="AB689" s="349"/>
      <c r="AC689" s="348"/>
      <c r="AD689" s="347"/>
      <c r="AE689" s="347"/>
      <c r="AF689" s="350"/>
      <c r="AG689" s="347"/>
      <c r="AJ689" s="351"/>
      <c r="AK689" s="352"/>
      <c r="AL689" s="352"/>
      <c r="AM689" s="353"/>
    </row>
    <row r="690" spans="11:39" s="342" customFormat="1">
      <c r="K690" s="343"/>
      <c r="L690" s="344"/>
      <c r="P690" s="345"/>
      <c r="Q690" s="346"/>
      <c r="R690" s="347"/>
      <c r="S690" s="345"/>
      <c r="T690" s="348"/>
      <c r="U690" s="347"/>
      <c r="V690" s="349"/>
      <c r="W690" s="348"/>
      <c r="X690" s="347"/>
      <c r="Y690" s="349"/>
      <c r="Z690" s="348"/>
      <c r="AA690" s="347"/>
      <c r="AB690" s="349"/>
      <c r="AC690" s="348"/>
      <c r="AD690" s="347"/>
      <c r="AE690" s="347"/>
      <c r="AF690" s="350"/>
      <c r="AG690" s="347"/>
      <c r="AJ690" s="351"/>
      <c r="AK690" s="352"/>
      <c r="AL690" s="352"/>
      <c r="AM690" s="353"/>
    </row>
    <row r="691" spans="11:39" s="342" customFormat="1">
      <c r="K691" s="343"/>
      <c r="L691" s="344"/>
      <c r="P691" s="345"/>
      <c r="Q691" s="346"/>
      <c r="R691" s="347"/>
      <c r="S691" s="345"/>
      <c r="T691" s="348"/>
      <c r="U691" s="347"/>
      <c r="V691" s="349"/>
      <c r="W691" s="348"/>
      <c r="X691" s="347"/>
      <c r="Y691" s="349"/>
      <c r="Z691" s="348"/>
      <c r="AA691" s="347"/>
      <c r="AB691" s="349"/>
      <c r="AC691" s="348"/>
      <c r="AD691" s="347"/>
      <c r="AE691" s="347"/>
      <c r="AF691" s="350"/>
      <c r="AG691" s="347"/>
      <c r="AJ691" s="351"/>
      <c r="AK691" s="352"/>
      <c r="AL691" s="352"/>
      <c r="AM691" s="353"/>
    </row>
    <row r="692" spans="11:39" s="342" customFormat="1">
      <c r="K692" s="343"/>
      <c r="L692" s="344"/>
      <c r="P692" s="345"/>
      <c r="Q692" s="346"/>
      <c r="R692" s="347"/>
      <c r="S692" s="345"/>
      <c r="T692" s="348"/>
      <c r="U692" s="347"/>
      <c r="V692" s="349"/>
      <c r="W692" s="348"/>
      <c r="X692" s="347"/>
      <c r="Y692" s="349"/>
      <c r="Z692" s="348"/>
      <c r="AA692" s="347"/>
      <c r="AB692" s="349"/>
      <c r="AC692" s="348"/>
      <c r="AD692" s="347"/>
      <c r="AE692" s="347"/>
      <c r="AF692" s="350"/>
      <c r="AG692" s="347"/>
      <c r="AJ692" s="351"/>
      <c r="AK692" s="352"/>
      <c r="AL692" s="352"/>
      <c r="AM692" s="353"/>
    </row>
    <row r="693" spans="11:39" s="342" customFormat="1">
      <c r="K693" s="343"/>
      <c r="L693" s="344"/>
      <c r="P693" s="345"/>
      <c r="Q693" s="346"/>
      <c r="R693" s="347"/>
      <c r="S693" s="345"/>
      <c r="T693" s="348"/>
      <c r="U693" s="347"/>
      <c r="V693" s="349"/>
      <c r="W693" s="348"/>
      <c r="X693" s="347"/>
      <c r="Y693" s="349"/>
      <c r="Z693" s="348"/>
      <c r="AA693" s="347"/>
      <c r="AB693" s="349"/>
      <c r="AC693" s="348"/>
      <c r="AD693" s="347"/>
      <c r="AE693" s="347"/>
      <c r="AF693" s="350"/>
      <c r="AG693" s="347"/>
      <c r="AJ693" s="351"/>
      <c r="AK693" s="352"/>
      <c r="AL693" s="352"/>
      <c r="AM693" s="353"/>
    </row>
    <row r="694" spans="11:39" s="342" customFormat="1">
      <c r="K694" s="343"/>
      <c r="L694" s="344"/>
      <c r="P694" s="345"/>
      <c r="Q694" s="346"/>
      <c r="R694" s="347"/>
      <c r="S694" s="345"/>
      <c r="T694" s="348"/>
      <c r="U694" s="347"/>
      <c r="V694" s="349"/>
      <c r="W694" s="348"/>
      <c r="X694" s="347"/>
      <c r="Y694" s="349"/>
      <c r="Z694" s="348"/>
      <c r="AA694" s="347"/>
      <c r="AB694" s="349"/>
      <c r="AC694" s="348"/>
      <c r="AD694" s="347"/>
      <c r="AE694" s="347"/>
      <c r="AF694" s="350"/>
      <c r="AG694" s="347"/>
      <c r="AJ694" s="351"/>
      <c r="AK694" s="352"/>
      <c r="AL694" s="352"/>
      <c r="AM694" s="353"/>
    </row>
    <row r="695" spans="11:39" s="342" customFormat="1">
      <c r="K695" s="343"/>
      <c r="L695" s="344"/>
      <c r="P695" s="345"/>
      <c r="Q695" s="346"/>
      <c r="R695" s="347"/>
      <c r="S695" s="345"/>
      <c r="T695" s="348"/>
      <c r="U695" s="347"/>
      <c r="V695" s="349"/>
      <c r="W695" s="348"/>
      <c r="X695" s="347"/>
      <c r="Y695" s="349"/>
      <c r="Z695" s="348"/>
      <c r="AA695" s="347"/>
      <c r="AB695" s="349"/>
      <c r="AC695" s="348"/>
      <c r="AD695" s="347"/>
      <c r="AE695" s="347"/>
      <c r="AF695" s="350"/>
      <c r="AG695" s="347"/>
      <c r="AJ695" s="351"/>
      <c r="AK695" s="352"/>
      <c r="AL695" s="352"/>
      <c r="AM695" s="353"/>
    </row>
    <row r="696" spans="11:39" s="342" customFormat="1">
      <c r="K696" s="343"/>
      <c r="L696" s="344"/>
      <c r="P696" s="345"/>
      <c r="Q696" s="346"/>
      <c r="R696" s="347"/>
      <c r="S696" s="345"/>
      <c r="T696" s="348"/>
      <c r="U696" s="347"/>
      <c r="V696" s="349"/>
      <c r="W696" s="348"/>
      <c r="X696" s="347"/>
      <c r="Y696" s="349"/>
      <c r="Z696" s="348"/>
      <c r="AA696" s="347"/>
      <c r="AB696" s="349"/>
      <c r="AC696" s="348"/>
      <c r="AD696" s="347"/>
      <c r="AE696" s="347"/>
      <c r="AF696" s="350"/>
      <c r="AG696" s="347"/>
      <c r="AJ696" s="351"/>
      <c r="AK696" s="352"/>
      <c r="AL696" s="352"/>
      <c r="AM696" s="353"/>
    </row>
    <row r="697" spans="11:39" s="342" customFormat="1">
      <c r="K697" s="343"/>
      <c r="L697" s="344"/>
      <c r="P697" s="345"/>
      <c r="Q697" s="346"/>
      <c r="R697" s="347"/>
      <c r="S697" s="345"/>
      <c r="T697" s="348"/>
      <c r="U697" s="347"/>
      <c r="V697" s="349"/>
      <c r="W697" s="348"/>
      <c r="X697" s="347"/>
      <c r="Y697" s="349"/>
      <c r="Z697" s="348"/>
      <c r="AA697" s="347"/>
      <c r="AB697" s="349"/>
      <c r="AC697" s="348"/>
      <c r="AD697" s="347"/>
      <c r="AE697" s="347"/>
      <c r="AF697" s="350"/>
      <c r="AG697" s="347"/>
      <c r="AJ697" s="351"/>
      <c r="AK697" s="352"/>
      <c r="AL697" s="352"/>
      <c r="AM697" s="353"/>
    </row>
    <row r="698" spans="11:39" s="342" customFormat="1">
      <c r="K698" s="343"/>
      <c r="L698" s="344"/>
      <c r="P698" s="345"/>
      <c r="Q698" s="346"/>
      <c r="R698" s="347"/>
      <c r="S698" s="345"/>
      <c r="T698" s="348"/>
      <c r="U698" s="347"/>
      <c r="V698" s="349"/>
      <c r="W698" s="348"/>
      <c r="X698" s="347"/>
      <c r="Y698" s="349"/>
      <c r="Z698" s="348"/>
      <c r="AA698" s="347"/>
      <c r="AB698" s="349"/>
      <c r="AC698" s="348"/>
      <c r="AD698" s="347"/>
      <c r="AE698" s="347"/>
      <c r="AF698" s="350"/>
      <c r="AG698" s="347"/>
      <c r="AJ698" s="351"/>
      <c r="AK698" s="352"/>
      <c r="AL698" s="352"/>
      <c r="AM698" s="353"/>
    </row>
    <row r="699" spans="11:39" s="342" customFormat="1">
      <c r="K699" s="343"/>
      <c r="L699" s="344"/>
      <c r="P699" s="345"/>
      <c r="Q699" s="346"/>
      <c r="R699" s="347"/>
      <c r="S699" s="345"/>
      <c r="T699" s="348"/>
      <c r="U699" s="347"/>
      <c r="V699" s="349"/>
      <c r="W699" s="348"/>
      <c r="X699" s="347"/>
      <c r="Y699" s="349"/>
      <c r="Z699" s="348"/>
      <c r="AA699" s="347"/>
      <c r="AB699" s="349"/>
      <c r="AC699" s="348"/>
      <c r="AD699" s="347"/>
      <c r="AE699" s="347"/>
      <c r="AF699" s="350"/>
      <c r="AG699" s="347"/>
      <c r="AJ699" s="351"/>
      <c r="AK699" s="352"/>
      <c r="AL699" s="352"/>
      <c r="AM699" s="353"/>
    </row>
    <row r="700" spans="11:39" s="342" customFormat="1">
      <c r="K700" s="343"/>
      <c r="L700" s="344"/>
      <c r="P700" s="345"/>
      <c r="Q700" s="346"/>
      <c r="R700" s="347"/>
      <c r="S700" s="345"/>
      <c r="T700" s="348"/>
      <c r="U700" s="347"/>
      <c r="V700" s="349"/>
      <c r="W700" s="348"/>
      <c r="X700" s="347"/>
      <c r="Y700" s="349"/>
      <c r="Z700" s="348"/>
      <c r="AA700" s="347"/>
      <c r="AB700" s="349"/>
      <c r="AC700" s="348"/>
      <c r="AD700" s="347"/>
      <c r="AE700" s="347"/>
      <c r="AF700" s="350"/>
      <c r="AG700" s="347"/>
      <c r="AJ700" s="351"/>
      <c r="AK700" s="352"/>
      <c r="AL700" s="352"/>
      <c r="AM700" s="353"/>
    </row>
    <row r="701" spans="11:39" s="342" customFormat="1">
      <c r="K701" s="343"/>
      <c r="L701" s="344"/>
      <c r="P701" s="345"/>
      <c r="Q701" s="346"/>
      <c r="R701" s="347"/>
      <c r="S701" s="345"/>
      <c r="T701" s="348"/>
      <c r="U701" s="347"/>
      <c r="V701" s="349"/>
      <c r="W701" s="348"/>
      <c r="X701" s="347"/>
      <c r="Y701" s="349"/>
      <c r="Z701" s="348"/>
      <c r="AA701" s="347"/>
      <c r="AB701" s="349"/>
      <c r="AC701" s="348"/>
      <c r="AD701" s="347"/>
      <c r="AE701" s="347"/>
      <c r="AF701" s="350"/>
      <c r="AG701" s="347"/>
      <c r="AJ701" s="351"/>
      <c r="AK701" s="352"/>
      <c r="AL701" s="352"/>
      <c r="AM701" s="353"/>
    </row>
    <row r="702" spans="11:39" s="342" customFormat="1">
      <c r="K702" s="343"/>
      <c r="L702" s="344"/>
      <c r="P702" s="345"/>
      <c r="Q702" s="346"/>
      <c r="R702" s="347"/>
      <c r="S702" s="345"/>
      <c r="T702" s="348"/>
      <c r="U702" s="347"/>
      <c r="V702" s="349"/>
      <c r="W702" s="348"/>
      <c r="X702" s="347"/>
      <c r="Y702" s="349"/>
      <c r="Z702" s="348"/>
      <c r="AA702" s="347"/>
      <c r="AB702" s="349"/>
      <c r="AC702" s="348"/>
      <c r="AD702" s="347"/>
      <c r="AE702" s="347"/>
      <c r="AF702" s="350"/>
      <c r="AG702" s="347"/>
      <c r="AJ702" s="351"/>
      <c r="AK702" s="352"/>
      <c r="AL702" s="352"/>
      <c r="AM702" s="353"/>
    </row>
    <row r="703" spans="11:39" s="342" customFormat="1">
      <c r="K703" s="343"/>
      <c r="L703" s="344"/>
      <c r="P703" s="345"/>
      <c r="Q703" s="346"/>
      <c r="R703" s="347"/>
      <c r="S703" s="345"/>
      <c r="T703" s="348"/>
      <c r="U703" s="347"/>
      <c r="V703" s="349"/>
      <c r="W703" s="348"/>
      <c r="X703" s="347"/>
      <c r="Y703" s="349"/>
      <c r="Z703" s="348"/>
      <c r="AA703" s="347"/>
      <c r="AB703" s="349"/>
      <c r="AC703" s="348"/>
      <c r="AD703" s="347"/>
      <c r="AE703" s="347"/>
      <c r="AF703" s="350"/>
      <c r="AG703" s="347"/>
      <c r="AJ703" s="351"/>
      <c r="AK703" s="352"/>
      <c r="AL703" s="352"/>
      <c r="AM703" s="353"/>
    </row>
    <row r="704" spans="11:39" s="342" customFormat="1">
      <c r="K704" s="343"/>
      <c r="L704" s="344"/>
      <c r="P704" s="345"/>
      <c r="Q704" s="346"/>
      <c r="R704" s="347"/>
      <c r="S704" s="345"/>
      <c r="T704" s="348"/>
      <c r="U704" s="347"/>
      <c r="V704" s="349"/>
      <c r="W704" s="348"/>
      <c r="X704" s="347"/>
      <c r="Y704" s="349"/>
      <c r="Z704" s="348"/>
      <c r="AA704" s="347"/>
      <c r="AB704" s="349"/>
      <c r="AC704" s="348"/>
      <c r="AD704" s="347"/>
      <c r="AE704" s="347"/>
      <c r="AF704" s="350"/>
      <c r="AG704" s="347"/>
      <c r="AJ704" s="351"/>
      <c r="AK704" s="352"/>
      <c r="AL704" s="352"/>
      <c r="AM704" s="353"/>
    </row>
    <row r="705" spans="11:39" s="342" customFormat="1">
      <c r="K705" s="343"/>
      <c r="L705" s="344"/>
      <c r="P705" s="345"/>
      <c r="Q705" s="346"/>
      <c r="R705" s="347"/>
      <c r="S705" s="345"/>
      <c r="T705" s="348"/>
      <c r="U705" s="347"/>
      <c r="V705" s="349"/>
      <c r="W705" s="348"/>
      <c r="X705" s="347"/>
      <c r="Y705" s="349"/>
      <c r="Z705" s="348"/>
      <c r="AA705" s="347"/>
      <c r="AB705" s="349"/>
      <c r="AC705" s="348"/>
      <c r="AD705" s="347"/>
      <c r="AE705" s="347"/>
      <c r="AF705" s="350"/>
      <c r="AG705" s="347"/>
      <c r="AJ705" s="351"/>
      <c r="AK705" s="352"/>
      <c r="AL705" s="352"/>
      <c r="AM705" s="353"/>
    </row>
    <row r="706" spans="11:39" s="342" customFormat="1">
      <c r="K706" s="343"/>
      <c r="L706" s="344"/>
      <c r="P706" s="345"/>
      <c r="Q706" s="346"/>
      <c r="R706" s="347"/>
      <c r="S706" s="345"/>
      <c r="T706" s="348"/>
      <c r="U706" s="347"/>
      <c r="V706" s="349"/>
      <c r="W706" s="348"/>
      <c r="X706" s="347"/>
      <c r="Y706" s="349"/>
      <c r="Z706" s="348"/>
      <c r="AA706" s="347"/>
      <c r="AB706" s="349"/>
      <c r="AC706" s="348"/>
      <c r="AD706" s="347"/>
      <c r="AE706" s="347"/>
      <c r="AF706" s="350"/>
      <c r="AG706" s="347"/>
      <c r="AJ706" s="351"/>
      <c r="AK706" s="352"/>
      <c r="AL706" s="352"/>
      <c r="AM706" s="353"/>
    </row>
    <row r="707" spans="11:39" s="342" customFormat="1">
      <c r="K707" s="343"/>
      <c r="L707" s="344"/>
      <c r="P707" s="345"/>
      <c r="Q707" s="346"/>
      <c r="R707" s="347"/>
      <c r="S707" s="345"/>
      <c r="T707" s="348"/>
      <c r="U707" s="347"/>
      <c r="V707" s="349"/>
      <c r="W707" s="348"/>
      <c r="X707" s="347"/>
      <c r="Y707" s="349"/>
      <c r="Z707" s="348"/>
      <c r="AA707" s="347"/>
      <c r="AB707" s="349"/>
      <c r="AC707" s="348"/>
      <c r="AD707" s="347"/>
      <c r="AE707" s="347"/>
      <c r="AF707" s="350"/>
      <c r="AG707" s="347"/>
      <c r="AJ707" s="351"/>
      <c r="AK707" s="352"/>
      <c r="AL707" s="352"/>
      <c r="AM707" s="353"/>
    </row>
    <row r="708" spans="11:39" s="342" customFormat="1">
      <c r="K708" s="343"/>
      <c r="L708" s="344"/>
      <c r="P708" s="345"/>
      <c r="Q708" s="346"/>
      <c r="R708" s="347"/>
      <c r="S708" s="345"/>
      <c r="T708" s="348"/>
      <c r="U708" s="347"/>
      <c r="V708" s="349"/>
      <c r="W708" s="348"/>
      <c r="X708" s="347"/>
      <c r="Y708" s="349"/>
      <c r="Z708" s="348"/>
      <c r="AA708" s="347"/>
      <c r="AB708" s="349"/>
      <c r="AC708" s="348"/>
      <c r="AD708" s="347"/>
      <c r="AE708" s="347"/>
      <c r="AF708" s="350"/>
      <c r="AG708" s="347"/>
      <c r="AJ708" s="351"/>
      <c r="AK708" s="352"/>
      <c r="AL708" s="352"/>
      <c r="AM708" s="353"/>
    </row>
    <row r="709" spans="11:39" s="342" customFormat="1">
      <c r="K709" s="343"/>
      <c r="L709" s="344"/>
      <c r="P709" s="345"/>
      <c r="Q709" s="346"/>
      <c r="R709" s="347"/>
      <c r="S709" s="345"/>
      <c r="T709" s="348"/>
      <c r="U709" s="347"/>
      <c r="V709" s="349"/>
      <c r="W709" s="348"/>
      <c r="X709" s="347"/>
      <c r="Y709" s="349"/>
      <c r="Z709" s="348"/>
      <c r="AA709" s="347"/>
      <c r="AB709" s="349"/>
      <c r="AC709" s="348"/>
      <c r="AD709" s="347"/>
      <c r="AE709" s="347"/>
      <c r="AF709" s="350"/>
      <c r="AG709" s="347"/>
      <c r="AJ709" s="351"/>
      <c r="AK709" s="352"/>
      <c r="AL709" s="352"/>
      <c r="AM709" s="353"/>
    </row>
    <row r="710" spans="11:39" s="342" customFormat="1">
      <c r="K710" s="343"/>
      <c r="L710" s="344"/>
      <c r="P710" s="345"/>
      <c r="Q710" s="346"/>
      <c r="R710" s="347"/>
      <c r="S710" s="345"/>
      <c r="T710" s="348"/>
      <c r="U710" s="347"/>
      <c r="V710" s="349"/>
      <c r="W710" s="348"/>
      <c r="X710" s="347"/>
      <c r="Y710" s="349"/>
      <c r="Z710" s="348"/>
      <c r="AA710" s="347"/>
      <c r="AB710" s="349"/>
      <c r="AC710" s="348"/>
      <c r="AD710" s="347"/>
      <c r="AE710" s="347"/>
      <c r="AF710" s="350"/>
      <c r="AG710" s="347"/>
      <c r="AJ710" s="351"/>
      <c r="AK710" s="352"/>
      <c r="AL710" s="352"/>
      <c r="AM710" s="353"/>
    </row>
    <row r="711" spans="11:39" s="342" customFormat="1">
      <c r="K711" s="343"/>
      <c r="L711" s="344"/>
      <c r="P711" s="345"/>
      <c r="Q711" s="346"/>
      <c r="R711" s="347"/>
      <c r="S711" s="345"/>
      <c r="T711" s="348"/>
      <c r="U711" s="347"/>
      <c r="V711" s="349"/>
      <c r="W711" s="348"/>
      <c r="X711" s="347"/>
      <c r="Y711" s="349"/>
      <c r="Z711" s="348"/>
      <c r="AA711" s="347"/>
      <c r="AB711" s="349"/>
      <c r="AC711" s="348"/>
      <c r="AD711" s="347"/>
      <c r="AE711" s="347"/>
      <c r="AF711" s="350"/>
      <c r="AG711" s="347"/>
      <c r="AJ711" s="351"/>
      <c r="AK711" s="352"/>
      <c r="AL711" s="352"/>
      <c r="AM711" s="353"/>
    </row>
    <row r="712" spans="11:39" s="342" customFormat="1">
      <c r="K712" s="343"/>
      <c r="L712" s="344"/>
      <c r="P712" s="345"/>
      <c r="Q712" s="346"/>
      <c r="R712" s="347"/>
      <c r="S712" s="345"/>
      <c r="T712" s="348"/>
      <c r="U712" s="347"/>
      <c r="V712" s="349"/>
      <c r="W712" s="348"/>
      <c r="X712" s="347"/>
      <c r="Y712" s="349"/>
      <c r="Z712" s="348"/>
      <c r="AA712" s="347"/>
      <c r="AB712" s="349"/>
      <c r="AC712" s="348"/>
      <c r="AD712" s="347"/>
      <c r="AE712" s="347"/>
      <c r="AF712" s="350"/>
      <c r="AG712" s="347"/>
      <c r="AJ712" s="351"/>
      <c r="AK712" s="352"/>
      <c r="AL712" s="352"/>
      <c r="AM712" s="353"/>
    </row>
    <row r="713" spans="11:39" s="342" customFormat="1">
      <c r="K713" s="343"/>
      <c r="L713" s="344"/>
      <c r="P713" s="345"/>
      <c r="Q713" s="346"/>
      <c r="R713" s="347"/>
      <c r="S713" s="345"/>
      <c r="T713" s="348"/>
      <c r="U713" s="347"/>
      <c r="V713" s="349"/>
      <c r="W713" s="348"/>
      <c r="X713" s="347"/>
      <c r="Y713" s="349"/>
      <c r="Z713" s="348"/>
      <c r="AA713" s="347"/>
      <c r="AB713" s="349"/>
      <c r="AC713" s="348"/>
      <c r="AD713" s="347"/>
      <c r="AE713" s="347"/>
      <c r="AF713" s="350"/>
      <c r="AG713" s="347"/>
      <c r="AJ713" s="351"/>
      <c r="AK713" s="352"/>
      <c r="AL713" s="352"/>
      <c r="AM713" s="353"/>
    </row>
    <row r="714" spans="11:39" s="342" customFormat="1">
      <c r="K714" s="343"/>
      <c r="L714" s="344"/>
      <c r="P714" s="345"/>
      <c r="Q714" s="346"/>
      <c r="R714" s="347"/>
      <c r="S714" s="345"/>
      <c r="T714" s="348"/>
      <c r="U714" s="347"/>
      <c r="V714" s="349"/>
      <c r="W714" s="348"/>
      <c r="X714" s="347"/>
      <c r="Y714" s="349"/>
      <c r="Z714" s="348"/>
      <c r="AA714" s="347"/>
      <c r="AB714" s="349"/>
      <c r="AC714" s="348"/>
      <c r="AD714" s="347"/>
      <c r="AE714" s="347"/>
      <c r="AF714" s="350"/>
      <c r="AG714" s="347"/>
      <c r="AJ714" s="351"/>
      <c r="AK714" s="352"/>
      <c r="AL714" s="352"/>
      <c r="AM714" s="353"/>
    </row>
    <row r="715" spans="11:39" s="342" customFormat="1">
      <c r="K715" s="343"/>
      <c r="L715" s="344"/>
      <c r="P715" s="345"/>
      <c r="Q715" s="346"/>
      <c r="R715" s="347"/>
      <c r="S715" s="345"/>
      <c r="T715" s="348"/>
      <c r="U715" s="347"/>
      <c r="V715" s="349"/>
      <c r="W715" s="348"/>
      <c r="X715" s="347"/>
      <c r="Y715" s="349"/>
      <c r="Z715" s="348"/>
      <c r="AA715" s="347"/>
      <c r="AB715" s="349"/>
      <c r="AC715" s="348"/>
      <c r="AD715" s="347"/>
      <c r="AE715" s="347"/>
      <c r="AF715" s="350"/>
      <c r="AG715" s="347"/>
      <c r="AJ715" s="351"/>
      <c r="AK715" s="352"/>
      <c r="AL715" s="352"/>
      <c r="AM715" s="353"/>
    </row>
    <row r="716" spans="11:39" s="342" customFormat="1">
      <c r="K716" s="343"/>
      <c r="L716" s="344"/>
      <c r="P716" s="345"/>
      <c r="Q716" s="346"/>
      <c r="R716" s="347"/>
      <c r="S716" s="345"/>
      <c r="T716" s="348"/>
      <c r="U716" s="347"/>
      <c r="V716" s="349"/>
      <c r="W716" s="348"/>
      <c r="X716" s="347"/>
      <c r="Y716" s="349"/>
      <c r="Z716" s="348"/>
      <c r="AA716" s="347"/>
      <c r="AB716" s="349"/>
      <c r="AC716" s="348"/>
      <c r="AD716" s="347"/>
      <c r="AE716" s="347"/>
      <c r="AF716" s="350"/>
      <c r="AG716" s="347"/>
      <c r="AJ716" s="351"/>
      <c r="AK716" s="352"/>
      <c r="AL716" s="352"/>
      <c r="AM716" s="353"/>
    </row>
    <row r="717" spans="11:39" s="342" customFormat="1">
      <c r="K717" s="343"/>
      <c r="L717" s="344"/>
      <c r="P717" s="345"/>
      <c r="Q717" s="346"/>
      <c r="R717" s="347"/>
      <c r="S717" s="345"/>
      <c r="T717" s="348"/>
      <c r="U717" s="347"/>
      <c r="V717" s="349"/>
      <c r="W717" s="348"/>
      <c r="X717" s="347"/>
      <c r="Y717" s="349"/>
      <c r="Z717" s="348"/>
      <c r="AA717" s="347"/>
      <c r="AB717" s="349"/>
      <c r="AC717" s="348"/>
      <c r="AD717" s="347"/>
      <c r="AE717" s="347"/>
      <c r="AF717" s="350"/>
      <c r="AG717" s="347"/>
      <c r="AJ717" s="351"/>
      <c r="AK717" s="352"/>
      <c r="AL717" s="352"/>
      <c r="AM717" s="353"/>
    </row>
    <row r="718" spans="11:39" s="342" customFormat="1">
      <c r="K718" s="343"/>
      <c r="L718" s="344"/>
      <c r="P718" s="345"/>
      <c r="Q718" s="346"/>
      <c r="R718" s="347"/>
      <c r="S718" s="345"/>
      <c r="T718" s="348"/>
      <c r="U718" s="347"/>
      <c r="V718" s="349"/>
      <c r="W718" s="348"/>
      <c r="X718" s="347"/>
      <c r="Y718" s="349"/>
      <c r="Z718" s="348"/>
      <c r="AA718" s="347"/>
      <c r="AB718" s="349"/>
      <c r="AC718" s="348"/>
      <c r="AD718" s="347"/>
      <c r="AE718" s="347"/>
      <c r="AF718" s="350"/>
      <c r="AG718" s="347"/>
      <c r="AJ718" s="351"/>
      <c r="AK718" s="352"/>
      <c r="AL718" s="352"/>
      <c r="AM718" s="353"/>
    </row>
    <row r="719" spans="11:39" s="342" customFormat="1">
      <c r="K719" s="343"/>
      <c r="L719" s="344"/>
      <c r="P719" s="345"/>
      <c r="Q719" s="346"/>
      <c r="R719" s="347"/>
      <c r="S719" s="345"/>
      <c r="T719" s="348"/>
      <c r="U719" s="347"/>
      <c r="V719" s="349"/>
      <c r="W719" s="348"/>
      <c r="X719" s="347"/>
      <c r="Y719" s="349"/>
      <c r="Z719" s="348"/>
      <c r="AA719" s="347"/>
      <c r="AB719" s="349"/>
      <c r="AC719" s="348"/>
      <c r="AD719" s="347"/>
      <c r="AE719" s="347"/>
      <c r="AF719" s="350"/>
      <c r="AG719" s="347"/>
      <c r="AJ719" s="351"/>
      <c r="AK719" s="352"/>
      <c r="AL719" s="352"/>
      <c r="AM719" s="353"/>
    </row>
    <row r="720" spans="11:39" s="342" customFormat="1">
      <c r="K720" s="343"/>
      <c r="L720" s="344"/>
      <c r="P720" s="345"/>
      <c r="Q720" s="346"/>
      <c r="R720" s="347"/>
      <c r="S720" s="345"/>
      <c r="T720" s="348"/>
      <c r="U720" s="347"/>
      <c r="V720" s="349"/>
      <c r="W720" s="348"/>
      <c r="X720" s="347"/>
      <c r="Y720" s="349"/>
      <c r="Z720" s="348"/>
      <c r="AA720" s="347"/>
      <c r="AB720" s="349"/>
      <c r="AC720" s="348"/>
      <c r="AD720" s="347"/>
      <c r="AE720" s="347"/>
      <c r="AF720" s="350"/>
      <c r="AG720" s="347"/>
      <c r="AJ720" s="351"/>
      <c r="AK720" s="352"/>
      <c r="AL720" s="352"/>
      <c r="AM720" s="353"/>
    </row>
    <row r="721" spans="11:39" s="342" customFormat="1">
      <c r="K721" s="343"/>
      <c r="L721" s="344"/>
      <c r="P721" s="345"/>
      <c r="Q721" s="346"/>
      <c r="R721" s="347"/>
      <c r="S721" s="345"/>
      <c r="T721" s="348"/>
      <c r="U721" s="347"/>
      <c r="V721" s="349"/>
      <c r="W721" s="348"/>
      <c r="X721" s="347"/>
      <c r="Y721" s="349"/>
      <c r="Z721" s="348"/>
      <c r="AA721" s="347"/>
      <c r="AB721" s="349"/>
      <c r="AC721" s="348"/>
      <c r="AD721" s="347"/>
      <c r="AE721" s="347"/>
      <c r="AF721" s="350"/>
      <c r="AG721" s="347"/>
      <c r="AJ721" s="351"/>
      <c r="AK721" s="352"/>
      <c r="AL721" s="352"/>
      <c r="AM721" s="353"/>
    </row>
    <row r="722" spans="11:39" s="342" customFormat="1">
      <c r="K722" s="343"/>
      <c r="L722" s="344"/>
      <c r="P722" s="345"/>
      <c r="Q722" s="346"/>
      <c r="R722" s="347"/>
      <c r="S722" s="345"/>
      <c r="T722" s="348"/>
      <c r="U722" s="347"/>
      <c r="V722" s="349"/>
      <c r="W722" s="348"/>
      <c r="X722" s="347"/>
      <c r="Y722" s="349"/>
      <c r="Z722" s="348"/>
      <c r="AA722" s="347"/>
      <c r="AB722" s="349"/>
      <c r="AC722" s="348"/>
      <c r="AD722" s="347"/>
      <c r="AE722" s="347"/>
      <c r="AF722" s="350"/>
      <c r="AG722" s="347"/>
      <c r="AJ722" s="351"/>
      <c r="AK722" s="352"/>
      <c r="AL722" s="352"/>
      <c r="AM722" s="353"/>
    </row>
    <row r="723" spans="11:39" s="342" customFormat="1">
      <c r="K723" s="343"/>
      <c r="L723" s="344"/>
      <c r="P723" s="345"/>
      <c r="Q723" s="346"/>
      <c r="R723" s="347"/>
      <c r="S723" s="345"/>
      <c r="T723" s="348"/>
      <c r="U723" s="347"/>
      <c r="V723" s="349"/>
      <c r="W723" s="348"/>
      <c r="X723" s="347"/>
      <c r="Y723" s="349"/>
      <c r="Z723" s="348"/>
      <c r="AA723" s="347"/>
      <c r="AB723" s="349"/>
      <c r="AC723" s="348"/>
      <c r="AD723" s="347"/>
      <c r="AE723" s="347"/>
      <c r="AF723" s="350"/>
      <c r="AG723" s="347"/>
      <c r="AJ723" s="351"/>
      <c r="AK723" s="352"/>
      <c r="AL723" s="352"/>
      <c r="AM723" s="353"/>
    </row>
    <row r="724" spans="11:39" s="342" customFormat="1">
      <c r="K724" s="343"/>
      <c r="L724" s="344"/>
      <c r="P724" s="345"/>
      <c r="Q724" s="346"/>
      <c r="R724" s="347"/>
      <c r="S724" s="345"/>
      <c r="T724" s="348"/>
      <c r="U724" s="347"/>
      <c r="V724" s="349"/>
      <c r="W724" s="348"/>
      <c r="X724" s="347"/>
      <c r="Y724" s="349"/>
      <c r="Z724" s="348"/>
      <c r="AA724" s="347"/>
      <c r="AB724" s="349"/>
      <c r="AC724" s="348"/>
      <c r="AD724" s="347"/>
      <c r="AE724" s="347"/>
      <c r="AF724" s="350"/>
      <c r="AG724" s="347"/>
      <c r="AJ724" s="351"/>
      <c r="AK724" s="352"/>
      <c r="AL724" s="352"/>
      <c r="AM724" s="353"/>
    </row>
    <row r="725" spans="11:39" s="342" customFormat="1">
      <c r="K725" s="343"/>
      <c r="L725" s="344"/>
      <c r="P725" s="345"/>
      <c r="Q725" s="346"/>
      <c r="R725" s="347"/>
      <c r="S725" s="345"/>
      <c r="T725" s="348"/>
      <c r="U725" s="347"/>
      <c r="V725" s="349"/>
      <c r="W725" s="348"/>
      <c r="X725" s="347"/>
      <c r="Y725" s="349"/>
      <c r="Z725" s="348"/>
      <c r="AA725" s="347"/>
      <c r="AB725" s="349"/>
      <c r="AC725" s="348"/>
      <c r="AD725" s="347"/>
      <c r="AE725" s="347"/>
      <c r="AF725" s="350"/>
      <c r="AG725" s="347"/>
      <c r="AJ725" s="351"/>
      <c r="AK725" s="352"/>
      <c r="AL725" s="352"/>
      <c r="AM725" s="353"/>
    </row>
    <row r="726" spans="11:39" s="342" customFormat="1">
      <c r="K726" s="343"/>
      <c r="L726" s="344"/>
      <c r="P726" s="345"/>
      <c r="Q726" s="346"/>
      <c r="R726" s="347"/>
      <c r="S726" s="345"/>
      <c r="T726" s="348"/>
      <c r="U726" s="347"/>
      <c r="V726" s="349"/>
      <c r="W726" s="348"/>
      <c r="X726" s="347"/>
      <c r="Y726" s="349"/>
      <c r="Z726" s="348"/>
      <c r="AA726" s="347"/>
      <c r="AB726" s="349"/>
      <c r="AC726" s="348"/>
      <c r="AD726" s="347"/>
      <c r="AE726" s="347"/>
      <c r="AF726" s="350"/>
      <c r="AG726" s="347"/>
      <c r="AJ726" s="351"/>
      <c r="AK726" s="352"/>
      <c r="AL726" s="352"/>
      <c r="AM726" s="353"/>
    </row>
    <row r="727" spans="11:39" s="342" customFormat="1">
      <c r="K727" s="343"/>
      <c r="L727" s="344"/>
      <c r="P727" s="345"/>
      <c r="Q727" s="346"/>
      <c r="R727" s="347"/>
      <c r="S727" s="345"/>
      <c r="T727" s="348"/>
      <c r="U727" s="347"/>
      <c r="V727" s="349"/>
      <c r="W727" s="348"/>
      <c r="X727" s="347"/>
      <c r="Y727" s="349"/>
      <c r="Z727" s="348"/>
      <c r="AA727" s="347"/>
      <c r="AB727" s="349"/>
      <c r="AC727" s="348"/>
      <c r="AD727" s="347"/>
      <c r="AE727" s="347"/>
      <c r="AF727" s="350"/>
      <c r="AG727" s="347"/>
      <c r="AJ727" s="351"/>
      <c r="AK727" s="352"/>
      <c r="AL727" s="352"/>
      <c r="AM727" s="353"/>
    </row>
    <row r="728" spans="11:39" s="342" customFormat="1">
      <c r="K728" s="343"/>
      <c r="L728" s="344"/>
      <c r="P728" s="345"/>
      <c r="Q728" s="346"/>
      <c r="R728" s="347"/>
      <c r="S728" s="345"/>
      <c r="T728" s="348"/>
      <c r="U728" s="347"/>
      <c r="V728" s="349"/>
      <c r="W728" s="348"/>
      <c r="X728" s="347"/>
      <c r="Y728" s="349"/>
      <c r="Z728" s="348"/>
      <c r="AA728" s="347"/>
      <c r="AB728" s="349"/>
      <c r="AC728" s="348"/>
      <c r="AD728" s="347"/>
      <c r="AE728" s="347"/>
      <c r="AF728" s="350"/>
      <c r="AG728" s="347"/>
      <c r="AJ728" s="351"/>
      <c r="AK728" s="352"/>
      <c r="AL728" s="352"/>
      <c r="AM728" s="353"/>
    </row>
    <row r="729" spans="11:39" s="342" customFormat="1">
      <c r="K729" s="343"/>
      <c r="L729" s="344"/>
      <c r="P729" s="345"/>
      <c r="Q729" s="346"/>
      <c r="R729" s="347"/>
      <c r="S729" s="345"/>
      <c r="T729" s="348"/>
      <c r="U729" s="347"/>
      <c r="V729" s="349"/>
      <c r="W729" s="348"/>
      <c r="X729" s="347"/>
      <c r="Y729" s="349"/>
      <c r="Z729" s="348"/>
      <c r="AA729" s="347"/>
      <c r="AB729" s="349"/>
      <c r="AC729" s="348"/>
      <c r="AD729" s="347"/>
      <c r="AE729" s="347"/>
      <c r="AF729" s="350"/>
      <c r="AG729" s="347"/>
      <c r="AJ729" s="351"/>
      <c r="AK729" s="352"/>
      <c r="AL729" s="352"/>
      <c r="AM729" s="353"/>
    </row>
    <row r="730" spans="11:39" s="342" customFormat="1">
      <c r="K730" s="343"/>
      <c r="L730" s="344"/>
      <c r="P730" s="345"/>
      <c r="Q730" s="346"/>
      <c r="R730" s="347"/>
      <c r="S730" s="345"/>
      <c r="T730" s="348"/>
      <c r="U730" s="347"/>
      <c r="V730" s="349"/>
      <c r="W730" s="348"/>
      <c r="X730" s="347"/>
      <c r="Y730" s="349"/>
      <c r="Z730" s="348"/>
      <c r="AA730" s="347"/>
      <c r="AB730" s="349"/>
      <c r="AC730" s="348"/>
      <c r="AD730" s="347"/>
      <c r="AE730" s="347"/>
      <c r="AF730" s="350"/>
      <c r="AG730" s="347"/>
      <c r="AJ730" s="351"/>
      <c r="AK730" s="352"/>
      <c r="AL730" s="352"/>
      <c r="AM730" s="353"/>
    </row>
    <row r="731" spans="11:39" s="342" customFormat="1">
      <c r="K731" s="343"/>
      <c r="L731" s="344"/>
      <c r="P731" s="345"/>
      <c r="Q731" s="346"/>
      <c r="R731" s="347"/>
      <c r="S731" s="345"/>
      <c r="T731" s="348"/>
      <c r="U731" s="347"/>
      <c r="V731" s="349"/>
      <c r="W731" s="348"/>
      <c r="X731" s="347"/>
      <c r="Y731" s="349"/>
      <c r="Z731" s="348"/>
      <c r="AA731" s="347"/>
      <c r="AB731" s="349"/>
      <c r="AC731" s="348"/>
      <c r="AD731" s="347"/>
      <c r="AE731" s="347"/>
      <c r="AF731" s="350"/>
      <c r="AG731" s="347"/>
      <c r="AJ731" s="351"/>
      <c r="AK731" s="352"/>
      <c r="AL731" s="352"/>
      <c r="AM731" s="353"/>
    </row>
    <row r="732" spans="11:39" s="342" customFormat="1">
      <c r="K732" s="343"/>
      <c r="L732" s="344"/>
      <c r="P732" s="345"/>
      <c r="Q732" s="346"/>
      <c r="R732" s="347"/>
      <c r="S732" s="345"/>
      <c r="T732" s="348"/>
      <c r="U732" s="347"/>
      <c r="V732" s="349"/>
      <c r="W732" s="348"/>
      <c r="X732" s="347"/>
      <c r="Y732" s="349"/>
      <c r="Z732" s="348"/>
      <c r="AA732" s="347"/>
      <c r="AB732" s="349"/>
      <c r="AC732" s="348"/>
      <c r="AD732" s="347"/>
      <c r="AE732" s="347"/>
      <c r="AF732" s="350"/>
      <c r="AG732" s="347"/>
      <c r="AJ732" s="351"/>
      <c r="AK732" s="352"/>
      <c r="AL732" s="352"/>
      <c r="AM732" s="353"/>
    </row>
    <row r="733" spans="11:39" s="342" customFormat="1">
      <c r="K733" s="343"/>
      <c r="L733" s="344"/>
      <c r="P733" s="345"/>
      <c r="Q733" s="346"/>
      <c r="R733" s="347"/>
      <c r="S733" s="345"/>
      <c r="T733" s="348"/>
      <c r="U733" s="347"/>
      <c r="V733" s="349"/>
      <c r="W733" s="348"/>
      <c r="X733" s="347"/>
      <c r="Y733" s="349"/>
      <c r="Z733" s="348"/>
      <c r="AA733" s="347"/>
      <c r="AB733" s="349"/>
      <c r="AC733" s="348"/>
      <c r="AD733" s="347"/>
      <c r="AE733" s="347"/>
      <c r="AF733" s="350"/>
      <c r="AG733" s="347"/>
      <c r="AJ733" s="351"/>
      <c r="AK733" s="352"/>
      <c r="AL733" s="352"/>
      <c r="AM733" s="353"/>
    </row>
    <row r="734" spans="11:39" s="342" customFormat="1">
      <c r="K734" s="343"/>
      <c r="L734" s="344"/>
      <c r="P734" s="345"/>
      <c r="Q734" s="346"/>
      <c r="R734" s="347"/>
      <c r="S734" s="345"/>
      <c r="T734" s="348"/>
      <c r="U734" s="347"/>
      <c r="V734" s="349"/>
      <c r="W734" s="348"/>
      <c r="X734" s="347"/>
      <c r="Y734" s="349"/>
      <c r="Z734" s="348"/>
      <c r="AA734" s="347"/>
      <c r="AB734" s="349"/>
      <c r="AC734" s="348"/>
      <c r="AD734" s="347"/>
      <c r="AE734" s="347"/>
      <c r="AF734" s="350"/>
      <c r="AG734" s="347"/>
      <c r="AJ734" s="351"/>
      <c r="AK734" s="352"/>
      <c r="AL734" s="352"/>
      <c r="AM734" s="353"/>
    </row>
    <row r="735" spans="11:39" s="342" customFormat="1">
      <c r="K735" s="343"/>
      <c r="L735" s="344"/>
      <c r="P735" s="345"/>
      <c r="Q735" s="346"/>
      <c r="R735" s="347"/>
      <c r="S735" s="345"/>
      <c r="T735" s="348"/>
      <c r="U735" s="347"/>
      <c r="V735" s="349"/>
      <c r="W735" s="348"/>
      <c r="X735" s="347"/>
      <c r="Y735" s="349"/>
      <c r="Z735" s="348"/>
      <c r="AA735" s="347"/>
      <c r="AB735" s="349"/>
      <c r="AC735" s="348"/>
      <c r="AD735" s="347"/>
      <c r="AE735" s="347"/>
      <c r="AF735" s="350"/>
      <c r="AG735" s="347"/>
      <c r="AJ735" s="351"/>
      <c r="AK735" s="352"/>
      <c r="AL735" s="352"/>
      <c r="AM735" s="353"/>
    </row>
    <row r="736" spans="11:39" s="342" customFormat="1">
      <c r="K736" s="343"/>
      <c r="L736" s="344"/>
      <c r="P736" s="345"/>
      <c r="Q736" s="346"/>
      <c r="R736" s="347"/>
      <c r="S736" s="345"/>
      <c r="T736" s="348"/>
      <c r="U736" s="347"/>
      <c r="V736" s="349"/>
      <c r="W736" s="348"/>
      <c r="X736" s="347"/>
      <c r="Y736" s="349"/>
      <c r="Z736" s="348"/>
      <c r="AA736" s="347"/>
      <c r="AB736" s="349"/>
      <c r="AC736" s="348"/>
      <c r="AD736" s="347"/>
      <c r="AE736" s="347"/>
      <c r="AF736" s="350"/>
      <c r="AG736" s="347"/>
      <c r="AJ736" s="351"/>
      <c r="AK736" s="352"/>
      <c r="AL736" s="352"/>
      <c r="AM736" s="353"/>
    </row>
    <row r="737" spans="11:39" s="342" customFormat="1">
      <c r="K737" s="343"/>
      <c r="L737" s="344"/>
      <c r="P737" s="345"/>
      <c r="Q737" s="346"/>
      <c r="R737" s="347"/>
      <c r="S737" s="345"/>
      <c r="T737" s="348"/>
      <c r="U737" s="347"/>
      <c r="V737" s="349"/>
      <c r="W737" s="348"/>
      <c r="X737" s="347"/>
      <c r="Y737" s="349"/>
      <c r="Z737" s="348"/>
      <c r="AA737" s="347"/>
      <c r="AB737" s="349"/>
      <c r="AC737" s="348"/>
      <c r="AD737" s="347"/>
      <c r="AE737" s="347"/>
      <c r="AF737" s="350"/>
      <c r="AG737" s="347"/>
      <c r="AJ737" s="351"/>
      <c r="AK737" s="352"/>
      <c r="AL737" s="352"/>
      <c r="AM737" s="353"/>
    </row>
    <row r="738" spans="11:39" s="342" customFormat="1">
      <c r="K738" s="343"/>
      <c r="L738" s="344"/>
      <c r="P738" s="345"/>
      <c r="Q738" s="346"/>
      <c r="R738" s="347"/>
      <c r="S738" s="345"/>
      <c r="T738" s="348"/>
      <c r="U738" s="347"/>
      <c r="V738" s="349"/>
      <c r="W738" s="348"/>
      <c r="X738" s="347"/>
      <c r="Y738" s="349"/>
      <c r="Z738" s="348"/>
      <c r="AA738" s="347"/>
      <c r="AB738" s="349"/>
      <c r="AC738" s="348"/>
      <c r="AD738" s="347"/>
      <c r="AE738" s="347"/>
      <c r="AF738" s="350"/>
      <c r="AG738" s="347"/>
      <c r="AJ738" s="351"/>
      <c r="AK738" s="352"/>
      <c r="AL738" s="352"/>
      <c r="AM738" s="353"/>
    </row>
    <row r="739" spans="11:39" s="342" customFormat="1">
      <c r="K739" s="343"/>
      <c r="L739" s="344"/>
      <c r="P739" s="345"/>
      <c r="Q739" s="346"/>
      <c r="R739" s="347"/>
      <c r="S739" s="345"/>
      <c r="T739" s="348"/>
      <c r="U739" s="347"/>
      <c r="V739" s="349"/>
      <c r="W739" s="348"/>
      <c r="X739" s="347"/>
      <c r="Y739" s="349"/>
      <c r="Z739" s="348"/>
      <c r="AA739" s="347"/>
      <c r="AB739" s="349"/>
      <c r="AC739" s="348"/>
      <c r="AD739" s="347"/>
      <c r="AE739" s="347"/>
      <c r="AF739" s="350"/>
      <c r="AG739" s="347"/>
      <c r="AJ739" s="351"/>
      <c r="AK739" s="352"/>
      <c r="AL739" s="352"/>
      <c r="AM739" s="353"/>
    </row>
    <row r="740" spans="11:39" s="342" customFormat="1">
      <c r="K740" s="343"/>
      <c r="L740" s="344"/>
      <c r="P740" s="345"/>
      <c r="Q740" s="346"/>
      <c r="R740" s="347"/>
      <c r="S740" s="345"/>
      <c r="T740" s="348"/>
      <c r="U740" s="347"/>
      <c r="V740" s="349"/>
      <c r="W740" s="348"/>
      <c r="X740" s="347"/>
      <c r="Y740" s="349"/>
      <c r="Z740" s="348"/>
      <c r="AA740" s="347"/>
      <c r="AB740" s="349"/>
      <c r="AC740" s="348"/>
      <c r="AD740" s="347"/>
      <c r="AE740" s="347"/>
      <c r="AF740" s="350"/>
      <c r="AG740" s="347"/>
      <c r="AJ740" s="351"/>
      <c r="AK740" s="352"/>
      <c r="AL740" s="352"/>
      <c r="AM740" s="353"/>
    </row>
    <row r="741" spans="11:39" s="342" customFormat="1">
      <c r="K741" s="343"/>
      <c r="L741" s="344"/>
      <c r="P741" s="345"/>
      <c r="Q741" s="346"/>
      <c r="R741" s="347"/>
      <c r="S741" s="345"/>
      <c r="T741" s="348"/>
      <c r="U741" s="347"/>
      <c r="V741" s="349"/>
      <c r="W741" s="348"/>
      <c r="X741" s="347"/>
      <c r="Y741" s="349"/>
      <c r="Z741" s="348"/>
      <c r="AA741" s="347"/>
      <c r="AB741" s="349"/>
      <c r="AC741" s="348"/>
      <c r="AD741" s="347"/>
      <c r="AE741" s="347"/>
      <c r="AF741" s="350"/>
      <c r="AG741" s="347"/>
      <c r="AJ741" s="351"/>
      <c r="AK741" s="352"/>
      <c r="AL741" s="352"/>
      <c r="AM741" s="353"/>
    </row>
    <row r="742" spans="11:39" s="342" customFormat="1">
      <c r="K742" s="343"/>
      <c r="L742" s="344"/>
      <c r="P742" s="345"/>
      <c r="Q742" s="346"/>
      <c r="R742" s="347"/>
      <c r="S742" s="345"/>
      <c r="T742" s="348"/>
      <c r="U742" s="347"/>
      <c r="V742" s="349"/>
      <c r="W742" s="348"/>
      <c r="X742" s="347"/>
      <c r="Y742" s="349"/>
      <c r="Z742" s="348"/>
      <c r="AA742" s="347"/>
      <c r="AB742" s="349"/>
      <c r="AC742" s="348"/>
      <c r="AD742" s="347"/>
      <c r="AE742" s="347"/>
      <c r="AF742" s="350"/>
      <c r="AG742" s="347"/>
      <c r="AJ742" s="351"/>
      <c r="AK742" s="352"/>
      <c r="AL742" s="352"/>
      <c r="AM742" s="353"/>
    </row>
    <row r="743" spans="11:39" s="342" customFormat="1">
      <c r="K743" s="343"/>
      <c r="L743" s="344"/>
      <c r="P743" s="345"/>
      <c r="Q743" s="346"/>
      <c r="R743" s="347"/>
      <c r="S743" s="345"/>
      <c r="T743" s="348"/>
      <c r="U743" s="347"/>
      <c r="V743" s="349"/>
      <c r="W743" s="348"/>
      <c r="X743" s="347"/>
      <c r="Y743" s="349"/>
      <c r="Z743" s="348"/>
      <c r="AA743" s="347"/>
      <c r="AB743" s="349"/>
      <c r="AC743" s="348"/>
      <c r="AD743" s="347"/>
      <c r="AE743" s="347"/>
      <c r="AF743" s="350"/>
      <c r="AG743" s="347"/>
      <c r="AJ743" s="351"/>
      <c r="AK743" s="352"/>
      <c r="AL743" s="352"/>
      <c r="AM743" s="353"/>
    </row>
    <row r="744" spans="11:39" s="342" customFormat="1">
      <c r="K744" s="343"/>
      <c r="L744" s="344"/>
      <c r="P744" s="345"/>
      <c r="Q744" s="346"/>
      <c r="R744" s="347"/>
      <c r="S744" s="345"/>
      <c r="T744" s="348"/>
      <c r="U744" s="347"/>
      <c r="V744" s="349"/>
      <c r="W744" s="348"/>
      <c r="X744" s="347"/>
      <c r="Y744" s="349"/>
      <c r="Z744" s="348"/>
      <c r="AA744" s="347"/>
      <c r="AB744" s="349"/>
      <c r="AC744" s="348"/>
      <c r="AD744" s="347"/>
      <c r="AE744" s="347"/>
      <c r="AF744" s="350"/>
      <c r="AG744" s="347"/>
      <c r="AJ744" s="351"/>
      <c r="AK744" s="352"/>
      <c r="AL744" s="352"/>
      <c r="AM744" s="353"/>
    </row>
    <row r="745" spans="11:39" s="342" customFormat="1">
      <c r="K745" s="343"/>
      <c r="L745" s="344"/>
      <c r="P745" s="345"/>
      <c r="Q745" s="346"/>
      <c r="R745" s="347"/>
      <c r="S745" s="345"/>
      <c r="T745" s="348"/>
      <c r="U745" s="347"/>
      <c r="V745" s="349"/>
      <c r="W745" s="348"/>
      <c r="X745" s="347"/>
      <c r="Y745" s="349"/>
      <c r="Z745" s="348"/>
      <c r="AA745" s="347"/>
      <c r="AB745" s="349"/>
      <c r="AC745" s="348"/>
      <c r="AD745" s="347"/>
      <c r="AE745" s="347"/>
      <c r="AF745" s="350"/>
      <c r="AG745" s="347"/>
      <c r="AJ745" s="351"/>
      <c r="AK745" s="352"/>
      <c r="AL745" s="352"/>
      <c r="AM745" s="353"/>
    </row>
    <row r="746" spans="11:39" s="342" customFormat="1">
      <c r="K746" s="343"/>
      <c r="L746" s="344"/>
      <c r="P746" s="345"/>
      <c r="Q746" s="346"/>
      <c r="R746" s="347"/>
      <c r="S746" s="345"/>
      <c r="T746" s="348"/>
      <c r="U746" s="347"/>
      <c r="V746" s="349"/>
      <c r="W746" s="348"/>
      <c r="X746" s="347"/>
      <c r="Y746" s="349"/>
      <c r="Z746" s="348"/>
      <c r="AA746" s="347"/>
      <c r="AB746" s="349"/>
      <c r="AC746" s="348"/>
      <c r="AD746" s="347"/>
      <c r="AE746" s="347"/>
      <c r="AF746" s="350"/>
      <c r="AG746" s="347"/>
      <c r="AJ746" s="351"/>
      <c r="AK746" s="352"/>
      <c r="AL746" s="352"/>
      <c r="AM746" s="353"/>
    </row>
    <row r="747" spans="11:39" s="342" customFormat="1">
      <c r="K747" s="343"/>
      <c r="L747" s="344"/>
      <c r="P747" s="345"/>
      <c r="Q747" s="346"/>
      <c r="R747" s="347"/>
      <c r="S747" s="345"/>
      <c r="T747" s="348"/>
      <c r="U747" s="347"/>
      <c r="V747" s="349"/>
      <c r="W747" s="348"/>
      <c r="X747" s="347"/>
      <c r="Y747" s="349"/>
      <c r="Z747" s="348"/>
      <c r="AA747" s="347"/>
      <c r="AB747" s="349"/>
      <c r="AC747" s="348"/>
      <c r="AD747" s="347"/>
      <c r="AE747" s="347"/>
      <c r="AF747" s="350"/>
      <c r="AG747" s="347"/>
      <c r="AJ747" s="351"/>
      <c r="AK747" s="352"/>
      <c r="AL747" s="352"/>
      <c r="AM747" s="353"/>
    </row>
    <row r="748" spans="11:39" s="342" customFormat="1">
      <c r="K748" s="343"/>
      <c r="L748" s="344"/>
      <c r="P748" s="345"/>
      <c r="Q748" s="346"/>
      <c r="R748" s="347"/>
      <c r="S748" s="345"/>
      <c r="T748" s="348"/>
      <c r="U748" s="347"/>
      <c r="V748" s="349"/>
      <c r="W748" s="348"/>
      <c r="X748" s="347"/>
      <c r="Y748" s="349"/>
      <c r="Z748" s="348"/>
      <c r="AA748" s="347"/>
      <c r="AB748" s="349"/>
      <c r="AC748" s="348"/>
      <c r="AD748" s="347"/>
      <c r="AE748" s="347"/>
      <c r="AF748" s="350"/>
      <c r="AG748" s="347"/>
      <c r="AJ748" s="351"/>
      <c r="AK748" s="352"/>
      <c r="AL748" s="352"/>
      <c r="AM748" s="353"/>
    </row>
    <row r="749" spans="11:39" s="342" customFormat="1">
      <c r="K749" s="343"/>
      <c r="L749" s="344"/>
      <c r="P749" s="345"/>
      <c r="Q749" s="346"/>
      <c r="R749" s="347"/>
      <c r="S749" s="345"/>
      <c r="T749" s="348"/>
      <c r="U749" s="347"/>
      <c r="V749" s="349"/>
      <c r="W749" s="348"/>
      <c r="X749" s="347"/>
      <c r="Y749" s="349"/>
      <c r="Z749" s="348"/>
      <c r="AA749" s="347"/>
      <c r="AB749" s="349"/>
      <c r="AC749" s="348"/>
      <c r="AD749" s="347"/>
      <c r="AE749" s="347"/>
      <c r="AF749" s="350"/>
      <c r="AG749" s="347"/>
      <c r="AJ749" s="351"/>
      <c r="AK749" s="352"/>
      <c r="AL749" s="352"/>
      <c r="AM749" s="353"/>
    </row>
    <row r="750" spans="11:39" s="342" customFormat="1">
      <c r="K750" s="343"/>
      <c r="L750" s="344"/>
      <c r="P750" s="345"/>
      <c r="Q750" s="346"/>
      <c r="R750" s="347"/>
      <c r="S750" s="345"/>
      <c r="T750" s="348"/>
      <c r="U750" s="347"/>
      <c r="V750" s="349"/>
      <c r="W750" s="348"/>
      <c r="X750" s="347"/>
      <c r="Y750" s="349"/>
      <c r="Z750" s="348"/>
      <c r="AA750" s="347"/>
      <c r="AB750" s="349"/>
      <c r="AC750" s="348"/>
      <c r="AD750" s="347"/>
      <c r="AE750" s="347"/>
      <c r="AF750" s="350"/>
      <c r="AG750" s="347"/>
      <c r="AJ750" s="351"/>
      <c r="AK750" s="352"/>
      <c r="AL750" s="352"/>
      <c r="AM750" s="353"/>
    </row>
    <row r="751" spans="11:39" s="342" customFormat="1">
      <c r="K751" s="343"/>
      <c r="L751" s="344"/>
      <c r="P751" s="345"/>
      <c r="Q751" s="346"/>
      <c r="R751" s="347"/>
      <c r="S751" s="345"/>
      <c r="T751" s="348"/>
      <c r="U751" s="347"/>
      <c r="V751" s="349"/>
      <c r="W751" s="348"/>
      <c r="X751" s="347"/>
      <c r="Y751" s="349"/>
      <c r="Z751" s="348"/>
      <c r="AA751" s="347"/>
      <c r="AB751" s="349"/>
      <c r="AC751" s="348"/>
      <c r="AD751" s="347"/>
      <c r="AE751" s="347"/>
      <c r="AF751" s="350"/>
      <c r="AG751" s="347"/>
      <c r="AJ751" s="351"/>
      <c r="AK751" s="352"/>
      <c r="AL751" s="352"/>
      <c r="AM751" s="353"/>
    </row>
    <row r="752" spans="11:39" s="342" customFormat="1">
      <c r="K752" s="343"/>
      <c r="L752" s="344"/>
      <c r="P752" s="345"/>
      <c r="Q752" s="346"/>
      <c r="R752" s="347"/>
      <c r="S752" s="345"/>
      <c r="T752" s="348"/>
      <c r="U752" s="347"/>
      <c r="V752" s="349"/>
      <c r="W752" s="348"/>
      <c r="X752" s="347"/>
      <c r="Y752" s="349"/>
      <c r="Z752" s="348"/>
      <c r="AA752" s="347"/>
      <c r="AB752" s="349"/>
      <c r="AC752" s="348"/>
      <c r="AD752" s="347"/>
      <c r="AE752" s="347"/>
      <c r="AF752" s="350"/>
      <c r="AG752" s="347"/>
      <c r="AJ752" s="351"/>
      <c r="AK752" s="352"/>
      <c r="AL752" s="352"/>
      <c r="AM752" s="353"/>
    </row>
    <row r="753" spans="11:39" s="342" customFormat="1">
      <c r="K753" s="343"/>
      <c r="L753" s="344"/>
      <c r="P753" s="345"/>
      <c r="Q753" s="346"/>
      <c r="R753" s="347"/>
      <c r="S753" s="345"/>
      <c r="T753" s="348"/>
      <c r="U753" s="347"/>
      <c r="V753" s="349"/>
      <c r="W753" s="348"/>
      <c r="X753" s="347"/>
      <c r="Y753" s="349"/>
      <c r="Z753" s="348"/>
      <c r="AA753" s="347"/>
      <c r="AB753" s="349"/>
      <c r="AC753" s="348"/>
      <c r="AD753" s="347"/>
      <c r="AE753" s="347"/>
      <c r="AF753" s="350"/>
      <c r="AG753" s="347"/>
      <c r="AJ753" s="351"/>
      <c r="AK753" s="352"/>
      <c r="AL753" s="352"/>
      <c r="AM753" s="353"/>
    </row>
    <row r="754" spans="11:39" s="342" customFormat="1">
      <c r="K754" s="343"/>
      <c r="L754" s="344"/>
      <c r="P754" s="345"/>
      <c r="Q754" s="346"/>
      <c r="R754" s="347"/>
      <c r="S754" s="345"/>
      <c r="T754" s="348"/>
      <c r="U754" s="347"/>
      <c r="V754" s="349"/>
      <c r="W754" s="348"/>
      <c r="X754" s="347"/>
      <c r="Y754" s="349"/>
      <c r="Z754" s="348"/>
      <c r="AA754" s="347"/>
      <c r="AB754" s="349"/>
      <c r="AC754" s="348"/>
      <c r="AD754" s="347"/>
      <c r="AE754" s="347"/>
      <c r="AF754" s="350"/>
      <c r="AG754" s="347"/>
      <c r="AJ754" s="351"/>
      <c r="AK754" s="352"/>
      <c r="AL754" s="352"/>
      <c r="AM754" s="353"/>
    </row>
    <row r="755" spans="11:39" s="342" customFormat="1">
      <c r="K755" s="343"/>
      <c r="L755" s="344"/>
      <c r="P755" s="345"/>
      <c r="Q755" s="346"/>
      <c r="R755" s="347"/>
      <c r="S755" s="345"/>
      <c r="T755" s="348"/>
      <c r="U755" s="347"/>
      <c r="V755" s="349"/>
      <c r="W755" s="348"/>
      <c r="X755" s="347"/>
      <c r="Y755" s="349"/>
      <c r="Z755" s="348"/>
      <c r="AA755" s="347"/>
      <c r="AB755" s="349"/>
      <c r="AC755" s="348"/>
      <c r="AD755" s="347"/>
      <c r="AE755" s="347"/>
      <c r="AF755" s="350"/>
      <c r="AG755" s="347"/>
      <c r="AJ755" s="351"/>
      <c r="AK755" s="352"/>
      <c r="AL755" s="352"/>
      <c r="AM755" s="353"/>
    </row>
    <row r="756" spans="11:39" s="342" customFormat="1">
      <c r="K756" s="343"/>
      <c r="L756" s="344"/>
      <c r="P756" s="345"/>
      <c r="Q756" s="346"/>
      <c r="R756" s="347"/>
      <c r="S756" s="345"/>
      <c r="T756" s="348"/>
      <c r="U756" s="347"/>
      <c r="V756" s="349"/>
      <c r="W756" s="348"/>
      <c r="X756" s="347"/>
      <c r="Y756" s="349"/>
      <c r="Z756" s="348"/>
      <c r="AA756" s="347"/>
      <c r="AB756" s="349"/>
      <c r="AC756" s="348"/>
      <c r="AD756" s="347"/>
      <c r="AE756" s="347"/>
      <c r="AF756" s="350"/>
      <c r="AG756" s="347"/>
      <c r="AJ756" s="351"/>
      <c r="AK756" s="352"/>
      <c r="AL756" s="352"/>
      <c r="AM756" s="353"/>
    </row>
    <row r="757" spans="11:39" s="342" customFormat="1">
      <c r="K757" s="343"/>
      <c r="L757" s="344"/>
      <c r="P757" s="345"/>
      <c r="Q757" s="346"/>
      <c r="R757" s="347"/>
      <c r="S757" s="345"/>
      <c r="T757" s="348"/>
      <c r="U757" s="347"/>
      <c r="V757" s="349"/>
      <c r="W757" s="348"/>
      <c r="X757" s="347"/>
      <c r="Y757" s="349"/>
      <c r="Z757" s="348"/>
      <c r="AA757" s="347"/>
      <c r="AB757" s="349"/>
      <c r="AC757" s="348"/>
      <c r="AD757" s="347"/>
      <c r="AE757" s="347"/>
      <c r="AF757" s="350"/>
      <c r="AG757" s="347"/>
      <c r="AJ757" s="351"/>
      <c r="AK757" s="352"/>
      <c r="AL757" s="352"/>
      <c r="AM757" s="353"/>
    </row>
    <row r="758" spans="11:39" s="342" customFormat="1">
      <c r="K758" s="343"/>
      <c r="L758" s="344"/>
      <c r="P758" s="345"/>
      <c r="Q758" s="346"/>
      <c r="R758" s="347"/>
      <c r="S758" s="345"/>
      <c r="T758" s="348"/>
      <c r="U758" s="347"/>
      <c r="V758" s="349"/>
      <c r="W758" s="348"/>
      <c r="X758" s="347"/>
      <c r="Y758" s="349"/>
      <c r="Z758" s="348"/>
      <c r="AA758" s="347"/>
      <c r="AB758" s="349"/>
      <c r="AC758" s="348"/>
      <c r="AD758" s="347"/>
      <c r="AE758" s="347"/>
      <c r="AF758" s="350"/>
      <c r="AG758" s="347"/>
      <c r="AJ758" s="351"/>
      <c r="AK758" s="352"/>
      <c r="AL758" s="352"/>
      <c r="AM758" s="353"/>
    </row>
    <row r="759" spans="11:39" s="342" customFormat="1">
      <c r="K759" s="343"/>
      <c r="L759" s="344"/>
      <c r="P759" s="345"/>
      <c r="Q759" s="346"/>
      <c r="R759" s="347"/>
      <c r="S759" s="345"/>
      <c r="T759" s="348"/>
      <c r="U759" s="347"/>
      <c r="V759" s="349"/>
      <c r="W759" s="348"/>
      <c r="X759" s="347"/>
      <c r="Y759" s="349"/>
      <c r="Z759" s="348"/>
      <c r="AA759" s="347"/>
      <c r="AB759" s="349"/>
      <c r="AC759" s="348"/>
      <c r="AD759" s="347"/>
      <c r="AE759" s="347"/>
      <c r="AF759" s="350"/>
      <c r="AG759" s="347"/>
      <c r="AJ759" s="351"/>
      <c r="AK759" s="352"/>
      <c r="AL759" s="352"/>
      <c r="AM759" s="353"/>
    </row>
    <row r="760" spans="11:39" s="342" customFormat="1">
      <c r="K760" s="343"/>
      <c r="L760" s="344"/>
      <c r="P760" s="345"/>
      <c r="Q760" s="346"/>
      <c r="R760" s="347"/>
      <c r="S760" s="345"/>
      <c r="T760" s="348"/>
      <c r="U760" s="347"/>
      <c r="V760" s="349"/>
      <c r="W760" s="348"/>
      <c r="X760" s="347"/>
      <c r="Y760" s="349"/>
      <c r="Z760" s="348"/>
      <c r="AA760" s="347"/>
      <c r="AB760" s="349"/>
      <c r="AC760" s="348"/>
      <c r="AD760" s="347"/>
      <c r="AE760" s="347"/>
      <c r="AF760" s="350"/>
      <c r="AG760" s="347"/>
      <c r="AJ760" s="351"/>
      <c r="AK760" s="352"/>
      <c r="AL760" s="352"/>
      <c r="AM760" s="353"/>
    </row>
    <row r="761" spans="11:39" s="342" customFormat="1">
      <c r="K761" s="343"/>
      <c r="L761" s="344"/>
      <c r="P761" s="345"/>
      <c r="Q761" s="346"/>
      <c r="R761" s="347"/>
      <c r="S761" s="345"/>
      <c r="T761" s="348"/>
      <c r="U761" s="347"/>
      <c r="V761" s="349"/>
      <c r="W761" s="348"/>
      <c r="X761" s="347"/>
      <c r="Y761" s="349"/>
      <c r="Z761" s="348"/>
      <c r="AA761" s="347"/>
      <c r="AB761" s="349"/>
      <c r="AC761" s="348"/>
      <c r="AD761" s="347"/>
      <c r="AE761" s="347"/>
      <c r="AF761" s="350"/>
      <c r="AG761" s="347"/>
      <c r="AJ761" s="351"/>
      <c r="AK761" s="352"/>
      <c r="AL761" s="352"/>
      <c r="AM761" s="353"/>
    </row>
    <row r="762" spans="11:39" s="342" customFormat="1">
      <c r="K762" s="343"/>
      <c r="L762" s="344"/>
      <c r="P762" s="345"/>
      <c r="Q762" s="346"/>
      <c r="R762" s="347"/>
      <c r="S762" s="345"/>
      <c r="T762" s="348"/>
      <c r="U762" s="347"/>
      <c r="V762" s="349"/>
      <c r="W762" s="348"/>
      <c r="X762" s="347"/>
      <c r="Y762" s="349"/>
      <c r="Z762" s="348"/>
      <c r="AA762" s="347"/>
      <c r="AB762" s="349"/>
      <c r="AC762" s="348"/>
      <c r="AD762" s="347"/>
      <c r="AE762" s="347"/>
      <c r="AF762" s="350"/>
      <c r="AG762" s="347"/>
      <c r="AJ762" s="351"/>
      <c r="AK762" s="352"/>
      <c r="AL762" s="352"/>
      <c r="AM762" s="353"/>
    </row>
    <row r="763" spans="11:39" s="342" customFormat="1">
      <c r="K763" s="343"/>
      <c r="L763" s="344"/>
      <c r="P763" s="345"/>
      <c r="Q763" s="346"/>
      <c r="R763" s="347"/>
      <c r="S763" s="345"/>
      <c r="T763" s="348"/>
      <c r="U763" s="347"/>
      <c r="V763" s="349"/>
      <c r="W763" s="348"/>
      <c r="X763" s="347"/>
      <c r="Y763" s="349"/>
      <c r="Z763" s="348"/>
      <c r="AA763" s="347"/>
      <c r="AB763" s="349"/>
      <c r="AC763" s="348"/>
      <c r="AD763" s="347"/>
      <c r="AE763" s="347"/>
      <c r="AF763" s="350"/>
      <c r="AG763" s="347"/>
      <c r="AJ763" s="351"/>
      <c r="AK763" s="352"/>
      <c r="AL763" s="352"/>
      <c r="AM763" s="353"/>
    </row>
    <row r="764" spans="11:39" s="342" customFormat="1">
      <c r="K764" s="343"/>
      <c r="L764" s="344"/>
      <c r="P764" s="345"/>
      <c r="Q764" s="346"/>
      <c r="R764" s="347"/>
      <c r="S764" s="345"/>
      <c r="T764" s="348"/>
      <c r="U764" s="347"/>
      <c r="V764" s="349"/>
      <c r="W764" s="348"/>
      <c r="X764" s="347"/>
      <c r="Y764" s="349"/>
      <c r="Z764" s="348"/>
      <c r="AA764" s="347"/>
      <c r="AB764" s="349"/>
      <c r="AC764" s="348"/>
      <c r="AD764" s="347"/>
      <c r="AE764" s="347"/>
      <c r="AF764" s="350"/>
      <c r="AG764" s="347"/>
      <c r="AJ764" s="351"/>
      <c r="AK764" s="352"/>
      <c r="AL764" s="352"/>
      <c r="AM764" s="353"/>
    </row>
    <row r="765" spans="11:39" s="342" customFormat="1">
      <c r="K765" s="343"/>
      <c r="L765" s="344"/>
      <c r="P765" s="345"/>
      <c r="Q765" s="346"/>
      <c r="R765" s="347"/>
      <c r="S765" s="345"/>
      <c r="T765" s="348"/>
      <c r="U765" s="347"/>
      <c r="V765" s="349"/>
      <c r="W765" s="348"/>
      <c r="X765" s="347"/>
      <c r="Y765" s="349"/>
      <c r="Z765" s="348"/>
      <c r="AA765" s="347"/>
      <c r="AB765" s="349"/>
      <c r="AC765" s="348"/>
      <c r="AD765" s="347"/>
      <c r="AE765" s="347"/>
      <c r="AF765" s="350"/>
      <c r="AG765" s="347"/>
      <c r="AJ765" s="351"/>
      <c r="AK765" s="352"/>
      <c r="AL765" s="352"/>
      <c r="AM765" s="353"/>
    </row>
    <row r="766" spans="11:39" s="342" customFormat="1">
      <c r="K766" s="343"/>
      <c r="L766" s="344"/>
      <c r="P766" s="345"/>
      <c r="Q766" s="346"/>
      <c r="R766" s="347"/>
      <c r="S766" s="345"/>
      <c r="T766" s="348"/>
      <c r="U766" s="347"/>
      <c r="V766" s="349"/>
      <c r="W766" s="348"/>
      <c r="X766" s="347"/>
      <c r="Y766" s="349"/>
      <c r="Z766" s="348"/>
      <c r="AA766" s="347"/>
      <c r="AB766" s="349"/>
      <c r="AC766" s="348"/>
      <c r="AD766" s="347"/>
      <c r="AE766" s="347"/>
      <c r="AF766" s="350"/>
      <c r="AG766" s="347"/>
      <c r="AJ766" s="351"/>
      <c r="AK766" s="352"/>
      <c r="AL766" s="352"/>
      <c r="AM766" s="353"/>
    </row>
    <row r="767" spans="11:39" s="342" customFormat="1">
      <c r="K767" s="343"/>
      <c r="L767" s="344"/>
      <c r="P767" s="345"/>
      <c r="Q767" s="346"/>
      <c r="R767" s="347"/>
      <c r="S767" s="345"/>
      <c r="T767" s="348"/>
      <c r="U767" s="347"/>
      <c r="V767" s="349"/>
      <c r="W767" s="348"/>
      <c r="X767" s="347"/>
      <c r="Y767" s="349"/>
      <c r="Z767" s="348"/>
      <c r="AA767" s="347"/>
      <c r="AB767" s="349"/>
      <c r="AC767" s="348"/>
      <c r="AD767" s="347"/>
      <c r="AE767" s="347"/>
      <c r="AF767" s="350"/>
      <c r="AG767" s="347"/>
      <c r="AJ767" s="351"/>
      <c r="AK767" s="352"/>
      <c r="AL767" s="352"/>
      <c r="AM767" s="353"/>
    </row>
    <row r="768" spans="11:39" s="342" customFormat="1">
      <c r="K768" s="343"/>
      <c r="L768" s="344"/>
      <c r="P768" s="345"/>
      <c r="Q768" s="346"/>
      <c r="R768" s="347"/>
      <c r="S768" s="345"/>
      <c r="T768" s="348"/>
      <c r="U768" s="347"/>
      <c r="V768" s="349"/>
      <c r="W768" s="348"/>
      <c r="X768" s="347"/>
      <c r="Y768" s="349"/>
      <c r="Z768" s="348"/>
      <c r="AA768" s="347"/>
      <c r="AB768" s="349"/>
      <c r="AC768" s="348"/>
      <c r="AD768" s="347"/>
      <c r="AE768" s="347"/>
      <c r="AF768" s="350"/>
      <c r="AG768" s="347"/>
      <c r="AJ768" s="351"/>
      <c r="AK768" s="352"/>
      <c r="AL768" s="352"/>
      <c r="AM768" s="353"/>
    </row>
    <row r="769" spans="11:39" s="342" customFormat="1">
      <c r="K769" s="343"/>
      <c r="L769" s="344"/>
      <c r="P769" s="345"/>
      <c r="Q769" s="346"/>
      <c r="R769" s="347"/>
      <c r="S769" s="345"/>
      <c r="T769" s="348"/>
      <c r="U769" s="347"/>
      <c r="V769" s="349"/>
      <c r="W769" s="348"/>
      <c r="X769" s="347"/>
      <c r="Y769" s="349"/>
      <c r="Z769" s="348"/>
      <c r="AA769" s="347"/>
      <c r="AB769" s="349"/>
      <c r="AC769" s="348"/>
      <c r="AD769" s="347"/>
      <c r="AE769" s="347"/>
      <c r="AF769" s="350"/>
      <c r="AG769" s="347"/>
      <c r="AJ769" s="351"/>
      <c r="AK769" s="352"/>
      <c r="AL769" s="352"/>
      <c r="AM769" s="353"/>
    </row>
    <row r="770" spans="11:39" s="342" customFormat="1">
      <c r="K770" s="343"/>
      <c r="L770" s="344"/>
      <c r="P770" s="345"/>
      <c r="Q770" s="346"/>
      <c r="R770" s="347"/>
      <c r="S770" s="345"/>
      <c r="T770" s="348"/>
      <c r="U770" s="347"/>
      <c r="V770" s="349"/>
      <c r="W770" s="348"/>
      <c r="X770" s="347"/>
      <c r="Y770" s="349"/>
      <c r="Z770" s="348"/>
      <c r="AA770" s="347"/>
      <c r="AB770" s="349"/>
      <c r="AC770" s="348"/>
      <c r="AD770" s="347"/>
      <c r="AE770" s="347"/>
      <c r="AF770" s="350"/>
      <c r="AG770" s="347"/>
      <c r="AJ770" s="351"/>
      <c r="AK770" s="352"/>
      <c r="AL770" s="352"/>
      <c r="AM770" s="353"/>
    </row>
    <row r="771" spans="11:39" s="342" customFormat="1">
      <c r="K771" s="343"/>
      <c r="L771" s="344"/>
      <c r="P771" s="345"/>
      <c r="Q771" s="346"/>
      <c r="R771" s="347"/>
      <c r="S771" s="345"/>
      <c r="T771" s="348"/>
      <c r="U771" s="347"/>
      <c r="V771" s="349"/>
      <c r="W771" s="348"/>
      <c r="X771" s="347"/>
      <c r="Y771" s="349"/>
      <c r="Z771" s="348"/>
      <c r="AA771" s="347"/>
      <c r="AB771" s="349"/>
      <c r="AC771" s="348"/>
      <c r="AD771" s="347"/>
      <c r="AE771" s="347"/>
      <c r="AF771" s="350"/>
      <c r="AG771" s="347"/>
      <c r="AJ771" s="351"/>
      <c r="AK771" s="352"/>
      <c r="AL771" s="352"/>
      <c r="AM771" s="353"/>
    </row>
    <row r="772" spans="11:39" s="342" customFormat="1">
      <c r="K772" s="343"/>
      <c r="L772" s="344"/>
      <c r="P772" s="345"/>
      <c r="Q772" s="346"/>
      <c r="R772" s="347"/>
      <c r="S772" s="345"/>
      <c r="T772" s="348"/>
      <c r="U772" s="347"/>
      <c r="V772" s="349"/>
      <c r="W772" s="348"/>
      <c r="X772" s="347"/>
      <c r="Y772" s="349"/>
      <c r="Z772" s="348"/>
      <c r="AA772" s="347"/>
      <c r="AB772" s="349"/>
      <c r="AC772" s="348"/>
      <c r="AD772" s="347"/>
      <c r="AE772" s="347"/>
      <c r="AF772" s="350"/>
      <c r="AG772" s="347"/>
      <c r="AJ772" s="351"/>
      <c r="AK772" s="352"/>
      <c r="AL772" s="352"/>
      <c r="AM772" s="353"/>
    </row>
    <row r="773" spans="11:39" s="342" customFormat="1">
      <c r="K773" s="343"/>
      <c r="L773" s="344"/>
      <c r="P773" s="345"/>
      <c r="Q773" s="346"/>
      <c r="R773" s="347"/>
      <c r="S773" s="345"/>
      <c r="T773" s="348"/>
      <c r="U773" s="347"/>
      <c r="V773" s="349"/>
      <c r="W773" s="348"/>
      <c r="X773" s="347"/>
      <c r="Y773" s="349"/>
      <c r="Z773" s="348"/>
      <c r="AA773" s="347"/>
      <c r="AB773" s="349"/>
      <c r="AC773" s="348"/>
      <c r="AD773" s="347"/>
      <c r="AE773" s="347"/>
      <c r="AF773" s="350"/>
      <c r="AG773" s="347"/>
      <c r="AJ773" s="351"/>
      <c r="AK773" s="352"/>
      <c r="AL773" s="352"/>
      <c r="AM773" s="353"/>
    </row>
    <row r="774" spans="11:39" s="342" customFormat="1">
      <c r="K774" s="343"/>
      <c r="L774" s="344"/>
      <c r="P774" s="345"/>
      <c r="Q774" s="346"/>
      <c r="R774" s="347"/>
      <c r="S774" s="345"/>
      <c r="T774" s="348"/>
      <c r="U774" s="347"/>
      <c r="V774" s="349"/>
      <c r="W774" s="348"/>
      <c r="X774" s="347"/>
      <c r="Y774" s="349"/>
      <c r="Z774" s="348"/>
      <c r="AA774" s="347"/>
      <c r="AB774" s="349"/>
      <c r="AC774" s="348"/>
      <c r="AD774" s="347"/>
      <c r="AE774" s="347"/>
      <c r="AF774" s="350"/>
      <c r="AG774" s="347"/>
      <c r="AJ774" s="351"/>
      <c r="AK774" s="352"/>
      <c r="AL774" s="352"/>
      <c r="AM774" s="353"/>
    </row>
    <row r="775" spans="11:39" s="342" customFormat="1">
      <c r="K775" s="343"/>
      <c r="L775" s="344"/>
      <c r="P775" s="345"/>
      <c r="Q775" s="346"/>
      <c r="R775" s="347"/>
      <c r="S775" s="345"/>
      <c r="T775" s="348"/>
      <c r="U775" s="347"/>
      <c r="V775" s="349"/>
      <c r="W775" s="348"/>
      <c r="X775" s="347"/>
      <c r="Y775" s="349"/>
      <c r="Z775" s="348"/>
      <c r="AA775" s="347"/>
      <c r="AB775" s="349"/>
      <c r="AC775" s="348"/>
      <c r="AD775" s="347"/>
      <c r="AE775" s="347"/>
      <c r="AF775" s="350"/>
      <c r="AG775" s="347"/>
      <c r="AJ775" s="351"/>
      <c r="AK775" s="352"/>
      <c r="AL775" s="352"/>
      <c r="AM775" s="353"/>
    </row>
    <row r="776" spans="11:39" s="342" customFormat="1">
      <c r="K776" s="343"/>
      <c r="L776" s="344"/>
      <c r="P776" s="345"/>
      <c r="Q776" s="346"/>
      <c r="R776" s="347"/>
      <c r="S776" s="345"/>
      <c r="T776" s="348"/>
      <c r="U776" s="347"/>
      <c r="V776" s="349"/>
      <c r="W776" s="348"/>
      <c r="X776" s="347"/>
      <c r="Y776" s="349"/>
      <c r="Z776" s="348"/>
      <c r="AA776" s="347"/>
      <c r="AB776" s="349"/>
      <c r="AC776" s="348"/>
      <c r="AD776" s="347"/>
      <c r="AE776" s="347"/>
      <c r="AF776" s="350"/>
      <c r="AG776" s="347"/>
      <c r="AJ776" s="351"/>
      <c r="AK776" s="352"/>
      <c r="AL776" s="352"/>
      <c r="AM776" s="353"/>
    </row>
    <row r="777" spans="11:39" s="342" customFormat="1">
      <c r="K777" s="343"/>
      <c r="L777" s="344"/>
      <c r="P777" s="345"/>
      <c r="Q777" s="346"/>
      <c r="R777" s="347"/>
      <c r="S777" s="345"/>
      <c r="T777" s="348"/>
      <c r="U777" s="347"/>
      <c r="V777" s="349"/>
      <c r="W777" s="348"/>
      <c r="X777" s="347"/>
      <c r="Y777" s="349"/>
      <c r="Z777" s="348"/>
      <c r="AA777" s="347"/>
      <c r="AB777" s="349"/>
      <c r="AC777" s="348"/>
      <c r="AD777" s="347"/>
      <c r="AE777" s="347"/>
      <c r="AF777" s="350"/>
      <c r="AG777" s="347"/>
      <c r="AJ777" s="351"/>
      <c r="AK777" s="352"/>
      <c r="AL777" s="352"/>
      <c r="AM777" s="353"/>
    </row>
    <row r="778" spans="11:39" s="342" customFormat="1">
      <c r="K778" s="343"/>
      <c r="L778" s="344"/>
      <c r="P778" s="345"/>
      <c r="Q778" s="346"/>
      <c r="R778" s="347"/>
      <c r="S778" s="345"/>
      <c r="T778" s="348"/>
      <c r="U778" s="347"/>
      <c r="V778" s="349"/>
      <c r="W778" s="348"/>
      <c r="X778" s="347"/>
      <c r="Y778" s="349"/>
      <c r="Z778" s="348"/>
      <c r="AA778" s="347"/>
      <c r="AB778" s="349"/>
      <c r="AC778" s="348"/>
      <c r="AD778" s="347"/>
      <c r="AE778" s="347"/>
      <c r="AF778" s="350"/>
      <c r="AG778" s="347"/>
      <c r="AJ778" s="351"/>
      <c r="AK778" s="352"/>
      <c r="AL778" s="352"/>
      <c r="AM778" s="353"/>
    </row>
    <row r="779" spans="11:39" s="342" customFormat="1">
      <c r="K779" s="343"/>
      <c r="L779" s="344"/>
      <c r="P779" s="345"/>
      <c r="Q779" s="346"/>
      <c r="R779" s="347"/>
      <c r="S779" s="345"/>
      <c r="T779" s="348"/>
      <c r="U779" s="347"/>
      <c r="V779" s="349"/>
      <c r="W779" s="348"/>
      <c r="X779" s="347"/>
      <c r="Y779" s="349"/>
      <c r="Z779" s="348"/>
      <c r="AA779" s="347"/>
      <c r="AB779" s="349"/>
      <c r="AC779" s="348"/>
      <c r="AD779" s="347"/>
      <c r="AE779" s="347"/>
      <c r="AF779" s="350"/>
      <c r="AG779" s="347"/>
      <c r="AJ779" s="351"/>
      <c r="AK779" s="352"/>
      <c r="AL779" s="352"/>
      <c r="AM779" s="353"/>
    </row>
    <row r="780" spans="11:39" s="342" customFormat="1">
      <c r="K780" s="343"/>
      <c r="L780" s="344"/>
      <c r="P780" s="345"/>
      <c r="Q780" s="346"/>
      <c r="R780" s="347"/>
      <c r="S780" s="345"/>
      <c r="T780" s="348"/>
      <c r="U780" s="347"/>
      <c r="V780" s="349"/>
      <c r="W780" s="348"/>
      <c r="X780" s="347"/>
      <c r="Y780" s="349"/>
      <c r="Z780" s="348"/>
      <c r="AA780" s="347"/>
      <c r="AB780" s="349"/>
      <c r="AC780" s="348"/>
      <c r="AD780" s="347"/>
      <c r="AE780" s="347"/>
      <c r="AF780" s="350"/>
      <c r="AG780" s="347"/>
      <c r="AJ780" s="351"/>
      <c r="AK780" s="352"/>
      <c r="AL780" s="352"/>
      <c r="AM780" s="353"/>
    </row>
    <row r="781" spans="11:39" s="342" customFormat="1">
      <c r="K781" s="343"/>
      <c r="L781" s="344"/>
      <c r="P781" s="345"/>
      <c r="Q781" s="346"/>
      <c r="R781" s="347"/>
      <c r="S781" s="345"/>
      <c r="T781" s="348"/>
      <c r="U781" s="347"/>
      <c r="V781" s="349"/>
      <c r="W781" s="348"/>
      <c r="X781" s="347"/>
      <c r="Y781" s="349"/>
      <c r="Z781" s="348"/>
      <c r="AA781" s="347"/>
      <c r="AB781" s="349"/>
      <c r="AC781" s="348"/>
      <c r="AD781" s="347"/>
      <c r="AE781" s="347"/>
      <c r="AF781" s="350"/>
      <c r="AG781" s="347"/>
      <c r="AJ781" s="351"/>
      <c r="AK781" s="352"/>
      <c r="AL781" s="352"/>
      <c r="AM781" s="353"/>
    </row>
    <row r="782" spans="11:39" s="342" customFormat="1">
      <c r="K782" s="343"/>
      <c r="L782" s="344"/>
      <c r="P782" s="345"/>
      <c r="Q782" s="346"/>
      <c r="R782" s="347"/>
      <c r="S782" s="345"/>
      <c r="T782" s="348"/>
      <c r="U782" s="347"/>
      <c r="V782" s="349"/>
      <c r="W782" s="348"/>
      <c r="X782" s="347"/>
      <c r="Y782" s="349"/>
      <c r="Z782" s="348"/>
      <c r="AA782" s="347"/>
      <c r="AB782" s="349"/>
      <c r="AC782" s="348"/>
      <c r="AD782" s="347"/>
      <c r="AE782" s="347"/>
      <c r="AF782" s="350"/>
      <c r="AG782" s="347"/>
      <c r="AJ782" s="351"/>
      <c r="AK782" s="352"/>
      <c r="AL782" s="352"/>
      <c r="AM782" s="353"/>
    </row>
    <row r="783" spans="11:39" s="342" customFormat="1">
      <c r="K783" s="343"/>
      <c r="L783" s="344"/>
      <c r="P783" s="345"/>
      <c r="Q783" s="346"/>
      <c r="R783" s="347"/>
      <c r="S783" s="345"/>
      <c r="T783" s="348"/>
      <c r="U783" s="347"/>
      <c r="V783" s="349"/>
      <c r="W783" s="348"/>
      <c r="X783" s="347"/>
      <c r="Y783" s="349"/>
      <c r="Z783" s="348"/>
      <c r="AA783" s="347"/>
      <c r="AB783" s="349"/>
      <c r="AC783" s="348"/>
      <c r="AD783" s="347"/>
      <c r="AE783" s="347"/>
      <c r="AF783" s="350"/>
      <c r="AG783" s="347"/>
      <c r="AJ783" s="351"/>
      <c r="AK783" s="352"/>
      <c r="AL783" s="352"/>
      <c r="AM783" s="353"/>
    </row>
    <row r="784" spans="11:39" s="342" customFormat="1">
      <c r="K784" s="343"/>
      <c r="L784" s="344"/>
      <c r="P784" s="345"/>
      <c r="Q784" s="346"/>
      <c r="R784" s="347"/>
      <c r="S784" s="345"/>
      <c r="T784" s="348"/>
      <c r="U784" s="347"/>
      <c r="V784" s="349"/>
      <c r="W784" s="348"/>
      <c r="X784" s="347"/>
      <c r="Y784" s="349"/>
      <c r="Z784" s="348"/>
      <c r="AA784" s="347"/>
      <c r="AB784" s="349"/>
      <c r="AC784" s="348"/>
      <c r="AD784" s="347"/>
      <c r="AE784" s="347"/>
      <c r="AF784" s="350"/>
      <c r="AG784" s="347"/>
      <c r="AJ784" s="351"/>
      <c r="AK784" s="352"/>
      <c r="AL784" s="352"/>
      <c r="AM784" s="353"/>
    </row>
    <row r="785" spans="11:39" s="342" customFormat="1">
      <c r="K785" s="343"/>
      <c r="L785" s="344"/>
      <c r="P785" s="345"/>
      <c r="Q785" s="346"/>
      <c r="R785" s="347"/>
      <c r="S785" s="345"/>
      <c r="T785" s="348"/>
      <c r="U785" s="347"/>
      <c r="V785" s="349"/>
      <c r="W785" s="348"/>
      <c r="X785" s="347"/>
      <c r="Y785" s="349"/>
      <c r="Z785" s="348"/>
      <c r="AA785" s="347"/>
      <c r="AB785" s="349"/>
      <c r="AC785" s="348"/>
      <c r="AD785" s="347"/>
      <c r="AE785" s="347"/>
      <c r="AF785" s="350"/>
      <c r="AG785" s="347"/>
      <c r="AJ785" s="351"/>
      <c r="AK785" s="352"/>
      <c r="AL785" s="352"/>
      <c r="AM785" s="353"/>
    </row>
    <row r="786" spans="11:39" s="342" customFormat="1">
      <c r="K786" s="343"/>
      <c r="L786" s="344"/>
      <c r="P786" s="345"/>
      <c r="Q786" s="346"/>
      <c r="R786" s="347"/>
      <c r="S786" s="345"/>
      <c r="T786" s="348"/>
      <c r="U786" s="347"/>
      <c r="V786" s="349"/>
      <c r="W786" s="348"/>
      <c r="X786" s="347"/>
      <c r="Y786" s="349"/>
      <c r="Z786" s="348"/>
      <c r="AA786" s="347"/>
      <c r="AB786" s="349"/>
      <c r="AC786" s="348"/>
      <c r="AD786" s="347"/>
      <c r="AE786" s="347"/>
      <c r="AF786" s="350"/>
      <c r="AG786" s="347"/>
      <c r="AJ786" s="351"/>
      <c r="AK786" s="352"/>
      <c r="AL786" s="352"/>
      <c r="AM786" s="353"/>
    </row>
    <row r="787" spans="11:39" s="342" customFormat="1">
      <c r="K787" s="343"/>
      <c r="L787" s="344"/>
      <c r="P787" s="345"/>
      <c r="Q787" s="346"/>
      <c r="R787" s="347"/>
      <c r="S787" s="345"/>
      <c r="T787" s="348"/>
      <c r="U787" s="347"/>
      <c r="V787" s="349"/>
      <c r="W787" s="348"/>
      <c r="X787" s="347"/>
      <c r="Y787" s="349"/>
      <c r="Z787" s="348"/>
      <c r="AA787" s="347"/>
      <c r="AB787" s="349"/>
      <c r="AC787" s="348"/>
      <c r="AD787" s="347"/>
      <c r="AE787" s="347"/>
      <c r="AF787" s="350"/>
      <c r="AG787" s="347"/>
      <c r="AJ787" s="351"/>
      <c r="AK787" s="352"/>
      <c r="AL787" s="352"/>
      <c r="AM787" s="353"/>
    </row>
    <row r="788" spans="11:39" s="342" customFormat="1">
      <c r="K788" s="343"/>
      <c r="L788" s="344"/>
      <c r="P788" s="345"/>
      <c r="Q788" s="346"/>
      <c r="R788" s="347"/>
      <c r="S788" s="345"/>
      <c r="T788" s="348"/>
      <c r="U788" s="347"/>
      <c r="V788" s="349"/>
      <c r="W788" s="348"/>
      <c r="X788" s="347"/>
      <c r="Y788" s="349"/>
      <c r="Z788" s="348"/>
      <c r="AA788" s="347"/>
      <c r="AB788" s="349"/>
      <c r="AC788" s="348"/>
      <c r="AD788" s="347"/>
      <c r="AE788" s="347"/>
      <c r="AF788" s="350"/>
      <c r="AG788" s="347"/>
      <c r="AJ788" s="351"/>
      <c r="AK788" s="352"/>
      <c r="AL788" s="352"/>
      <c r="AM788" s="353"/>
    </row>
    <row r="789" spans="11:39" s="342" customFormat="1">
      <c r="K789" s="343"/>
      <c r="L789" s="344"/>
      <c r="P789" s="345"/>
      <c r="Q789" s="346"/>
      <c r="R789" s="347"/>
      <c r="S789" s="345"/>
      <c r="T789" s="348"/>
      <c r="U789" s="347"/>
      <c r="V789" s="349"/>
      <c r="W789" s="348"/>
      <c r="X789" s="347"/>
      <c r="Y789" s="349"/>
      <c r="Z789" s="348"/>
      <c r="AA789" s="347"/>
      <c r="AB789" s="349"/>
      <c r="AC789" s="348"/>
      <c r="AD789" s="347"/>
      <c r="AE789" s="347"/>
      <c r="AF789" s="350"/>
      <c r="AG789" s="347"/>
      <c r="AJ789" s="351"/>
      <c r="AK789" s="352"/>
      <c r="AL789" s="352"/>
      <c r="AM789" s="353"/>
    </row>
    <row r="790" spans="11:39" s="342" customFormat="1">
      <c r="K790" s="343"/>
      <c r="L790" s="344"/>
      <c r="P790" s="345"/>
      <c r="Q790" s="346"/>
      <c r="R790" s="347"/>
      <c r="S790" s="345"/>
      <c r="T790" s="348"/>
      <c r="U790" s="347"/>
      <c r="V790" s="349"/>
      <c r="W790" s="348"/>
      <c r="X790" s="347"/>
      <c r="Y790" s="349"/>
      <c r="Z790" s="348"/>
      <c r="AA790" s="347"/>
      <c r="AB790" s="349"/>
      <c r="AC790" s="348"/>
      <c r="AD790" s="347"/>
      <c r="AE790" s="347"/>
      <c r="AF790" s="350"/>
      <c r="AG790" s="347"/>
      <c r="AJ790" s="351"/>
      <c r="AK790" s="352"/>
      <c r="AL790" s="352"/>
      <c r="AM790" s="353"/>
    </row>
    <row r="791" spans="11:39" s="342" customFormat="1">
      <c r="K791" s="343"/>
      <c r="L791" s="344"/>
      <c r="P791" s="345"/>
      <c r="Q791" s="346"/>
      <c r="R791" s="347"/>
      <c r="S791" s="345"/>
      <c r="T791" s="348"/>
      <c r="U791" s="347"/>
      <c r="V791" s="349"/>
      <c r="W791" s="348"/>
      <c r="X791" s="347"/>
      <c r="Y791" s="349"/>
      <c r="Z791" s="348"/>
      <c r="AA791" s="347"/>
      <c r="AB791" s="349"/>
      <c r="AC791" s="348"/>
      <c r="AD791" s="347"/>
      <c r="AE791" s="347"/>
      <c r="AF791" s="350"/>
      <c r="AG791" s="347"/>
      <c r="AJ791" s="351"/>
      <c r="AK791" s="352"/>
      <c r="AL791" s="352"/>
      <c r="AM791" s="353"/>
    </row>
    <row r="792" spans="11:39" s="342" customFormat="1">
      <c r="K792" s="343"/>
      <c r="L792" s="344"/>
      <c r="P792" s="345"/>
      <c r="Q792" s="346"/>
      <c r="R792" s="347"/>
      <c r="S792" s="345"/>
      <c r="T792" s="348"/>
      <c r="U792" s="347"/>
      <c r="V792" s="349"/>
      <c r="W792" s="348"/>
      <c r="X792" s="347"/>
      <c r="Y792" s="349"/>
      <c r="Z792" s="348"/>
      <c r="AA792" s="347"/>
      <c r="AB792" s="349"/>
      <c r="AC792" s="348"/>
      <c r="AD792" s="347"/>
      <c r="AE792" s="347"/>
      <c r="AF792" s="350"/>
      <c r="AG792" s="347"/>
      <c r="AJ792" s="351"/>
      <c r="AK792" s="352"/>
      <c r="AL792" s="352"/>
      <c r="AM792" s="353"/>
    </row>
    <row r="793" spans="11:39" s="342" customFormat="1">
      <c r="K793" s="343"/>
      <c r="L793" s="344"/>
      <c r="P793" s="345"/>
      <c r="Q793" s="346"/>
      <c r="R793" s="347"/>
      <c r="S793" s="345"/>
      <c r="T793" s="348"/>
      <c r="U793" s="347"/>
      <c r="V793" s="349"/>
      <c r="W793" s="348"/>
      <c r="X793" s="347"/>
      <c r="Y793" s="349"/>
      <c r="Z793" s="348"/>
      <c r="AA793" s="347"/>
      <c r="AB793" s="349"/>
      <c r="AC793" s="348"/>
      <c r="AD793" s="347"/>
      <c r="AE793" s="347"/>
      <c r="AF793" s="350"/>
      <c r="AG793" s="347"/>
      <c r="AJ793" s="351"/>
      <c r="AK793" s="352"/>
      <c r="AL793" s="352"/>
      <c r="AM793" s="353"/>
    </row>
    <row r="794" spans="11:39" s="342" customFormat="1">
      <c r="K794" s="343"/>
      <c r="L794" s="344"/>
      <c r="P794" s="345"/>
      <c r="Q794" s="346"/>
      <c r="R794" s="347"/>
      <c r="S794" s="345"/>
      <c r="T794" s="348"/>
      <c r="U794" s="347"/>
      <c r="V794" s="349"/>
      <c r="W794" s="348"/>
      <c r="X794" s="347"/>
      <c r="Y794" s="349"/>
      <c r="Z794" s="348"/>
      <c r="AA794" s="347"/>
      <c r="AB794" s="349"/>
      <c r="AC794" s="348"/>
      <c r="AD794" s="347"/>
      <c r="AE794" s="347"/>
      <c r="AF794" s="350"/>
      <c r="AG794" s="347"/>
      <c r="AJ794" s="351"/>
      <c r="AK794" s="352"/>
      <c r="AL794" s="352"/>
      <c r="AM794" s="353"/>
    </row>
    <row r="795" spans="11:39" s="342" customFormat="1">
      <c r="K795" s="343"/>
      <c r="L795" s="344"/>
      <c r="P795" s="345"/>
      <c r="Q795" s="346"/>
      <c r="R795" s="347"/>
      <c r="S795" s="345"/>
      <c r="T795" s="348"/>
      <c r="U795" s="347"/>
      <c r="V795" s="349"/>
      <c r="W795" s="348"/>
      <c r="X795" s="347"/>
      <c r="Y795" s="349"/>
      <c r="Z795" s="348"/>
      <c r="AA795" s="347"/>
      <c r="AB795" s="349"/>
      <c r="AC795" s="348"/>
      <c r="AD795" s="347"/>
      <c r="AE795" s="347"/>
      <c r="AF795" s="350"/>
      <c r="AG795" s="347"/>
      <c r="AJ795" s="351"/>
      <c r="AK795" s="352"/>
      <c r="AL795" s="352"/>
      <c r="AM795" s="353"/>
    </row>
    <row r="796" spans="11:39" s="342" customFormat="1">
      <c r="K796" s="343"/>
      <c r="L796" s="344"/>
      <c r="P796" s="345"/>
      <c r="Q796" s="346"/>
      <c r="R796" s="347"/>
      <c r="S796" s="345"/>
      <c r="T796" s="348"/>
      <c r="U796" s="347"/>
      <c r="V796" s="349"/>
      <c r="W796" s="348"/>
      <c r="X796" s="347"/>
      <c r="Y796" s="349"/>
      <c r="Z796" s="348"/>
      <c r="AA796" s="347"/>
      <c r="AB796" s="349"/>
      <c r="AC796" s="348"/>
      <c r="AD796" s="347"/>
      <c r="AE796" s="347"/>
      <c r="AF796" s="350"/>
      <c r="AG796" s="347"/>
      <c r="AJ796" s="351"/>
      <c r="AK796" s="352"/>
      <c r="AL796" s="352"/>
      <c r="AM796" s="353"/>
    </row>
    <row r="797" spans="11:39" s="342" customFormat="1">
      <c r="K797" s="343"/>
      <c r="L797" s="344"/>
      <c r="P797" s="345"/>
      <c r="Q797" s="346"/>
      <c r="R797" s="347"/>
      <c r="S797" s="345"/>
      <c r="T797" s="348"/>
      <c r="U797" s="347"/>
      <c r="V797" s="349"/>
      <c r="W797" s="348"/>
      <c r="X797" s="347"/>
      <c r="Y797" s="349"/>
      <c r="Z797" s="348"/>
      <c r="AA797" s="347"/>
      <c r="AB797" s="349"/>
      <c r="AC797" s="348"/>
      <c r="AD797" s="347"/>
      <c r="AE797" s="347"/>
      <c r="AF797" s="350"/>
      <c r="AG797" s="347"/>
      <c r="AJ797" s="351"/>
      <c r="AK797" s="352"/>
      <c r="AL797" s="352"/>
      <c r="AM797" s="353"/>
    </row>
    <row r="798" spans="11:39" s="342" customFormat="1">
      <c r="K798" s="343"/>
      <c r="L798" s="344"/>
      <c r="P798" s="345"/>
      <c r="Q798" s="346"/>
      <c r="R798" s="347"/>
      <c r="S798" s="345"/>
      <c r="T798" s="348"/>
      <c r="U798" s="347"/>
      <c r="V798" s="349"/>
      <c r="W798" s="348"/>
      <c r="X798" s="347"/>
      <c r="Y798" s="349"/>
      <c r="Z798" s="348"/>
      <c r="AA798" s="347"/>
      <c r="AB798" s="349"/>
      <c r="AC798" s="348"/>
      <c r="AD798" s="347"/>
      <c r="AE798" s="347"/>
      <c r="AF798" s="350"/>
      <c r="AG798" s="347"/>
      <c r="AJ798" s="351"/>
      <c r="AK798" s="352"/>
      <c r="AL798" s="352"/>
      <c r="AM798" s="353"/>
    </row>
    <row r="799" spans="11:39" s="342" customFormat="1">
      <c r="K799" s="343"/>
      <c r="L799" s="344"/>
      <c r="P799" s="345"/>
      <c r="Q799" s="346"/>
      <c r="R799" s="347"/>
      <c r="S799" s="345"/>
      <c r="T799" s="348"/>
      <c r="U799" s="347"/>
      <c r="V799" s="349"/>
      <c r="W799" s="348"/>
      <c r="X799" s="347"/>
      <c r="Y799" s="349"/>
      <c r="Z799" s="348"/>
      <c r="AA799" s="347"/>
      <c r="AB799" s="349"/>
      <c r="AC799" s="348"/>
      <c r="AD799" s="347"/>
      <c r="AE799" s="347"/>
      <c r="AF799" s="350"/>
      <c r="AG799" s="347"/>
      <c r="AJ799" s="351"/>
      <c r="AK799" s="352"/>
      <c r="AL799" s="352"/>
      <c r="AM799" s="353"/>
    </row>
    <row r="800" spans="11:39" s="342" customFormat="1">
      <c r="K800" s="343"/>
      <c r="L800" s="344"/>
      <c r="P800" s="345"/>
      <c r="Q800" s="346"/>
      <c r="R800" s="347"/>
      <c r="S800" s="345"/>
      <c r="T800" s="348"/>
      <c r="U800" s="347"/>
      <c r="V800" s="349"/>
      <c r="W800" s="348"/>
      <c r="X800" s="347"/>
      <c r="Y800" s="349"/>
      <c r="Z800" s="348"/>
      <c r="AA800" s="347"/>
      <c r="AB800" s="349"/>
      <c r="AC800" s="348"/>
      <c r="AD800" s="347"/>
      <c r="AE800" s="347"/>
      <c r="AF800" s="350"/>
      <c r="AG800" s="347"/>
      <c r="AJ800" s="351"/>
      <c r="AK800" s="352"/>
      <c r="AL800" s="352"/>
      <c r="AM800" s="353"/>
    </row>
    <row r="801" spans="11:39" s="342" customFormat="1">
      <c r="K801" s="343"/>
      <c r="L801" s="344"/>
      <c r="P801" s="345"/>
      <c r="Q801" s="346"/>
      <c r="R801" s="347"/>
      <c r="S801" s="345"/>
      <c r="T801" s="348"/>
      <c r="U801" s="347"/>
      <c r="V801" s="349"/>
      <c r="W801" s="348"/>
      <c r="X801" s="347"/>
      <c r="Y801" s="349"/>
      <c r="Z801" s="348"/>
      <c r="AA801" s="347"/>
      <c r="AB801" s="349"/>
      <c r="AC801" s="348"/>
      <c r="AD801" s="347"/>
      <c r="AE801" s="347"/>
      <c r="AF801" s="350"/>
      <c r="AG801" s="347"/>
      <c r="AJ801" s="351"/>
      <c r="AK801" s="352"/>
      <c r="AL801" s="352"/>
      <c r="AM801" s="353"/>
    </row>
    <row r="802" spans="11:39" s="342" customFormat="1">
      <c r="K802" s="343"/>
      <c r="L802" s="344"/>
      <c r="P802" s="345"/>
      <c r="Q802" s="346"/>
      <c r="R802" s="347"/>
      <c r="S802" s="345"/>
      <c r="T802" s="348"/>
      <c r="U802" s="347"/>
      <c r="V802" s="349"/>
      <c r="W802" s="348"/>
      <c r="X802" s="347"/>
      <c r="Y802" s="349"/>
      <c r="Z802" s="348"/>
      <c r="AA802" s="347"/>
      <c r="AB802" s="349"/>
      <c r="AC802" s="348"/>
      <c r="AD802" s="347"/>
      <c r="AE802" s="347"/>
      <c r="AF802" s="350"/>
      <c r="AG802" s="347"/>
      <c r="AJ802" s="351"/>
      <c r="AK802" s="352"/>
      <c r="AL802" s="352"/>
      <c r="AM802" s="353"/>
    </row>
    <row r="803" spans="11:39" s="342" customFormat="1">
      <c r="K803" s="343"/>
      <c r="L803" s="344"/>
      <c r="P803" s="345"/>
      <c r="Q803" s="346"/>
      <c r="R803" s="347"/>
      <c r="S803" s="345"/>
      <c r="T803" s="348"/>
      <c r="U803" s="347"/>
      <c r="V803" s="349"/>
      <c r="W803" s="348"/>
      <c r="X803" s="347"/>
      <c r="Y803" s="349"/>
      <c r="Z803" s="348"/>
      <c r="AA803" s="347"/>
      <c r="AB803" s="349"/>
      <c r="AC803" s="348"/>
      <c r="AD803" s="347"/>
      <c r="AE803" s="347"/>
      <c r="AF803" s="350"/>
      <c r="AG803" s="347"/>
      <c r="AJ803" s="351"/>
      <c r="AK803" s="352"/>
      <c r="AL803" s="352"/>
      <c r="AM803" s="353"/>
    </row>
    <row r="804" spans="11:39" s="342" customFormat="1">
      <c r="K804" s="343"/>
      <c r="L804" s="344"/>
      <c r="P804" s="345"/>
      <c r="Q804" s="346"/>
      <c r="R804" s="347"/>
      <c r="S804" s="345"/>
      <c r="T804" s="348"/>
      <c r="U804" s="347"/>
      <c r="V804" s="349"/>
      <c r="W804" s="348"/>
      <c r="X804" s="347"/>
      <c r="Y804" s="349"/>
      <c r="Z804" s="348"/>
      <c r="AA804" s="347"/>
      <c r="AB804" s="349"/>
      <c r="AC804" s="348"/>
      <c r="AD804" s="347"/>
      <c r="AE804" s="347"/>
      <c r="AF804" s="350"/>
      <c r="AG804" s="347"/>
      <c r="AJ804" s="351"/>
      <c r="AK804" s="352"/>
      <c r="AL804" s="352"/>
      <c r="AM804" s="353"/>
    </row>
    <row r="805" spans="11:39" s="342" customFormat="1">
      <c r="K805" s="343"/>
      <c r="L805" s="344"/>
      <c r="P805" s="345"/>
      <c r="Q805" s="346"/>
      <c r="R805" s="347"/>
      <c r="S805" s="345"/>
      <c r="T805" s="348"/>
      <c r="U805" s="347"/>
      <c r="V805" s="349"/>
      <c r="W805" s="348"/>
      <c r="X805" s="347"/>
      <c r="Y805" s="349"/>
      <c r="Z805" s="348"/>
      <c r="AA805" s="347"/>
      <c r="AB805" s="349"/>
      <c r="AC805" s="348"/>
      <c r="AD805" s="347"/>
      <c r="AE805" s="347"/>
      <c r="AF805" s="350"/>
      <c r="AG805" s="347"/>
      <c r="AJ805" s="351"/>
      <c r="AK805" s="352"/>
      <c r="AL805" s="352"/>
      <c r="AM805" s="353"/>
    </row>
    <row r="806" spans="11:39" s="342" customFormat="1">
      <c r="K806" s="343"/>
      <c r="L806" s="344"/>
      <c r="P806" s="345"/>
      <c r="Q806" s="346"/>
      <c r="R806" s="347"/>
      <c r="S806" s="345"/>
      <c r="T806" s="348"/>
      <c r="U806" s="347"/>
      <c r="V806" s="349"/>
      <c r="W806" s="348"/>
      <c r="X806" s="347"/>
      <c r="Y806" s="349"/>
      <c r="Z806" s="348"/>
      <c r="AA806" s="347"/>
      <c r="AB806" s="349"/>
      <c r="AC806" s="348"/>
      <c r="AD806" s="347"/>
      <c r="AE806" s="347"/>
      <c r="AF806" s="350"/>
      <c r="AG806" s="347"/>
      <c r="AJ806" s="351"/>
      <c r="AK806" s="352"/>
      <c r="AL806" s="352"/>
      <c r="AM806" s="353"/>
    </row>
    <row r="807" spans="11:39" s="342" customFormat="1">
      <c r="K807" s="343"/>
      <c r="L807" s="344"/>
      <c r="P807" s="345"/>
      <c r="Q807" s="346"/>
      <c r="R807" s="347"/>
      <c r="S807" s="345"/>
      <c r="T807" s="348"/>
      <c r="U807" s="347"/>
      <c r="V807" s="349"/>
      <c r="W807" s="348"/>
      <c r="X807" s="347"/>
      <c r="Y807" s="349"/>
      <c r="Z807" s="348"/>
      <c r="AA807" s="347"/>
      <c r="AB807" s="349"/>
      <c r="AC807" s="348"/>
      <c r="AD807" s="347"/>
      <c r="AE807" s="347"/>
      <c r="AF807" s="350"/>
      <c r="AG807" s="347"/>
      <c r="AJ807" s="351"/>
      <c r="AK807" s="352"/>
      <c r="AL807" s="352"/>
      <c r="AM807" s="353"/>
    </row>
    <row r="808" spans="11:39" s="342" customFormat="1">
      <c r="K808" s="343"/>
      <c r="L808" s="344"/>
      <c r="P808" s="345"/>
      <c r="Q808" s="346"/>
      <c r="R808" s="347"/>
      <c r="S808" s="345"/>
      <c r="T808" s="348"/>
      <c r="U808" s="347"/>
      <c r="V808" s="349"/>
      <c r="W808" s="348"/>
      <c r="X808" s="347"/>
      <c r="Y808" s="349"/>
      <c r="Z808" s="348"/>
      <c r="AA808" s="347"/>
      <c r="AB808" s="349"/>
      <c r="AC808" s="348"/>
      <c r="AD808" s="347"/>
      <c r="AE808" s="347"/>
      <c r="AF808" s="350"/>
      <c r="AG808" s="347"/>
      <c r="AJ808" s="351"/>
      <c r="AK808" s="352"/>
      <c r="AL808" s="352"/>
      <c r="AM808" s="353"/>
    </row>
    <row r="809" spans="11:39" s="342" customFormat="1">
      <c r="K809" s="343"/>
      <c r="L809" s="344"/>
      <c r="P809" s="345"/>
      <c r="Q809" s="346"/>
      <c r="R809" s="347"/>
      <c r="S809" s="345"/>
      <c r="T809" s="348"/>
      <c r="U809" s="347"/>
      <c r="V809" s="349"/>
      <c r="W809" s="348"/>
      <c r="X809" s="347"/>
      <c r="Y809" s="349"/>
      <c r="Z809" s="348"/>
      <c r="AA809" s="347"/>
      <c r="AB809" s="349"/>
      <c r="AC809" s="348"/>
      <c r="AD809" s="347"/>
      <c r="AE809" s="347"/>
      <c r="AF809" s="350"/>
      <c r="AG809" s="347"/>
      <c r="AJ809" s="351"/>
      <c r="AK809" s="352"/>
      <c r="AL809" s="352"/>
      <c r="AM809" s="353"/>
    </row>
    <row r="810" spans="11:39" s="342" customFormat="1">
      <c r="K810" s="343"/>
      <c r="L810" s="344"/>
      <c r="P810" s="345"/>
      <c r="Q810" s="346"/>
      <c r="R810" s="347"/>
      <c r="S810" s="345"/>
      <c r="T810" s="348"/>
      <c r="U810" s="347"/>
      <c r="V810" s="349"/>
      <c r="W810" s="348"/>
      <c r="X810" s="347"/>
      <c r="Y810" s="349"/>
      <c r="Z810" s="348"/>
      <c r="AA810" s="347"/>
      <c r="AB810" s="349"/>
      <c r="AC810" s="348"/>
      <c r="AD810" s="347"/>
      <c r="AE810" s="347"/>
      <c r="AF810" s="350"/>
      <c r="AG810" s="347"/>
      <c r="AJ810" s="351"/>
      <c r="AK810" s="352"/>
      <c r="AL810" s="352"/>
      <c r="AM810" s="353"/>
    </row>
    <row r="811" spans="11:39" s="342" customFormat="1">
      <c r="K811" s="343"/>
      <c r="L811" s="344"/>
      <c r="P811" s="345"/>
      <c r="Q811" s="346"/>
      <c r="R811" s="347"/>
      <c r="S811" s="345"/>
      <c r="T811" s="348"/>
      <c r="U811" s="347"/>
      <c r="V811" s="349"/>
      <c r="W811" s="348"/>
      <c r="X811" s="347"/>
      <c r="Y811" s="349"/>
      <c r="Z811" s="348"/>
      <c r="AA811" s="347"/>
      <c r="AB811" s="349"/>
      <c r="AC811" s="348"/>
      <c r="AD811" s="347"/>
      <c r="AE811" s="347"/>
      <c r="AF811" s="350"/>
      <c r="AG811" s="347"/>
      <c r="AJ811" s="351"/>
      <c r="AK811" s="352"/>
      <c r="AL811" s="352"/>
      <c r="AM811" s="353"/>
    </row>
    <row r="812" spans="11:39" s="342" customFormat="1">
      <c r="K812" s="343"/>
      <c r="L812" s="344"/>
      <c r="P812" s="345"/>
      <c r="Q812" s="346"/>
      <c r="R812" s="347"/>
      <c r="S812" s="345"/>
      <c r="T812" s="348"/>
      <c r="U812" s="347"/>
      <c r="V812" s="349"/>
      <c r="W812" s="348"/>
      <c r="X812" s="347"/>
      <c r="Y812" s="349"/>
      <c r="Z812" s="348"/>
      <c r="AA812" s="347"/>
      <c r="AB812" s="349"/>
      <c r="AC812" s="348"/>
      <c r="AD812" s="347"/>
      <c r="AE812" s="347"/>
      <c r="AF812" s="350"/>
      <c r="AG812" s="347"/>
      <c r="AJ812" s="351"/>
      <c r="AK812" s="352"/>
      <c r="AL812" s="352"/>
      <c r="AM812" s="353"/>
    </row>
    <row r="813" spans="11:39" s="342" customFormat="1">
      <c r="K813" s="343"/>
      <c r="L813" s="344"/>
      <c r="P813" s="345"/>
      <c r="Q813" s="346"/>
      <c r="R813" s="347"/>
      <c r="S813" s="345"/>
      <c r="T813" s="348"/>
      <c r="U813" s="347"/>
      <c r="V813" s="349"/>
      <c r="W813" s="348"/>
      <c r="X813" s="347"/>
      <c r="Y813" s="349"/>
      <c r="Z813" s="348"/>
      <c r="AA813" s="347"/>
      <c r="AB813" s="349"/>
      <c r="AC813" s="348"/>
      <c r="AD813" s="347"/>
      <c r="AE813" s="347"/>
      <c r="AF813" s="350"/>
      <c r="AG813" s="347"/>
      <c r="AJ813" s="351"/>
      <c r="AK813" s="352"/>
      <c r="AL813" s="352"/>
      <c r="AM813" s="353"/>
    </row>
    <row r="814" spans="11:39" s="342" customFormat="1">
      <c r="K814" s="343"/>
      <c r="L814" s="344"/>
      <c r="P814" s="345"/>
      <c r="Q814" s="346"/>
      <c r="R814" s="347"/>
      <c r="S814" s="345"/>
      <c r="T814" s="348"/>
      <c r="U814" s="347"/>
      <c r="V814" s="349"/>
      <c r="W814" s="348"/>
      <c r="X814" s="347"/>
      <c r="Y814" s="349"/>
      <c r="Z814" s="348"/>
      <c r="AA814" s="347"/>
      <c r="AB814" s="349"/>
      <c r="AC814" s="348"/>
      <c r="AD814" s="347"/>
      <c r="AE814" s="347"/>
      <c r="AF814" s="350"/>
      <c r="AG814" s="347"/>
      <c r="AJ814" s="351"/>
      <c r="AK814" s="352"/>
      <c r="AL814" s="352"/>
      <c r="AM814" s="353"/>
    </row>
    <row r="815" spans="11:39" s="342" customFormat="1">
      <c r="K815" s="343"/>
      <c r="L815" s="344"/>
      <c r="P815" s="345"/>
      <c r="Q815" s="346"/>
      <c r="R815" s="347"/>
      <c r="S815" s="345"/>
      <c r="T815" s="348"/>
      <c r="U815" s="347"/>
      <c r="V815" s="349"/>
      <c r="W815" s="348"/>
      <c r="X815" s="347"/>
      <c r="Y815" s="349"/>
      <c r="Z815" s="348"/>
      <c r="AA815" s="347"/>
      <c r="AB815" s="349"/>
      <c r="AC815" s="348"/>
      <c r="AD815" s="347"/>
      <c r="AE815" s="347"/>
      <c r="AF815" s="350"/>
      <c r="AG815" s="347"/>
      <c r="AJ815" s="351"/>
      <c r="AK815" s="352"/>
      <c r="AL815" s="352"/>
      <c r="AM815" s="353"/>
    </row>
    <row r="816" spans="11:39" s="342" customFormat="1">
      <c r="K816" s="343"/>
      <c r="L816" s="344"/>
      <c r="P816" s="345"/>
      <c r="Q816" s="346"/>
      <c r="R816" s="347"/>
      <c r="S816" s="345"/>
      <c r="T816" s="348"/>
      <c r="U816" s="347"/>
      <c r="V816" s="349"/>
      <c r="W816" s="348"/>
      <c r="X816" s="347"/>
      <c r="Y816" s="349"/>
      <c r="Z816" s="348"/>
      <c r="AA816" s="347"/>
      <c r="AB816" s="349"/>
      <c r="AC816" s="348"/>
      <c r="AD816" s="347"/>
      <c r="AE816" s="347"/>
      <c r="AF816" s="350"/>
      <c r="AG816" s="347"/>
      <c r="AJ816" s="351"/>
      <c r="AK816" s="352"/>
      <c r="AL816" s="352"/>
      <c r="AM816" s="353"/>
    </row>
    <row r="817" spans="11:39" s="342" customFormat="1">
      <c r="K817" s="343"/>
      <c r="L817" s="344"/>
      <c r="P817" s="345"/>
      <c r="Q817" s="346"/>
      <c r="R817" s="347"/>
      <c r="S817" s="345"/>
      <c r="T817" s="348"/>
      <c r="U817" s="347"/>
      <c r="V817" s="349"/>
      <c r="W817" s="348"/>
      <c r="X817" s="347"/>
      <c r="Y817" s="349"/>
      <c r="Z817" s="348"/>
      <c r="AA817" s="347"/>
      <c r="AB817" s="349"/>
      <c r="AC817" s="348"/>
      <c r="AD817" s="347"/>
      <c r="AE817" s="347"/>
      <c r="AF817" s="350"/>
      <c r="AG817" s="347"/>
      <c r="AJ817" s="351"/>
      <c r="AK817" s="352"/>
      <c r="AL817" s="352"/>
      <c r="AM817" s="353"/>
    </row>
    <row r="818" spans="11:39" s="342" customFormat="1">
      <c r="K818" s="343"/>
      <c r="L818" s="344"/>
      <c r="P818" s="345"/>
      <c r="Q818" s="346"/>
      <c r="R818" s="347"/>
      <c r="S818" s="345"/>
      <c r="T818" s="348"/>
      <c r="U818" s="347"/>
      <c r="V818" s="349"/>
      <c r="W818" s="348"/>
      <c r="X818" s="347"/>
      <c r="Y818" s="349"/>
      <c r="Z818" s="348"/>
      <c r="AA818" s="347"/>
      <c r="AB818" s="349"/>
      <c r="AC818" s="348"/>
      <c r="AD818" s="347"/>
      <c r="AE818" s="347"/>
      <c r="AF818" s="350"/>
      <c r="AG818" s="347"/>
      <c r="AJ818" s="351"/>
      <c r="AK818" s="352"/>
      <c r="AL818" s="352"/>
      <c r="AM818" s="353"/>
    </row>
    <row r="819" spans="11:39" s="342" customFormat="1">
      <c r="K819" s="343"/>
      <c r="L819" s="344"/>
      <c r="P819" s="345"/>
      <c r="Q819" s="346"/>
      <c r="R819" s="347"/>
      <c r="S819" s="345"/>
      <c r="T819" s="348"/>
      <c r="U819" s="347"/>
      <c r="V819" s="349"/>
      <c r="W819" s="348"/>
      <c r="X819" s="347"/>
      <c r="Y819" s="349"/>
      <c r="Z819" s="348"/>
      <c r="AA819" s="347"/>
      <c r="AB819" s="349"/>
      <c r="AC819" s="348"/>
      <c r="AD819" s="347"/>
      <c r="AE819" s="347"/>
      <c r="AF819" s="350"/>
      <c r="AG819" s="347"/>
      <c r="AJ819" s="351"/>
      <c r="AK819" s="352"/>
      <c r="AL819" s="352"/>
      <c r="AM819" s="353"/>
    </row>
    <row r="820" spans="11:39" s="342" customFormat="1">
      <c r="K820" s="343"/>
      <c r="L820" s="344"/>
      <c r="P820" s="345"/>
      <c r="Q820" s="346"/>
      <c r="R820" s="347"/>
      <c r="S820" s="345"/>
      <c r="T820" s="348"/>
      <c r="U820" s="347"/>
      <c r="V820" s="349"/>
      <c r="W820" s="348"/>
      <c r="X820" s="347"/>
      <c r="Y820" s="349"/>
      <c r="Z820" s="348"/>
      <c r="AA820" s="347"/>
      <c r="AB820" s="349"/>
      <c r="AC820" s="348"/>
      <c r="AD820" s="347"/>
      <c r="AE820" s="347"/>
      <c r="AF820" s="350"/>
      <c r="AG820" s="347"/>
      <c r="AJ820" s="351"/>
      <c r="AK820" s="352"/>
      <c r="AL820" s="352"/>
      <c r="AM820" s="353"/>
    </row>
    <row r="821" spans="11:39" s="342" customFormat="1">
      <c r="K821" s="343"/>
      <c r="L821" s="344"/>
      <c r="P821" s="345"/>
      <c r="Q821" s="346"/>
      <c r="R821" s="347"/>
      <c r="S821" s="345"/>
      <c r="T821" s="348"/>
      <c r="U821" s="347"/>
      <c r="V821" s="349"/>
      <c r="W821" s="348"/>
      <c r="X821" s="347"/>
      <c r="Y821" s="349"/>
      <c r="Z821" s="348"/>
      <c r="AA821" s="347"/>
      <c r="AB821" s="349"/>
      <c r="AC821" s="348"/>
      <c r="AD821" s="347"/>
      <c r="AE821" s="347"/>
      <c r="AF821" s="350"/>
      <c r="AG821" s="347"/>
      <c r="AJ821" s="351"/>
      <c r="AK821" s="352"/>
      <c r="AL821" s="352"/>
      <c r="AM821" s="353"/>
    </row>
    <row r="822" spans="11:39" s="342" customFormat="1">
      <c r="K822" s="343"/>
      <c r="L822" s="344"/>
      <c r="P822" s="345"/>
      <c r="Q822" s="346"/>
      <c r="R822" s="347"/>
      <c r="S822" s="345"/>
      <c r="T822" s="348"/>
      <c r="U822" s="347"/>
      <c r="V822" s="349"/>
      <c r="W822" s="348"/>
      <c r="X822" s="347"/>
      <c r="Y822" s="349"/>
      <c r="Z822" s="348"/>
      <c r="AA822" s="347"/>
      <c r="AB822" s="349"/>
      <c r="AC822" s="348"/>
      <c r="AD822" s="347"/>
      <c r="AE822" s="347"/>
      <c r="AF822" s="350"/>
      <c r="AG822" s="347"/>
      <c r="AJ822" s="351"/>
      <c r="AK822" s="352"/>
      <c r="AL822" s="352"/>
      <c r="AM822" s="353"/>
    </row>
    <row r="823" spans="11:39" s="342" customFormat="1">
      <c r="K823" s="343"/>
      <c r="L823" s="344"/>
      <c r="P823" s="345"/>
      <c r="Q823" s="346"/>
      <c r="R823" s="347"/>
      <c r="S823" s="345"/>
      <c r="T823" s="348"/>
      <c r="U823" s="347"/>
      <c r="V823" s="349"/>
      <c r="W823" s="348"/>
      <c r="X823" s="347"/>
      <c r="Y823" s="349"/>
      <c r="Z823" s="348"/>
      <c r="AA823" s="347"/>
      <c r="AB823" s="349"/>
      <c r="AC823" s="348"/>
      <c r="AD823" s="347"/>
      <c r="AE823" s="347"/>
      <c r="AF823" s="350"/>
      <c r="AG823" s="347"/>
      <c r="AJ823" s="351"/>
      <c r="AK823" s="352"/>
      <c r="AL823" s="352"/>
      <c r="AM823" s="353"/>
    </row>
    <row r="824" spans="11:39" s="342" customFormat="1">
      <c r="K824" s="343"/>
      <c r="L824" s="344"/>
      <c r="P824" s="345"/>
      <c r="Q824" s="346"/>
      <c r="R824" s="347"/>
      <c r="S824" s="345"/>
      <c r="T824" s="348"/>
      <c r="U824" s="347"/>
      <c r="V824" s="349"/>
      <c r="W824" s="348"/>
      <c r="X824" s="347"/>
      <c r="Y824" s="349"/>
      <c r="Z824" s="348"/>
      <c r="AA824" s="347"/>
      <c r="AB824" s="349"/>
      <c r="AC824" s="348"/>
      <c r="AD824" s="347"/>
      <c r="AE824" s="347"/>
      <c r="AF824" s="350"/>
      <c r="AG824" s="347"/>
      <c r="AJ824" s="351"/>
      <c r="AK824" s="352"/>
      <c r="AL824" s="352"/>
      <c r="AM824" s="353"/>
    </row>
    <row r="825" spans="11:39" s="342" customFormat="1">
      <c r="K825" s="343"/>
      <c r="L825" s="344"/>
      <c r="P825" s="345"/>
      <c r="Q825" s="346"/>
      <c r="R825" s="347"/>
      <c r="S825" s="345"/>
      <c r="T825" s="348"/>
      <c r="U825" s="347"/>
      <c r="V825" s="349"/>
      <c r="W825" s="348"/>
      <c r="X825" s="347"/>
      <c r="Y825" s="349"/>
      <c r="Z825" s="348"/>
      <c r="AA825" s="347"/>
      <c r="AB825" s="349"/>
      <c r="AC825" s="348"/>
      <c r="AD825" s="347"/>
      <c r="AE825" s="347"/>
      <c r="AF825" s="350"/>
      <c r="AG825" s="347"/>
      <c r="AJ825" s="351"/>
      <c r="AK825" s="352"/>
      <c r="AL825" s="352"/>
      <c r="AM825" s="353"/>
    </row>
    <row r="826" spans="11:39" s="342" customFormat="1">
      <c r="K826" s="343"/>
      <c r="L826" s="344"/>
      <c r="P826" s="345"/>
      <c r="Q826" s="346"/>
      <c r="R826" s="347"/>
      <c r="S826" s="345"/>
      <c r="T826" s="348"/>
      <c r="U826" s="347"/>
      <c r="V826" s="349"/>
      <c r="W826" s="348"/>
      <c r="X826" s="347"/>
      <c r="Y826" s="349"/>
      <c r="Z826" s="348"/>
      <c r="AA826" s="347"/>
      <c r="AB826" s="349"/>
      <c r="AC826" s="348"/>
      <c r="AD826" s="347"/>
      <c r="AE826" s="347"/>
      <c r="AF826" s="350"/>
      <c r="AG826" s="347"/>
      <c r="AJ826" s="351"/>
      <c r="AK826" s="352"/>
      <c r="AL826" s="352"/>
      <c r="AM826" s="353"/>
    </row>
    <row r="827" spans="11:39" s="342" customFormat="1">
      <c r="K827" s="343"/>
      <c r="L827" s="344"/>
      <c r="P827" s="345"/>
      <c r="Q827" s="346"/>
      <c r="R827" s="347"/>
      <c r="S827" s="345"/>
      <c r="T827" s="348"/>
      <c r="U827" s="347"/>
      <c r="V827" s="349"/>
      <c r="W827" s="348"/>
      <c r="X827" s="347"/>
      <c r="Y827" s="349"/>
      <c r="Z827" s="348"/>
      <c r="AA827" s="347"/>
      <c r="AB827" s="349"/>
      <c r="AC827" s="348"/>
      <c r="AD827" s="347"/>
      <c r="AE827" s="347"/>
      <c r="AF827" s="350"/>
      <c r="AG827" s="347"/>
      <c r="AJ827" s="351"/>
      <c r="AK827" s="352"/>
      <c r="AL827" s="352"/>
      <c r="AM827" s="353"/>
    </row>
    <row r="828" spans="11:39" s="342" customFormat="1">
      <c r="K828" s="343"/>
      <c r="L828" s="344"/>
      <c r="P828" s="345"/>
      <c r="Q828" s="346"/>
      <c r="R828" s="347"/>
      <c r="S828" s="345"/>
      <c r="T828" s="348"/>
      <c r="U828" s="347"/>
      <c r="V828" s="349"/>
      <c r="W828" s="348"/>
      <c r="X828" s="347"/>
      <c r="Y828" s="349"/>
      <c r="Z828" s="348"/>
      <c r="AA828" s="347"/>
      <c r="AB828" s="349"/>
      <c r="AC828" s="348"/>
      <c r="AD828" s="347"/>
      <c r="AE828" s="347"/>
      <c r="AF828" s="350"/>
      <c r="AG828" s="347"/>
      <c r="AJ828" s="351"/>
      <c r="AK828" s="352"/>
      <c r="AL828" s="352"/>
      <c r="AM828" s="353"/>
    </row>
    <row r="829" spans="11:39" s="342" customFormat="1">
      <c r="K829" s="343"/>
      <c r="L829" s="344"/>
      <c r="P829" s="345"/>
      <c r="Q829" s="346"/>
      <c r="R829" s="347"/>
      <c r="S829" s="345"/>
      <c r="T829" s="348"/>
      <c r="U829" s="347"/>
      <c r="V829" s="349"/>
      <c r="W829" s="348"/>
      <c r="X829" s="347"/>
      <c r="Y829" s="349"/>
      <c r="Z829" s="348"/>
      <c r="AA829" s="347"/>
      <c r="AB829" s="349"/>
      <c r="AC829" s="348"/>
      <c r="AD829" s="347"/>
      <c r="AE829" s="347"/>
      <c r="AF829" s="350"/>
      <c r="AG829" s="347"/>
      <c r="AJ829" s="351"/>
      <c r="AK829" s="352"/>
      <c r="AL829" s="352"/>
      <c r="AM829" s="353"/>
    </row>
    <row r="830" spans="11:39" s="342" customFormat="1">
      <c r="K830" s="343"/>
      <c r="L830" s="344"/>
      <c r="P830" s="345"/>
      <c r="Q830" s="346"/>
      <c r="R830" s="347"/>
      <c r="S830" s="345"/>
      <c r="T830" s="348"/>
      <c r="U830" s="347"/>
      <c r="V830" s="349"/>
      <c r="W830" s="348"/>
      <c r="X830" s="347"/>
      <c r="Y830" s="349"/>
      <c r="Z830" s="348"/>
      <c r="AA830" s="347"/>
      <c r="AB830" s="349"/>
      <c r="AC830" s="348"/>
      <c r="AD830" s="347"/>
      <c r="AE830" s="347"/>
      <c r="AF830" s="350"/>
      <c r="AG830" s="347"/>
      <c r="AJ830" s="351"/>
      <c r="AK830" s="352"/>
      <c r="AL830" s="352"/>
      <c r="AM830" s="353"/>
    </row>
    <row r="831" spans="11:39" s="342" customFormat="1">
      <c r="K831" s="343"/>
      <c r="L831" s="344"/>
      <c r="P831" s="345"/>
      <c r="Q831" s="346"/>
      <c r="R831" s="347"/>
      <c r="S831" s="345"/>
      <c r="T831" s="348"/>
      <c r="U831" s="347"/>
      <c r="V831" s="349"/>
      <c r="W831" s="348"/>
      <c r="X831" s="347"/>
      <c r="Y831" s="349"/>
      <c r="Z831" s="348"/>
      <c r="AA831" s="347"/>
      <c r="AB831" s="349"/>
      <c r="AC831" s="348"/>
      <c r="AD831" s="347"/>
      <c r="AE831" s="347"/>
      <c r="AF831" s="350"/>
      <c r="AG831" s="347"/>
      <c r="AJ831" s="351"/>
      <c r="AK831" s="352"/>
      <c r="AL831" s="352"/>
      <c r="AM831" s="353"/>
    </row>
    <row r="832" spans="11:39" s="342" customFormat="1">
      <c r="K832" s="343"/>
      <c r="L832" s="344"/>
      <c r="P832" s="345"/>
      <c r="Q832" s="346"/>
      <c r="R832" s="347"/>
      <c r="S832" s="345"/>
      <c r="T832" s="348"/>
      <c r="U832" s="347"/>
      <c r="V832" s="349"/>
      <c r="W832" s="348"/>
      <c r="X832" s="347"/>
      <c r="Y832" s="349"/>
      <c r="Z832" s="348"/>
      <c r="AA832" s="347"/>
      <c r="AB832" s="349"/>
      <c r="AC832" s="348"/>
      <c r="AD832" s="347"/>
      <c r="AE832" s="347"/>
      <c r="AF832" s="350"/>
      <c r="AG832" s="347"/>
      <c r="AJ832" s="351"/>
      <c r="AK832" s="352"/>
      <c r="AL832" s="352"/>
      <c r="AM832" s="353"/>
    </row>
    <row r="833" spans="11:39" s="342" customFormat="1">
      <c r="K833" s="343"/>
      <c r="L833" s="344"/>
      <c r="P833" s="345"/>
      <c r="Q833" s="346"/>
      <c r="R833" s="347"/>
      <c r="S833" s="345"/>
      <c r="T833" s="348"/>
      <c r="U833" s="347"/>
      <c r="V833" s="349"/>
      <c r="W833" s="348"/>
      <c r="X833" s="347"/>
      <c r="Y833" s="349"/>
      <c r="Z833" s="348"/>
      <c r="AA833" s="347"/>
      <c r="AB833" s="349"/>
      <c r="AC833" s="348"/>
      <c r="AD833" s="347"/>
      <c r="AE833" s="347"/>
      <c r="AF833" s="350"/>
      <c r="AG833" s="347"/>
      <c r="AJ833" s="351"/>
      <c r="AK833" s="352"/>
      <c r="AL833" s="352"/>
      <c r="AM833" s="353"/>
    </row>
    <row r="834" spans="11:39" s="342" customFormat="1">
      <c r="K834" s="343"/>
      <c r="L834" s="344"/>
      <c r="P834" s="345"/>
      <c r="Q834" s="346"/>
      <c r="R834" s="347"/>
      <c r="S834" s="345"/>
      <c r="T834" s="348"/>
      <c r="U834" s="347"/>
      <c r="V834" s="349"/>
      <c r="W834" s="348"/>
      <c r="X834" s="347"/>
      <c r="Y834" s="349"/>
      <c r="Z834" s="348"/>
      <c r="AA834" s="347"/>
      <c r="AB834" s="349"/>
      <c r="AC834" s="348"/>
      <c r="AD834" s="347"/>
      <c r="AE834" s="347"/>
      <c r="AF834" s="350"/>
      <c r="AG834" s="347"/>
      <c r="AJ834" s="351"/>
      <c r="AK834" s="352"/>
      <c r="AL834" s="352"/>
      <c r="AM834" s="353"/>
    </row>
    <row r="835" spans="11:39" s="342" customFormat="1">
      <c r="K835" s="343"/>
      <c r="L835" s="344"/>
      <c r="P835" s="345"/>
      <c r="Q835" s="346"/>
      <c r="R835" s="347"/>
      <c r="S835" s="345"/>
      <c r="T835" s="348"/>
      <c r="U835" s="347"/>
      <c r="V835" s="349"/>
      <c r="W835" s="348"/>
      <c r="X835" s="347"/>
      <c r="Y835" s="349"/>
      <c r="Z835" s="348"/>
      <c r="AA835" s="347"/>
      <c r="AB835" s="349"/>
      <c r="AC835" s="348"/>
      <c r="AD835" s="347"/>
      <c r="AE835" s="347"/>
      <c r="AF835" s="350"/>
      <c r="AG835" s="347"/>
      <c r="AJ835" s="351"/>
      <c r="AK835" s="352"/>
      <c r="AL835" s="352"/>
      <c r="AM835" s="353"/>
    </row>
    <row r="836" spans="11:39" s="342" customFormat="1">
      <c r="K836" s="343"/>
      <c r="L836" s="344"/>
      <c r="P836" s="345"/>
      <c r="Q836" s="346"/>
      <c r="R836" s="347"/>
      <c r="S836" s="345"/>
      <c r="T836" s="348"/>
      <c r="U836" s="347"/>
      <c r="V836" s="349"/>
      <c r="W836" s="348"/>
      <c r="X836" s="347"/>
      <c r="Y836" s="349"/>
      <c r="Z836" s="348"/>
      <c r="AA836" s="347"/>
      <c r="AB836" s="349"/>
      <c r="AC836" s="348"/>
      <c r="AD836" s="347"/>
      <c r="AE836" s="347"/>
      <c r="AF836" s="350"/>
      <c r="AG836" s="347"/>
      <c r="AJ836" s="351"/>
      <c r="AK836" s="352"/>
      <c r="AL836" s="352"/>
      <c r="AM836" s="353"/>
    </row>
    <row r="837" spans="11:39" s="342" customFormat="1">
      <c r="K837" s="343"/>
      <c r="L837" s="344"/>
      <c r="P837" s="345"/>
      <c r="Q837" s="346"/>
      <c r="R837" s="347"/>
      <c r="S837" s="345"/>
      <c r="T837" s="348"/>
      <c r="U837" s="347"/>
      <c r="V837" s="349"/>
      <c r="W837" s="348"/>
      <c r="X837" s="347"/>
      <c r="Y837" s="349"/>
      <c r="Z837" s="348"/>
      <c r="AA837" s="347"/>
      <c r="AB837" s="349"/>
      <c r="AC837" s="348"/>
      <c r="AD837" s="347"/>
      <c r="AE837" s="347"/>
      <c r="AF837" s="350"/>
      <c r="AG837" s="347"/>
      <c r="AJ837" s="351"/>
      <c r="AK837" s="352"/>
      <c r="AL837" s="352"/>
      <c r="AM837" s="353"/>
    </row>
    <row r="838" spans="11:39" s="342" customFormat="1">
      <c r="K838" s="343"/>
      <c r="L838" s="344"/>
      <c r="P838" s="345"/>
      <c r="Q838" s="346"/>
      <c r="R838" s="347"/>
      <c r="S838" s="345"/>
      <c r="T838" s="348"/>
      <c r="U838" s="347"/>
      <c r="V838" s="349"/>
      <c r="W838" s="348"/>
      <c r="X838" s="347"/>
      <c r="Y838" s="349"/>
      <c r="Z838" s="348"/>
      <c r="AA838" s="347"/>
      <c r="AB838" s="349"/>
      <c r="AC838" s="348"/>
      <c r="AD838" s="347"/>
      <c r="AE838" s="347"/>
      <c r="AF838" s="350"/>
      <c r="AG838" s="347"/>
      <c r="AJ838" s="351"/>
      <c r="AK838" s="352"/>
      <c r="AL838" s="352"/>
      <c r="AM838" s="353"/>
    </row>
    <row r="839" spans="11:39" s="342" customFormat="1">
      <c r="K839" s="343"/>
      <c r="L839" s="344"/>
      <c r="P839" s="345"/>
      <c r="Q839" s="346"/>
      <c r="R839" s="347"/>
      <c r="S839" s="345"/>
      <c r="T839" s="348"/>
      <c r="U839" s="347"/>
      <c r="V839" s="349"/>
      <c r="W839" s="348"/>
      <c r="X839" s="347"/>
      <c r="Y839" s="349"/>
      <c r="Z839" s="348"/>
      <c r="AA839" s="347"/>
      <c r="AB839" s="349"/>
      <c r="AC839" s="348"/>
      <c r="AD839" s="347"/>
      <c r="AE839" s="347"/>
      <c r="AF839" s="350"/>
      <c r="AG839" s="347"/>
      <c r="AJ839" s="351"/>
      <c r="AK839" s="352"/>
      <c r="AL839" s="352"/>
      <c r="AM839" s="353"/>
    </row>
    <row r="840" spans="11:39" s="342" customFormat="1">
      <c r="K840" s="343"/>
      <c r="L840" s="344"/>
      <c r="P840" s="345"/>
      <c r="Q840" s="346"/>
      <c r="R840" s="347"/>
      <c r="S840" s="345"/>
      <c r="T840" s="348"/>
      <c r="U840" s="347"/>
      <c r="V840" s="349"/>
      <c r="W840" s="348"/>
      <c r="X840" s="347"/>
      <c r="Y840" s="349"/>
      <c r="Z840" s="348"/>
      <c r="AA840" s="347"/>
      <c r="AB840" s="349"/>
      <c r="AC840" s="348"/>
      <c r="AD840" s="347"/>
      <c r="AE840" s="347"/>
      <c r="AF840" s="350"/>
      <c r="AG840" s="347"/>
      <c r="AJ840" s="351"/>
      <c r="AK840" s="352"/>
      <c r="AL840" s="352"/>
      <c r="AM840" s="353"/>
    </row>
    <row r="841" spans="11:39" s="342" customFormat="1">
      <c r="K841" s="343"/>
      <c r="L841" s="344"/>
      <c r="P841" s="345"/>
      <c r="Q841" s="346"/>
      <c r="R841" s="347"/>
      <c r="S841" s="345"/>
      <c r="T841" s="348"/>
      <c r="U841" s="347"/>
      <c r="V841" s="349"/>
      <c r="W841" s="348"/>
      <c r="X841" s="347"/>
      <c r="Y841" s="349"/>
      <c r="Z841" s="348"/>
      <c r="AA841" s="347"/>
      <c r="AB841" s="349"/>
      <c r="AC841" s="348"/>
      <c r="AD841" s="347"/>
      <c r="AE841" s="347"/>
      <c r="AF841" s="350"/>
      <c r="AG841" s="347"/>
      <c r="AJ841" s="351"/>
      <c r="AK841" s="352"/>
      <c r="AL841" s="352"/>
      <c r="AM841" s="353"/>
    </row>
    <row r="842" spans="11:39" s="342" customFormat="1">
      <c r="K842" s="343"/>
      <c r="L842" s="344"/>
      <c r="P842" s="345"/>
      <c r="Q842" s="346"/>
      <c r="R842" s="347"/>
      <c r="S842" s="345"/>
      <c r="T842" s="348"/>
      <c r="U842" s="347"/>
      <c r="V842" s="349"/>
      <c r="W842" s="348"/>
      <c r="X842" s="347"/>
      <c r="Y842" s="349"/>
      <c r="Z842" s="348"/>
      <c r="AA842" s="347"/>
      <c r="AB842" s="349"/>
      <c r="AC842" s="348"/>
      <c r="AD842" s="347"/>
      <c r="AE842" s="347"/>
      <c r="AF842" s="350"/>
      <c r="AG842" s="347"/>
      <c r="AJ842" s="351"/>
      <c r="AK842" s="352"/>
      <c r="AL842" s="352"/>
      <c r="AM842" s="353"/>
    </row>
    <row r="843" spans="11:39" s="342" customFormat="1">
      <c r="K843" s="343"/>
      <c r="L843" s="344"/>
      <c r="P843" s="345"/>
      <c r="Q843" s="346"/>
      <c r="R843" s="347"/>
      <c r="S843" s="345"/>
      <c r="T843" s="348"/>
      <c r="U843" s="347"/>
      <c r="V843" s="349"/>
      <c r="W843" s="348"/>
      <c r="X843" s="347"/>
      <c r="Y843" s="349"/>
      <c r="Z843" s="348"/>
      <c r="AA843" s="347"/>
      <c r="AB843" s="349"/>
      <c r="AC843" s="348"/>
      <c r="AD843" s="347"/>
      <c r="AE843" s="347"/>
      <c r="AF843" s="350"/>
      <c r="AG843" s="347"/>
      <c r="AJ843" s="351"/>
      <c r="AK843" s="352"/>
      <c r="AL843" s="352"/>
      <c r="AM843" s="353"/>
    </row>
    <row r="844" spans="11:39" s="342" customFormat="1">
      <c r="K844" s="343"/>
      <c r="L844" s="344"/>
      <c r="P844" s="345"/>
      <c r="Q844" s="346"/>
      <c r="R844" s="347"/>
      <c r="S844" s="345"/>
      <c r="T844" s="348"/>
      <c r="U844" s="347"/>
      <c r="V844" s="349"/>
      <c r="W844" s="348"/>
      <c r="X844" s="347"/>
      <c r="Y844" s="349"/>
      <c r="Z844" s="348"/>
      <c r="AA844" s="347"/>
      <c r="AB844" s="349"/>
      <c r="AC844" s="348"/>
      <c r="AD844" s="347"/>
      <c r="AE844" s="347"/>
      <c r="AF844" s="350"/>
      <c r="AG844" s="347"/>
      <c r="AJ844" s="351"/>
      <c r="AK844" s="352"/>
      <c r="AL844" s="352"/>
      <c r="AM844" s="353"/>
    </row>
    <row r="845" spans="11:39" s="342" customFormat="1">
      <c r="K845" s="343"/>
      <c r="L845" s="344"/>
      <c r="P845" s="345"/>
      <c r="Q845" s="346"/>
      <c r="R845" s="347"/>
      <c r="S845" s="345"/>
      <c r="T845" s="348"/>
      <c r="U845" s="347"/>
      <c r="V845" s="349"/>
      <c r="W845" s="348"/>
      <c r="X845" s="347"/>
      <c r="Y845" s="349"/>
      <c r="Z845" s="348"/>
      <c r="AA845" s="347"/>
      <c r="AB845" s="349"/>
      <c r="AC845" s="348"/>
      <c r="AD845" s="347"/>
      <c r="AE845" s="347"/>
      <c r="AF845" s="350"/>
      <c r="AG845" s="347"/>
      <c r="AJ845" s="351"/>
      <c r="AK845" s="352"/>
      <c r="AL845" s="352"/>
      <c r="AM845" s="353"/>
    </row>
    <row r="846" spans="11:39" s="342" customFormat="1">
      <c r="K846" s="343"/>
      <c r="L846" s="344"/>
      <c r="P846" s="345"/>
      <c r="Q846" s="346"/>
      <c r="R846" s="347"/>
      <c r="S846" s="345"/>
      <c r="T846" s="348"/>
      <c r="U846" s="347"/>
      <c r="V846" s="349"/>
      <c r="W846" s="348"/>
      <c r="X846" s="347"/>
      <c r="Y846" s="349"/>
      <c r="Z846" s="348"/>
      <c r="AA846" s="347"/>
      <c r="AB846" s="349"/>
      <c r="AC846" s="348"/>
      <c r="AD846" s="347"/>
      <c r="AE846" s="347"/>
      <c r="AF846" s="350"/>
      <c r="AG846" s="347"/>
      <c r="AJ846" s="351"/>
      <c r="AK846" s="352"/>
      <c r="AL846" s="352"/>
      <c r="AM846" s="353"/>
    </row>
    <row r="847" spans="11:39" s="342" customFormat="1">
      <c r="K847" s="343"/>
      <c r="L847" s="344"/>
      <c r="P847" s="345"/>
      <c r="Q847" s="346"/>
      <c r="R847" s="347"/>
      <c r="S847" s="345"/>
      <c r="T847" s="348"/>
      <c r="U847" s="347"/>
      <c r="V847" s="349"/>
      <c r="W847" s="348"/>
      <c r="X847" s="347"/>
      <c r="Y847" s="349"/>
      <c r="Z847" s="348"/>
      <c r="AA847" s="347"/>
      <c r="AB847" s="349"/>
      <c r="AC847" s="348"/>
      <c r="AD847" s="347"/>
      <c r="AE847" s="347"/>
      <c r="AF847" s="350"/>
      <c r="AG847" s="347"/>
      <c r="AJ847" s="351"/>
      <c r="AK847" s="352"/>
      <c r="AL847" s="352"/>
      <c r="AM847" s="353"/>
    </row>
    <row r="848" spans="11:39" s="342" customFormat="1">
      <c r="K848" s="343"/>
      <c r="L848" s="344"/>
      <c r="P848" s="345"/>
      <c r="Q848" s="346"/>
      <c r="R848" s="347"/>
      <c r="S848" s="345"/>
      <c r="T848" s="348"/>
      <c r="U848" s="347"/>
      <c r="V848" s="349"/>
      <c r="W848" s="348"/>
      <c r="X848" s="347"/>
      <c r="Y848" s="349"/>
      <c r="Z848" s="348"/>
      <c r="AA848" s="347"/>
      <c r="AB848" s="349"/>
      <c r="AC848" s="348"/>
      <c r="AD848" s="347"/>
      <c r="AE848" s="347"/>
      <c r="AF848" s="350"/>
      <c r="AG848" s="347"/>
      <c r="AJ848" s="351"/>
      <c r="AK848" s="352"/>
      <c r="AL848" s="352"/>
      <c r="AM848" s="353"/>
    </row>
    <row r="849" spans="11:39" s="342" customFormat="1">
      <c r="K849" s="343"/>
      <c r="L849" s="344"/>
      <c r="P849" s="345"/>
      <c r="Q849" s="346"/>
      <c r="R849" s="347"/>
      <c r="S849" s="345"/>
      <c r="T849" s="348"/>
      <c r="U849" s="347"/>
      <c r="V849" s="349"/>
      <c r="W849" s="348"/>
      <c r="X849" s="347"/>
      <c r="Y849" s="349"/>
      <c r="Z849" s="348"/>
      <c r="AA849" s="347"/>
      <c r="AB849" s="349"/>
      <c r="AC849" s="348"/>
      <c r="AD849" s="347"/>
      <c r="AE849" s="347"/>
      <c r="AF849" s="350"/>
      <c r="AG849" s="347"/>
      <c r="AJ849" s="351"/>
      <c r="AK849" s="352"/>
      <c r="AL849" s="352"/>
      <c r="AM849" s="353"/>
    </row>
    <row r="850" spans="11:39" s="342" customFormat="1">
      <c r="K850" s="343"/>
      <c r="L850" s="344"/>
      <c r="P850" s="345"/>
      <c r="Q850" s="346"/>
      <c r="R850" s="347"/>
      <c r="S850" s="345"/>
      <c r="T850" s="348"/>
      <c r="U850" s="347"/>
      <c r="V850" s="349"/>
      <c r="W850" s="348"/>
      <c r="X850" s="347"/>
      <c r="Y850" s="349"/>
      <c r="Z850" s="348"/>
      <c r="AA850" s="347"/>
      <c r="AB850" s="349"/>
      <c r="AC850" s="348"/>
      <c r="AD850" s="347"/>
      <c r="AE850" s="347"/>
      <c r="AF850" s="350"/>
      <c r="AG850" s="347"/>
      <c r="AJ850" s="351"/>
      <c r="AK850" s="352"/>
      <c r="AL850" s="352"/>
      <c r="AM850" s="353"/>
    </row>
    <row r="851" spans="11:39" s="342" customFormat="1">
      <c r="K851" s="343"/>
      <c r="L851" s="344"/>
      <c r="P851" s="345"/>
      <c r="Q851" s="346"/>
      <c r="R851" s="347"/>
      <c r="S851" s="345"/>
      <c r="T851" s="348"/>
      <c r="U851" s="347"/>
      <c r="V851" s="349"/>
      <c r="W851" s="348"/>
      <c r="X851" s="347"/>
      <c r="Y851" s="349"/>
      <c r="Z851" s="348"/>
      <c r="AA851" s="347"/>
      <c r="AB851" s="349"/>
      <c r="AC851" s="348"/>
      <c r="AD851" s="347"/>
      <c r="AE851" s="347"/>
      <c r="AF851" s="350"/>
      <c r="AG851" s="347"/>
      <c r="AJ851" s="351"/>
      <c r="AK851" s="352"/>
      <c r="AL851" s="352"/>
      <c r="AM851" s="353"/>
    </row>
    <row r="852" spans="11:39" s="342" customFormat="1">
      <c r="K852" s="343"/>
      <c r="L852" s="344"/>
      <c r="P852" s="345"/>
      <c r="Q852" s="346"/>
      <c r="R852" s="347"/>
      <c r="S852" s="345"/>
      <c r="T852" s="348"/>
      <c r="U852" s="347"/>
      <c r="V852" s="349"/>
      <c r="W852" s="348"/>
      <c r="X852" s="347"/>
      <c r="Y852" s="349"/>
      <c r="Z852" s="348"/>
      <c r="AA852" s="347"/>
      <c r="AB852" s="349"/>
      <c r="AC852" s="348"/>
      <c r="AD852" s="347"/>
      <c r="AE852" s="347"/>
      <c r="AF852" s="350"/>
      <c r="AG852" s="347"/>
      <c r="AJ852" s="351"/>
      <c r="AK852" s="352"/>
      <c r="AL852" s="352"/>
      <c r="AM852" s="353"/>
    </row>
    <row r="853" spans="11:39" s="342" customFormat="1">
      <c r="K853" s="343"/>
      <c r="L853" s="344"/>
      <c r="P853" s="345"/>
      <c r="Q853" s="346"/>
      <c r="R853" s="347"/>
      <c r="S853" s="345"/>
      <c r="T853" s="348"/>
      <c r="U853" s="347"/>
      <c r="V853" s="349"/>
      <c r="W853" s="348"/>
      <c r="X853" s="347"/>
      <c r="Y853" s="349"/>
      <c r="Z853" s="348"/>
      <c r="AA853" s="347"/>
      <c r="AB853" s="349"/>
      <c r="AC853" s="348"/>
      <c r="AD853" s="347"/>
      <c r="AE853" s="347"/>
      <c r="AF853" s="350"/>
      <c r="AG853" s="347"/>
      <c r="AJ853" s="351"/>
      <c r="AK853" s="352"/>
      <c r="AL853" s="352"/>
      <c r="AM853" s="353"/>
    </row>
    <row r="854" spans="11:39" s="342" customFormat="1">
      <c r="K854" s="343"/>
      <c r="L854" s="344"/>
      <c r="P854" s="345"/>
      <c r="Q854" s="346"/>
      <c r="R854" s="347"/>
      <c r="S854" s="345"/>
      <c r="T854" s="348"/>
      <c r="U854" s="347"/>
      <c r="V854" s="349"/>
      <c r="W854" s="348"/>
      <c r="X854" s="347"/>
      <c r="Y854" s="349"/>
      <c r="Z854" s="348"/>
      <c r="AA854" s="347"/>
      <c r="AB854" s="349"/>
      <c r="AC854" s="348"/>
      <c r="AD854" s="347"/>
      <c r="AE854" s="347"/>
      <c r="AF854" s="350"/>
      <c r="AG854" s="347"/>
      <c r="AJ854" s="351"/>
      <c r="AK854" s="352"/>
      <c r="AL854" s="352"/>
      <c r="AM854" s="353"/>
    </row>
    <row r="855" spans="11:39" s="342" customFormat="1">
      <c r="K855" s="343"/>
      <c r="L855" s="344"/>
      <c r="P855" s="345"/>
      <c r="Q855" s="346"/>
      <c r="R855" s="347"/>
      <c r="S855" s="345"/>
      <c r="T855" s="348"/>
      <c r="U855" s="347"/>
      <c r="V855" s="349"/>
      <c r="W855" s="348"/>
      <c r="X855" s="347"/>
      <c r="Y855" s="349"/>
      <c r="Z855" s="348"/>
      <c r="AA855" s="347"/>
      <c r="AB855" s="349"/>
      <c r="AC855" s="348"/>
      <c r="AD855" s="347"/>
      <c r="AE855" s="347"/>
      <c r="AF855" s="350"/>
      <c r="AG855" s="347"/>
      <c r="AJ855" s="351"/>
      <c r="AK855" s="352"/>
      <c r="AL855" s="352"/>
      <c r="AM855" s="353"/>
    </row>
    <row r="856" spans="11:39" s="342" customFormat="1">
      <c r="K856" s="343"/>
      <c r="L856" s="344"/>
      <c r="P856" s="345"/>
      <c r="Q856" s="346"/>
      <c r="R856" s="347"/>
      <c r="S856" s="345"/>
      <c r="T856" s="348"/>
      <c r="U856" s="347"/>
      <c r="V856" s="349"/>
      <c r="W856" s="348"/>
      <c r="X856" s="347"/>
      <c r="Y856" s="349"/>
      <c r="Z856" s="348"/>
      <c r="AA856" s="347"/>
      <c r="AB856" s="349"/>
      <c r="AC856" s="348"/>
      <c r="AD856" s="347"/>
      <c r="AE856" s="347"/>
      <c r="AF856" s="350"/>
      <c r="AG856" s="347"/>
      <c r="AJ856" s="351"/>
      <c r="AK856" s="352"/>
      <c r="AL856" s="352"/>
      <c r="AM856" s="353"/>
    </row>
    <row r="857" spans="11:39" s="342" customFormat="1">
      <c r="K857" s="343"/>
      <c r="L857" s="344"/>
      <c r="P857" s="345"/>
      <c r="Q857" s="346"/>
      <c r="R857" s="347"/>
      <c r="S857" s="345"/>
      <c r="T857" s="348"/>
      <c r="U857" s="347"/>
      <c r="V857" s="349"/>
      <c r="W857" s="348"/>
      <c r="X857" s="347"/>
      <c r="Y857" s="349"/>
      <c r="Z857" s="348"/>
      <c r="AA857" s="347"/>
      <c r="AB857" s="349"/>
      <c r="AC857" s="348"/>
      <c r="AD857" s="347"/>
      <c r="AE857" s="347"/>
      <c r="AF857" s="350"/>
      <c r="AG857" s="347"/>
      <c r="AJ857" s="351"/>
      <c r="AK857" s="352"/>
      <c r="AL857" s="352"/>
      <c r="AM857" s="353"/>
    </row>
    <row r="858" spans="11:39" s="342" customFormat="1">
      <c r="K858" s="343"/>
      <c r="L858" s="344"/>
      <c r="P858" s="345"/>
      <c r="Q858" s="346"/>
      <c r="R858" s="347"/>
      <c r="S858" s="345"/>
      <c r="T858" s="348"/>
      <c r="U858" s="347"/>
      <c r="V858" s="349"/>
      <c r="W858" s="348"/>
      <c r="X858" s="347"/>
      <c r="Y858" s="349"/>
      <c r="Z858" s="348"/>
      <c r="AA858" s="347"/>
      <c r="AB858" s="349"/>
      <c r="AC858" s="348"/>
      <c r="AD858" s="347"/>
      <c r="AE858" s="347"/>
      <c r="AF858" s="350"/>
      <c r="AG858" s="347"/>
      <c r="AJ858" s="351"/>
      <c r="AK858" s="352"/>
      <c r="AL858" s="352"/>
      <c r="AM858" s="353"/>
    </row>
    <row r="859" spans="11:39" s="342" customFormat="1">
      <c r="K859" s="343"/>
      <c r="L859" s="344"/>
      <c r="P859" s="345"/>
      <c r="Q859" s="346"/>
      <c r="R859" s="347"/>
      <c r="S859" s="345"/>
      <c r="T859" s="348"/>
      <c r="U859" s="347"/>
      <c r="V859" s="349"/>
      <c r="W859" s="348"/>
      <c r="X859" s="347"/>
      <c r="Y859" s="349"/>
      <c r="Z859" s="348"/>
      <c r="AA859" s="347"/>
      <c r="AB859" s="349"/>
      <c r="AC859" s="348"/>
      <c r="AD859" s="347"/>
      <c r="AE859" s="347"/>
      <c r="AF859" s="350"/>
      <c r="AG859" s="347"/>
      <c r="AJ859" s="351"/>
      <c r="AK859" s="352"/>
      <c r="AL859" s="352"/>
      <c r="AM859" s="353"/>
    </row>
    <row r="860" spans="11:39" s="342" customFormat="1">
      <c r="K860" s="343"/>
      <c r="L860" s="344"/>
      <c r="P860" s="345"/>
      <c r="Q860" s="346"/>
      <c r="R860" s="347"/>
      <c r="S860" s="345"/>
      <c r="T860" s="348"/>
      <c r="U860" s="347"/>
      <c r="V860" s="349"/>
      <c r="W860" s="348"/>
      <c r="X860" s="347"/>
      <c r="Y860" s="349"/>
      <c r="Z860" s="348"/>
      <c r="AA860" s="347"/>
      <c r="AB860" s="349"/>
      <c r="AC860" s="348"/>
      <c r="AD860" s="347"/>
      <c r="AE860" s="347"/>
      <c r="AF860" s="350"/>
      <c r="AG860" s="347"/>
      <c r="AJ860" s="351"/>
      <c r="AK860" s="352"/>
      <c r="AL860" s="352"/>
      <c r="AM860" s="353"/>
    </row>
    <row r="861" spans="11:39" s="342" customFormat="1">
      <c r="K861" s="343"/>
      <c r="L861" s="344"/>
      <c r="P861" s="345"/>
      <c r="Q861" s="346"/>
      <c r="R861" s="347"/>
      <c r="S861" s="345"/>
      <c r="T861" s="348"/>
      <c r="U861" s="347"/>
      <c r="V861" s="349"/>
      <c r="W861" s="348"/>
      <c r="X861" s="347"/>
      <c r="Y861" s="349"/>
      <c r="Z861" s="348"/>
      <c r="AA861" s="347"/>
      <c r="AB861" s="349"/>
      <c r="AC861" s="348"/>
      <c r="AD861" s="347"/>
      <c r="AE861" s="347"/>
      <c r="AF861" s="350"/>
      <c r="AG861" s="347"/>
      <c r="AJ861" s="351"/>
      <c r="AK861" s="352"/>
      <c r="AL861" s="352"/>
      <c r="AM861" s="353"/>
    </row>
    <row r="862" spans="11:39" s="342" customFormat="1">
      <c r="K862" s="343"/>
      <c r="L862" s="344"/>
      <c r="P862" s="345"/>
      <c r="Q862" s="346"/>
      <c r="R862" s="347"/>
      <c r="S862" s="345"/>
      <c r="T862" s="348"/>
      <c r="U862" s="347"/>
      <c r="V862" s="349"/>
      <c r="W862" s="348"/>
      <c r="X862" s="347"/>
      <c r="Y862" s="349"/>
      <c r="Z862" s="348"/>
      <c r="AA862" s="347"/>
      <c r="AB862" s="349"/>
      <c r="AC862" s="348"/>
      <c r="AD862" s="347"/>
      <c r="AE862" s="347"/>
      <c r="AF862" s="350"/>
      <c r="AG862" s="347"/>
      <c r="AJ862" s="351"/>
      <c r="AK862" s="352"/>
      <c r="AL862" s="352"/>
      <c r="AM862" s="353"/>
    </row>
    <row r="863" spans="11:39" s="342" customFormat="1">
      <c r="K863" s="343"/>
      <c r="L863" s="344"/>
      <c r="P863" s="345"/>
      <c r="Q863" s="346"/>
      <c r="R863" s="347"/>
      <c r="S863" s="345"/>
      <c r="T863" s="348"/>
      <c r="U863" s="347"/>
      <c r="V863" s="349"/>
      <c r="W863" s="348"/>
      <c r="X863" s="347"/>
      <c r="Y863" s="349"/>
      <c r="Z863" s="348"/>
      <c r="AA863" s="347"/>
      <c r="AB863" s="349"/>
      <c r="AC863" s="348"/>
      <c r="AD863" s="347"/>
      <c r="AE863" s="347"/>
      <c r="AF863" s="350"/>
      <c r="AG863" s="347"/>
      <c r="AJ863" s="351"/>
      <c r="AK863" s="352"/>
      <c r="AL863" s="352"/>
      <c r="AM863" s="353"/>
    </row>
    <row r="864" spans="11:39" s="342" customFormat="1">
      <c r="K864" s="343"/>
      <c r="L864" s="344"/>
      <c r="P864" s="345"/>
      <c r="Q864" s="346"/>
      <c r="R864" s="347"/>
      <c r="S864" s="345"/>
      <c r="T864" s="348"/>
      <c r="U864" s="347"/>
      <c r="V864" s="349"/>
      <c r="W864" s="348"/>
      <c r="X864" s="347"/>
      <c r="Y864" s="349"/>
      <c r="Z864" s="348"/>
      <c r="AA864" s="347"/>
      <c r="AB864" s="349"/>
      <c r="AC864" s="348"/>
      <c r="AD864" s="347"/>
      <c r="AE864" s="347"/>
      <c r="AF864" s="350"/>
      <c r="AG864" s="347"/>
      <c r="AJ864" s="351"/>
      <c r="AK864" s="352"/>
      <c r="AL864" s="352"/>
      <c r="AM864" s="353"/>
    </row>
    <row r="865" spans="11:39" s="342" customFormat="1">
      <c r="K865" s="343"/>
      <c r="L865" s="344"/>
      <c r="P865" s="345"/>
      <c r="Q865" s="346"/>
      <c r="R865" s="347"/>
      <c r="S865" s="345"/>
      <c r="T865" s="348"/>
      <c r="U865" s="347"/>
      <c r="V865" s="349"/>
      <c r="W865" s="348"/>
      <c r="X865" s="347"/>
      <c r="Y865" s="349"/>
      <c r="Z865" s="348"/>
      <c r="AA865" s="347"/>
      <c r="AB865" s="349"/>
      <c r="AC865" s="348"/>
      <c r="AD865" s="347"/>
      <c r="AE865" s="347"/>
      <c r="AF865" s="350"/>
      <c r="AG865" s="347"/>
      <c r="AJ865" s="351"/>
      <c r="AK865" s="352"/>
      <c r="AL865" s="352"/>
      <c r="AM865" s="353"/>
    </row>
    <row r="866" spans="11:39" s="342" customFormat="1">
      <c r="K866" s="343"/>
      <c r="L866" s="344"/>
      <c r="P866" s="345"/>
      <c r="Q866" s="346"/>
      <c r="R866" s="347"/>
      <c r="S866" s="345"/>
      <c r="T866" s="348"/>
      <c r="U866" s="347"/>
      <c r="V866" s="349"/>
      <c r="W866" s="348"/>
      <c r="X866" s="347"/>
      <c r="Y866" s="349"/>
      <c r="Z866" s="348"/>
      <c r="AA866" s="347"/>
      <c r="AB866" s="349"/>
      <c r="AC866" s="348"/>
      <c r="AD866" s="347"/>
      <c r="AE866" s="347"/>
      <c r="AF866" s="350"/>
      <c r="AG866" s="347"/>
      <c r="AJ866" s="351"/>
      <c r="AK866" s="352"/>
      <c r="AL866" s="352"/>
      <c r="AM866" s="353"/>
    </row>
    <row r="867" spans="11:39" s="342" customFormat="1">
      <c r="K867" s="343"/>
      <c r="L867" s="344"/>
      <c r="P867" s="345"/>
      <c r="Q867" s="346"/>
      <c r="R867" s="347"/>
      <c r="S867" s="345"/>
      <c r="T867" s="348"/>
      <c r="U867" s="347"/>
      <c r="V867" s="349"/>
      <c r="W867" s="348"/>
      <c r="X867" s="347"/>
      <c r="Y867" s="349"/>
      <c r="Z867" s="348"/>
      <c r="AA867" s="347"/>
      <c r="AB867" s="349"/>
      <c r="AC867" s="348"/>
      <c r="AD867" s="347"/>
      <c r="AE867" s="347"/>
      <c r="AF867" s="350"/>
      <c r="AG867" s="347"/>
      <c r="AJ867" s="351"/>
      <c r="AK867" s="352"/>
      <c r="AL867" s="352"/>
      <c r="AM867" s="353"/>
    </row>
    <row r="868" spans="11:39" s="342" customFormat="1">
      <c r="K868" s="343"/>
      <c r="L868" s="344"/>
      <c r="P868" s="345"/>
      <c r="Q868" s="346"/>
      <c r="R868" s="347"/>
      <c r="S868" s="345"/>
      <c r="T868" s="348"/>
      <c r="U868" s="347"/>
      <c r="V868" s="349"/>
      <c r="W868" s="348"/>
      <c r="X868" s="347"/>
      <c r="Y868" s="349"/>
      <c r="Z868" s="348"/>
      <c r="AA868" s="347"/>
      <c r="AB868" s="349"/>
      <c r="AC868" s="348"/>
      <c r="AD868" s="347"/>
      <c r="AE868" s="347"/>
      <c r="AF868" s="350"/>
      <c r="AG868" s="347"/>
      <c r="AJ868" s="351"/>
      <c r="AK868" s="352"/>
      <c r="AL868" s="352"/>
      <c r="AM868" s="353"/>
    </row>
    <row r="869" spans="11:39" s="342" customFormat="1">
      <c r="K869" s="343"/>
      <c r="L869" s="344"/>
      <c r="P869" s="345"/>
      <c r="Q869" s="346"/>
      <c r="R869" s="347"/>
      <c r="S869" s="345"/>
      <c r="T869" s="348"/>
      <c r="U869" s="347"/>
      <c r="V869" s="349"/>
      <c r="W869" s="348"/>
      <c r="X869" s="347"/>
      <c r="Y869" s="349"/>
      <c r="Z869" s="348"/>
      <c r="AA869" s="347"/>
      <c r="AB869" s="349"/>
      <c r="AC869" s="348"/>
      <c r="AD869" s="347"/>
      <c r="AE869" s="347"/>
      <c r="AF869" s="350"/>
      <c r="AG869" s="347"/>
      <c r="AJ869" s="351"/>
      <c r="AK869" s="352"/>
      <c r="AL869" s="352"/>
      <c r="AM869" s="353"/>
    </row>
    <row r="870" spans="11:39" s="342" customFormat="1">
      <c r="K870" s="343"/>
      <c r="L870" s="344"/>
      <c r="P870" s="345"/>
      <c r="Q870" s="346"/>
      <c r="R870" s="347"/>
      <c r="S870" s="345"/>
      <c r="T870" s="348"/>
      <c r="U870" s="347"/>
      <c r="V870" s="349"/>
      <c r="W870" s="348"/>
      <c r="X870" s="347"/>
      <c r="Y870" s="349"/>
      <c r="Z870" s="348"/>
      <c r="AA870" s="347"/>
      <c r="AB870" s="349"/>
      <c r="AC870" s="348"/>
      <c r="AD870" s="347"/>
      <c r="AE870" s="347"/>
      <c r="AF870" s="350"/>
      <c r="AG870" s="347"/>
      <c r="AJ870" s="351"/>
      <c r="AK870" s="352"/>
      <c r="AL870" s="352"/>
      <c r="AM870" s="353"/>
    </row>
    <row r="871" spans="11:39" s="342" customFormat="1">
      <c r="K871" s="343"/>
      <c r="L871" s="344"/>
      <c r="P871" s="345"/>
      <c r="Q871" s="346"/>
      <c r="R871" s="347"/>
      <c r="S871" s="345"/>
      <c r="T871" s="348"/>
      <c r="U871" s="347"/>
      <c r="V871" s="349"/>
      <c r="W871" s="348"/>
      <c r="X871" s="347"/>
      <c r="Y871" s="349"/>
      <c r="Z871" s="348"/>
      <c r="AA871" s="347"/>
      <c r="AB871" s="349"/>
      <c r="AC871" s="348"/>
      <c r="AD871" s="347"/>
      <c r="AE871" s="347"/>
      <c r="AF871" s="350"/>
      <c r="AG871" s="347"/>
      <c r="AJ871" s="351"/>
      <c r="AK871" s="352"/>
      <c r="AL871" s="352"/>
      <c r="AM871" s="353"/>
    </row>
    <row r="872" spans="11:39" s="342" customFormat="1">
      <c r="K872" s="343"/>
      <c r="L872" s="344"/>
      <c r="P872" s="345"/>
      <c r="Q872" s="346"/>
      <c r="R872" s="347"/>
      <c r="S872" s="345"/>
      <c r="T872" s="348"/>
      <c r="U872" s="347"/>
      <c r="V872" s="349"/>
      <c r="W872" s="348"/>
      <c r="X872" s="347"/>
      <c r="Y872" s="349"/>
      <c r="Z872" s="348"/>
      <c r="AA872" s="347"/>
      <c r="AB872" s="349"/>
      <c r="AC872" s="348"/>
      <c r="AD872" s="347"/>
      <c r="AE872" s="347"/>
      <c r="AF872" s="350"/>
      <c r="AG872" s="347"/>
      <c r="AJ872" s="351"/>
      <c r="AK872" s="352"/>
      <c r="AL872" s="352"/>
      <c r="AM872" s="353"/>
    </row>
    <row r="873" spans="11:39" s="342" customFormat="1">
      <c r="K873" s="343"/>
      <c r="L873" s="344"/>
      <c r="P873" s="345"/>
      <c r="Q873" s="346"/>
      <c r="R873" s="347"/>
      <c r="S873" s="345"/>
      <c r="T873" s="348"/>
      <c r="U873" s="347"/>
      <c r="V873" s="349"/>
      <c r="W873" s="348"/>
      <c r="X873" s="347"/>
      <c r="Y873" s="349"/>
      <c r="Z873" s="348"/>
      <c r="AA873" s="347"/>
      <c r="AB873" s="349"/>
      <c r="AC873" s="348"/>
      <c r="AD873" s="347"/>
      <c r="AE873" s="347"/>
      <c r="AF873" s="350"/>
      <c r="AG873" s="347"/>
      <c r="AJ873" s="351"/>
      <c r="AK873" s="352"/>
      <c r="AL873" s="352"/>
      <c r="AM873" s="353"/>
    </row>
    <row r="874" spans="11:39" s="342" customFormat="1">
      <c r="K874" s="343"/>
      <c r="L874" s="344"/>
      <c r="P874" s="345"/>
      <c r="Q874" s="346"/>
      <c r="R874" s="347"/>
      <c r="S874" s="345"/>
      <c r="T874" s="348"/>
      <c r="U874" s="347"/>
      <c r="V874" s="349"/>
      <c r="W874" s="348"/>
      <c r="X874" s="347"/>
      <c r="Y874" s="349"/>
      <c r="Z874" s="348"/>
      <c r="AA874" s="347"/>
      <c r="AB874" s="349"/>
      <c r="AC874" s="348"/>
      <c r="AD874" s="347"/>
      <c r="AE874" s="347"/>
      <c r="AF874" s="350"/>
      <c r="AG874" s="347"/>
      <c r="AJ874" s="351"/>
      <c r="AK874" s="352"/>
      <c r="AL874" s="352"/>
      <c r="AM874" s="353"/>
    </row>
    <row r="875" spans="11:39" s="342" customFormat="1">
      <c r="K875" s="343"/>
      <c r="L875" s="344"/>
      <c r="P875" s="345"/>
      <c r="Q875" s="346"/>
      <c r="R875" s="347"/>
      <c r="S875" s="345"/>
      <c r="T875" s="348"/>
      <c r="U875" s="347"/>
      <c r="V875" s="349"/>
      <c r="W875" s="348"/>
      <c r="X875" s="347"/>
      <c r="Y875" s="349"/>
      <c r="Z875" s="348"/>
      <c r="AA875" s="347"/>
      <c r="AB875" s="349"/>
      <c r="AC875" s="348"/>
      <c r="AD875" s="347"/>
      <c r="AE875" s="347"/>
      <c r="AF875" s="350"/>
      <c r="AG875" s="347"/>
      <c r="AJ875" s="351"/>
      <c r="AK875" s="352"/>
      <c r="AL875" s="352"/>
      <c r="AM875" s="353"/>
    </row>
    <row r="876" spans="11:39" s="342" customFormat="1">
      <c r="K876" s="343"/>
      <c r="L876" s="344"/>
      <c r="P876" s="345"/>
      <c r="Q876" s="346"/>
      <c r="R876" s="347"/>
      <c r="S876" s="345"/>
      <c r="T876" s="348"/>
      <c r="U876" s="347"/>
      <c r="V876" s="349"/>
      <c r="W876" s="348"/>
      <c r="X876" s="347"/>
      <c r="Y876" s="349"/>
      <c r="Z876" s="348"/>
      <c r="AA876" s="347"/>
      <c r="AB876" s="349"/>
      <c r="AC876" s="348"/>
      <c r="AD876" s="347"/>
      <c r="AE876" s="347"/>
      <c r="AF876" s="350"/>
      <c r="AG876" s="347"/>
      <c r="AJ876" s="351"/>
      <c r="AK876" s="352"/>
      <c r="AL876" s="352"/>
      <c r="AM876" s="353"/>
    </row>
    <row r="877" spans="11:39" s="342" customFormat="1">
      <c r="K877" s="343"/>
      <c r="L877" s="344"/>
      <c r="P877" s="345"/>
      <c r="Q877" s="346"/>
      <c r="R877" s="347"/>
      <c r="S877" s="345"/>
      <c r="T877" s="348"/>
      <c r="U877" s="347"/>
      <c r="V877" s="349"/>
      <c r="W877" s="348"/>
      <c r="X877" s="347"/>
      <c r="Y877" s="349"/>
      <c r="Z877" s="348"/>
      <c r="AA877" s="347"/>
      <c r="AB877" s="349"/>
      <c r="AC877" s="348"/>
      <c r="AD877" s="347"/>
      <c r="AE877" s="347"/>
      <c r="AF877" s="350"/>
      <c r="AG877" s="347"/>
      <c r="AJ877" s="351"/>
      <c r="AK877" s="352"/>
      <c r="AL877" s="352"/>
      <c r="AM877" s="353"/>
    </row>
    <row r="878" spans="11:39" s="342" customFormat="1">
      <c r="K878" s="343"/>
      <c r="L878" s="344"/>
      <c r="P878" s="345"/>
      <c r="Q878" s="346"/>
      <c r="R878" s="347"/>
      <c r="S878" s="345"/>
      <c r="T878" s="348"/>
      <c r="U878" s="347"/>
      <c r="V878" s="349"/>
      <c r="W878" s="348"/>
      <c r="X878" s="347"/>
      <c r="Y878" s="349"/>
      <c r="Z878" s="348"/>
      <c r="AA878" s="347"/>
      <c r="AB878" s="349"/>
      <c r="AC878" s="348"/>
      <c r="AD878" s="347"/>
      <c r="AE878" s="347"/>
      <c r="AF878" s="350"/>
      <c r="AG878" s="347"/>
      <c r="AJ878" s="351"/>
      <c r="AK878" s="352"/>
      <c r="AL878" s="352"/>
      <c r="AM878" s="353"/>
    </row>
    <row r="879" spans="11:39" s="342" customFormat="1">
      <c r="K879" s="343"/>
      <c r="L879" s="344"/>
      <c r="P879" s="345"/>
      <c r="Q879" s="346"/>
      <c r="R879" s="347"/>
      <c r="S879" s="345"/>
      <c r="T879" s="348"/>
      <c r="U879" s="347"/>
      <c r="V879" s="349"/>
      <c r="W879" s="348"/>
      <c r="X879" s="347"/>
      <c r="Y879" s="349"/>
      <c r="Z879" s="348"/>
      <c r="AA879" s="347"/>
      <c r="AB879" s="349"/>
      <c r="AC879" s="348"/>
      <c r="AD879" s="347"/>
      <c r="AE879" s="347"/>
      <c r="AF879" s="350"/>
      <c r="AG879" s="347"/>
      <c r="AJ879" s="351"/>
      <c r="AK879" s="352"/>
      <c r="AL879" s="352"/>
      <c r="AM879" s="353"/>
    </row>
    <row r="880" spans="11:39" s="342" customFormat="1">
      <c r="K880" s="343"/>
      <c r="L880" s="344"/>
      <c r="P880" s="345"/>
      <c r="Q880" s="346"/>
      <c r="R880" s="347"/>
      <c r="S880" s="345"/>
      <c r="T880" s="348"/>
      <c r="U880" s="347"/>
      <c r="V880" s="349"/>
      <c r="W880" s="348"/>
      <c r="X880" s="347"/>
      <c r="Y880" s="349"/>
      <c r="Z880" s="348"/>
      <c r="AA880" s="347"/>
      <c r="AB880" s="349"/>
      <c r="AC880" s="348"/>
      <c r="AD880" s="347"/>
      <c r="AE880" s="347"/>
      <c r="AF880" s="350"/>
      <c r="AG880" s="347"/>
      <c r="AJ880" s="351"/>
      <c r="AK880" s="352"/>
      <c r="AL880" s="352"/>
      <c r="AM880" s="353"/>
    </row>
    <row r="881" spans="11:39" s="342" customFormat="1">
      <c r="K881" s="343"/>
      <c r="L881" s="344"/>
      <c r="P881" s="345"/>
      <c r="Q881" s="346"/>
      <c r="R881" s="347"/>
      <c r="S881" s="345"/>
      <c r="T881" s="348"/>
      <c r="U881" s="347"/>
      <c r="V881" s="349"/>
      <c r="W881" s="348"/>
      <c r="X881" s="347"/>
      <c r="Y881" s="349"/>
      <c r="Z881" s="348"/>
      <c r="AA881" s="347"/>
      <c r="AB881" s="349"/>
      <c r="AC881" s="348"/>
      <c r="AD881" s="347"/>
      <c r="AE881" s="347"/>
      <c r="AF881" s="350"/>
      <c r="AG881" s="347"/>
      <c r="AJ881" s="351"/>
      <c r="AK881" s="352"/>
      <c r="AL881" s="352"/>
      <c r="AM881" s="353"/>
    </row>
    <row r="882" spans="11:39" s="342" customFormat="1">
      <c r="K882" s="343"/>
      <c r="L882" s="344"/>
      <c r="P882" s="345"/>
      <c r="Q882" s="346"/>
      <c r="R882" s="347"/>
      <c r="S882" s="345"/>
      <c r="T882" s="348"/>
      <c r="U882" s="347"/>
      <c r="V882" s="349"/>
      <c r="W882" s="348"/>
      <c r="X882" s="347"/>
      <c r="Y882" s="349"/>
      <c r="Z882" s="348"/>
      <c r="AA882" s="347"/>
      <c r="AB882" s="349"/>
      <c r="AC882" s="348"/>
      <c r="AD882" s="347"/>
      <c r="AE882" s="347"/>
      <c r="AF882" s="350"/>
      <c r="AG882" s="347"/>
      <c r="AJ882" s="351"/>
      <c r="AK882" s="352"/>
      <c r="AL882" s="352"/>
      <c r="AM882" s="353"/>
    </row>
    <row r="883" spans="11:39" s="342" customFormat="1">
      <c r="K883" s="343"/>
      <c r="L883" s="344"/>
      <c r="P883" s="345"/>
      <c r="Q883" s="346"/>
      <c r="R883" s="347"/>
      <c r="S883" s="345"/>
      <c r="T883" s="348"/>
      <c r="U883" s="347"/>
      <c r="V883" s="349"/>
      <c r="W883" s="348"/>
      <c r="X883" s="347"/>
      <c r="Y883" s="349"/>
      <c r="Z883" s="348"/>
      <c r="AA883" s="347"/>
      <c r="AB883" s="349"/>
      <c r="AC883" s="348"/>
      <c r="AD883" s="347"/>
      <c r="AE883" s="347"/>
      <c r="AF883" s="350"/>
      <c r="AG883" s="347"/>
      <c r="AJ883" s="351"/>
      <c r="AK883" s="352"/>
      <c r="AL883" s="352"/>
      <c r="AM883" s="353"/>
    </row>
    <row r="884" spans="11:39" s="342" customFormat="1">
      <c r="K884" s="343"/>
      <c r="L884" s="344"/>
      <c r="P884" s="345"/>
      <c r="Q884" s="346"/>
      <c r="R884" s="347"/>
      <c r="S884" s="345"/>
      <c r="T884" s="348"/>
      <c r="U884" s="347"/>
      <c r="V884" s="349"/>
      <c r="W884" s="348"/>
      <c r="X884" s="347"/>
      <c r="Y884" s="349"/>
      <c r="Z884" s="348"/>
      <c r="AA884" s="347"/>
      <c r="AB884" s="349"/>
      <c r="AC884" s="348"/>
      <c r="AD884" s="347"/>
      <c r="AE884" s="347"/>
      <c r="AF884" s="350"/>
      <c r="AG884" s="347"/>
      <c r="AJ884" s="351"/>
      <c r="AK884" s="352"/>
      <c r="AL884" s="352"/>
      <c r="AM884" s="353"/>
    </row>
    <row r="885" spans="11:39" s="342" customFormat="1">
      <c r="K885" s="343"/>
      <c r="L885" s="344"/>
      <c r="P885" s="345"/>
      <c r="Q885" s="346"/>
      <c r="R885" s="347"/>
      <c r="S885" s="345"/>
      <c r="T885" s="348"/>
      <c r="U885" s="347"/>
      <c r="V885" s="349"/>
      <c r="W885" s="348"/>
      <c r="X885" s="347"/>
      <c r="Y885" s="349"/>
      <c r="Z885" s="348"/>
      <c r="AA885" s="347"/>
      <c r="AB885" s="349"/>
      <c r="AC885" s="348"/>
      <c r="AD885" s="347"/>
      <c r="AE885" s="347"/>
      <c r="AF885" s="350"/>
      <c r="AG885" s="347"/>
      <c r="AJ885" s="351"/>
      <c r="AK885" s="352"/>
      <c r="AL885" s="352"/>
      <c r="AM885" s="353"/>
    </row>
    <row r="886" spans="11:39" s="342" customFormat="1">
      <c r="K886" s="343"/>
      <c r="L886" s="344"/>
      <c r="P886" s="345"/>
      <c r="Q886" s="346"/>
      <c r="R886" s="347"/>
      <c r="S886" s="345"/>
      <c r="T886" s="348"/>
      <c r="U886" s="347"/>
      <c r="V886" s="349"/>
      <c r="W886" s="348"/>
      <c r="X886" s="347"/>
      <c r="Y886" s="349"/>
      <c r="Z886" s="348"/>
      <c r="AA886" s="347"/>
      <c r="AB886" s="349"/>
      <c r="AC886" s="348"/>
      <c r="AD886" s="347"/>
      <c r="AE886" s="347"/>
      <c r="AF886" s="350"/>
      <c r="AG886" s="347"/>
      <c r="AJ886" s="351"/>
      <c r="AK886" s="352"/>
      <c r="AL886" s="352"/>
      <c r="AM886" s="353"/>
    </row>
    <row r="887" spans="11:39" s="342" customFormat="1">
      <c r="K887" s="343"/>
      <c r="L887" s="344"/>
      <c r="P887" s="345"/>
      <c r="Q887" s="346"/>
      <c r="R887" s="347"/>
      <c r="S887" s="345"/>
      <c r="T887" s="348"/>
      <c r="U887" s="347"/>
      <c r="V887" s="349"/>
      <c r="W887" s="348"/>
      <c r="X887" s="347"/>
      <c r="Y887" s="349"/>
      <c r="Z887" s="348"/>
      <c r="AA887" s="347"/>
      <c r="AB887" s="349"/>
      <c r="AC887" s="348"/>
      <c r="AD887" s="347"/>
      <c r="AE887" s="347"/>
      <c r="AF887" s="350"/>
      <c r="AG887" s="347"/>
      <c r="AJ887" s="351"/>
      <c r="AK887" s="352"/>
      <c r="AL887" s="352"/>
      <c r="AM887" s="353"/>
    </row>
    <row r="888" spans="11:39" s="342" customFormat="1">
      <c r="K888" s="343"/>
      <c r="L888" s="344"/>
      <c r="P888" s="345"/>
      <c r="Q888" s="346"/>
      <c r="R888" s="347"/>
      <c r="S888" s="345"/>
      <c r="T888" s="348"/>
      <c r="U888" s="347"/>
      <c r="V888" s="349"/>
      <c r="W888" s="348"/>
      <c r="X888" s="347"/>
      <c r="Y888" s="349"/>
      <c r="Z888" s="348"/>
      <c r="AA888" s="347"/>
      <c r="AB888" s="349"/>
      <c r="AC888" s="348"/>
      <c r="AD888" s="347"/>
      <c r="AE888" s="347"/>
      <c r="AF888" s="350"/>
      <c r="AG888" s="347"/>
      <c r="AJ888" s="351"/>
      <c r="AK888" s="352"/>
      <c r="AL888" s="352"/>
      <c r="AM888" s="353"/>
    </row>
    <row r="889" spans="11:39" s="342" customFormat="1">
      <c r="K889" s="343"/>
      <c r="L889" s="344"/>
      <c r="P889" s="345"/>
      <c r="Q889" s="346"/>
      <c r="R889" s="347"/>
      <c r="S889" s="345"/>
      <c r="T889" s="348"/>
      <c r="U889" s="347"/>
      <c r="V889" s="349"/>
      <c r="W889" s="348"/>
      <c r="X889" s="347"/>
      <c r="Y889" s="349"/>
      <c r="Z889" s="348"/>
      <c r="AA889" s="347"/>
      <c r="AB889" s="349"/>
      <c r="AC889" s="348"/>
      <c r="AD889" s="347"/>
      <c r="AE889" s="347"/>
      <c r="AF889" s="350"/>
      <c r="AG889" s="347"/>
      <c r="AJ889" s="351"/>
      <c r="AK889" s="352"/>
      <c r="AL889" s="352"/>
      <c r="AM889" s="353"/>
    </row>
    <row r="890" spans="11:39" s="342" customFormat="1">
      <c r="K890" s="343"/>
      <c r="L890" s="344"/>
      <c r="P890" s="345"/>
      <c r="Q890" s="346"/>
      <c r="R890" s="347"/>
      <c r="S890" s="345"/>
      <c r="T890" s="348"/>
      <c r="U890" s="347"/>
      <c r="V890" s="349"/>
      <c r="W890" s="348"/>
      <c r="X890" s="347"/>
      <c r="Y890" s="349"/>
      <c r="Z890" s="348"/>
      <c r="AA890" s="347"/>
      <c r="AB890" s="349"/>
      <c r="AC890" s="348"/>
      <c r="AD890" s="347"/>
      <c r="AE890" s="347"/>
      <c r="AF890" s="350"/>
      <c r="AG890" s="347"/>
      <c r="AJ890" s="351"/>
      <c r="AK890" s="352"/>
      <c r="AL890" s="352"/>
      <c r="AM890" s="353"/>
    </row>
    <row r="891" spans="11:39" s="342" customFormat="1">
      <c r="K891" s="343"/>
      <c r="L891" s="344"/>
      <c r="P891" s="345"/>
      <c r="Q891" s="346"/>
      <c r="R891" s="347"/>
      <c r="S891" s="345"/>
      <c r="T891" s="348"/>
      <c r="U891" s="347"/>
      <c r="V891" s="349"/>
      <c r="W891" s="348"/>
      <c r="X891" s="347"/>
      <c r="Y891" s="349"/>
      <c r="Z891" s="348"/>
      <c r="AA891" s="347"/>
      <c r="AB891" s="349"/>
      <c r="AC891" s="348"/>
      <c r="AD891" s="347"/>
      <c r="AE891" s="347"/>
      <c r="AF891" s="350"/>
      <c r="AG891" s="347"/>
      <c r="AJ891" s="351"/>
      <c r="AK891" s="352"/>
      <c r="AL891" s="352"/>
      <c r="AM891" s="353"/>
    </row>
    <row r="892" spans="11:39" s="342" customFormat="1">
      <c r="K892" s="343"/>
      <c r="L892" s="344"/>
      <c r="P892" s="345"/>
      <c r="Q892" s="346"/>
      <c r="R892" s="347"/>
      <c r="S892" s="345"/>
      <c r="T892" s="348"/>
      <c r="U892" s="347"/>
      <c r="V892" s="349"/>
      <c r="W892" s="348"/>
      <c r="X892" s="347"/>
      <c r="Y892" s="349"/>
      <c r="Z892" s="348"/>
      <c r="AA892" s="347"/>
      <c r="AB892" s="349"/>
      <c r="AC892" s="348"/>
      <c r="AD892" s="347"/>
      <c r="AE892" s="347"/>
      <c r="AF892" s="350"/>
      <c r="AG892" s="347"/>
      <c r="AJ892" s="351"/>
      <c r="AK892" s="352"/>
      <c r="AL892" s="352"/>
      <c r="AM892" s="353"/>
    </row>
    <row r="893" spans="11:39" s="342" customFormat="1">
      <c r="K893" s="343"/>
      <c r="L893" s="344"/>
      <c r="P893" s="345"/>
      <c r="Q893" s="346"/>
      <c r="R893" s="347"/>
      <c r="S893" s="345"/>
      <c r="T893" s="348"/>
      <c r="U893" s="347"/>
      <c r="V893" s="349"/>
      <c r="W893" s="348"/>
      <c r="X893" s="347"/>
      <c r="Y893" s="349"/>
      <c r="Z893" s="348"/>
      <c r="AA893" s="347"/>
      <c r="AB893" s="349"/>
      <c r="AC893" s="348"/>
      <c r="AD893" s="347"/>
      <c r="AE893" s="347"/>
      <c r="AF893" s="350"/>
      <c r="AG893" s="347"/>
      <c r="AJ893" s="351"/>
      <c r="AK893" s="352"/>
      <c r="AL893" s="352"/>
      <c r="AM893" s="353"/>
    </row>
    <row r="894" spans="11:39" s="342" customFormat="1">
      <c r="K894" s="343"/>
      <c r="L894" s="344"/>
      <c r="P894" s="345"/>
      <c r="Q894" s="346"/>
      <c r="R894" s="347"/>
      <c r="S894" s="345"/>
      <c r="T894" s="348"/>
      <c r="U894" s="347"/>
      <c r="V894" s="349"/>
      <c r="W894" s="348"/>
      <c r="X894" s="347"/>
      <c r="Y894" s="349"/>
      <c r="Z894" s="348"/>
      <c r="AA894" s="347"/>
      <c r="AB894" s="349"/>
      <c r="AC894" s="348"/>
      <c r="AD894" s="347"/>
      <c r="AE894" s="347"/>
      <c r="AF894" s="350"/>
      <c r="AG894" s="347"/>
      <c r="AJ894" s="351"/>
      <c r="AK894" s="352"/>
      <c r="AL894" s="352"/>
      <c r="AM894" s="353"/>
    </row>
    <row r="895" spans="11:39" s="342" customFormat="1">
      <c r="K895" s="343"/>
      <c r="L895" s="344"/>
      <c r="P895" s="345"/>
      <c r="Q895" s="346"/>
      <c r="R895" s="347"/>
      <c r="S895" s="345"/>
      <c r="T895" s="348"/>
      <c r="U895" s="347"/>
      <c r="V895" s="349"/>
      <c r="W895" s="348"/>
      <c r="X895" s="347"/>
      <c r="Y895" s="349"/>
      <c r="Z895" s="348"/>
      <c r="AA895" s="347"/>
      <c r="AB895" s="349"/>
      <c r="AC895" s="348"/>
      <c r="AD895" s="347"/>
      <c r="AE895" s="347"/>
      <c r="AF895" s="350"/>
      <c r="AG895" s="347"/>
      <c r="AJ895" s="351"/>
      <c r="AK895" s="352"/>
      <c r="AL895" s="352"/>
      <c r="AM895" s="353"/>
    </row>
    <row r="896" spans="11:39" s="342" customFormat="1">
      <c r="K896" s="343"/>
      <c r="L896" s="344"/>
      <c r="P896" s="345"/>
      <c r="Q896" s="346"/>
      <c r="R896" s="347"/>
      <c r="S896" s="345"/>
      <c r="T896" s="348"/>
      <c r="U896" s="347"/>
      <c r="V896" s="349"/>
      <c r="W896" s="348"/>
      <c r="X896" s="347"/>
      <c r="Y896" s="349"/>
      <c r="Z896" s="348"/>
      <c r="AA896" s="347"/>
      <c r="AB896" s="349"/>
      <c r="AC896" s="348"/>
      <c r="AD896" s="347"/>
      <c r="AE896" s="347"/>
      <c r="AF896" s="350"/>
      <c r="AG896" s="347"/>
      <c r="AJ896" s="351"/>
      <c r="AK896" s="352"/>
      <c r="AL896" s="352"/>
      <c r="AM896" s="353"/>
    </row>
    <row r="897" spans="11:39" s="342" customFormat="1">
      <c r="K897" s="343"/>
      <c r="L897" s="344"/>
      <c r="P897" s="345"/>
      <c r="Q897" s="346"/>
      <c r="R897" s="347"/>
      <c r="S897" s="345"/>
      <c r="T897" s="348"/>
      <c r="U897" s="347"/>
      <c r="V897" s="349"/>
      <c r="W897" s="348"/>
      <c r="X897" s="347"/>
      <c r="Y897" s="349"/>
      <c r="Z897" s="348"/>
      <c r="AA897" s="347"/>
      <c r="AB897" s="349"/>
      <c r="AC897" s="348"/>
      <c r="AD897" s="347"/>
      <c r="AE897" s="347"/>
      <c r="AF897" s="350"/>
      <c r="AG897" s="347"/>
      <c r="AJ897" s="351"/>
      <c r="AK897" s="352"/>
      <c r="AL897" s="352"/>
      <c r="AM897" s="353"/>
    </row>
    <row r="898" spans="11:39" s="342" customFormat="1">
      <c r="K898" s="343"/>
      <c r="L898" s="344"/>
      <c r="P898" s="345"/>
      <c r="Q898" s="346"/>
      <c r="R898" s="347"/>
      <c r="S898" s="345"/>
      <c r="T898" s="348"/>
      <c r="U898" s="347"/>
      <c r="V898" s="349"/>
      <c r="W898" s="348"/>
      <c r="X898" s="347"/>
      <c r="Y898" s="349"/>
      <c r="Z898" s="348"/>
      <c r="AA898" s="347"/>
      <c r="AB898" s="349"/>
      <c r="AC898" s="348"/>
      <c r="AD898" s="347"/>
      <c r="AE898" s="347"/>
      <c r="AF898" s="350"/>
      <c r="AG898" s="347"/>
      <c r="AJ898" s="351"/>
      <c r="AK898" s="352"/>
      <c r="AL898" s="352"/>
      <c r="AM898" s="353"/>
    </row>
    <row r="899" spans="11:39" s="342" customFormat="1">
      <c r="K899" s="343"/>
      <c r="L899" s="344"/>
      <c r="P899" s="345"/>
      <c r="Q899" s="346"/>
      <c r="R899" s="347"/>
      <c r="S899" s="345"/>
      <c r="T899" s="348"/>
      <c r="U899" s="347"/>
      <c r="V899" s="349"/>
      <c r="W899" s="348"/>
      <c r="X899" s="347"/>
      <c r="Y899" s="349"/>
      <c r="Z899" s="348"/>
      <c r="AA899" s="347"/>
      <c r="AB899" s="349"/>
      <c r="AC899" s="348"/>
      <c r="AD899" s="347"/>
      <c r="AE899" s="347"/>
      <c r="AF899" s="350"/>
      <c r="AG899" s="347"/>
      <c r="AJ899" s="351"/>
      <c r="AK899" s="352"/>
      <c r="AL899" s="352"/>
      <c r="AM899" s="353"/>
    </row>
    <row r="900" spans="11:39" s="342" customFormat="1">
      <c r="K900" s="343"/>
      <c r="L900" s="344"/>
      <c r="P900" s="345"/>
      <c r="Q900" s="346"/>
      <c r="R900" s="347"/>
      <c r="S900" s="345"/>
      <c r="T900" s="348"/>
      <c r="U900" s="347"/>
      <c r="V900" s="349"/>
      <c r="W900" s="348"/>
      <c r="X900" s="347"/>
      <c r="Y900" s="349"/>
      <c r="Z900" s="348"/>
      <c r="AA900" s="347"/>
      <c r="AB900" s="349"/>
      <c r="AC900" s="348"/>
      <c r="AD900" s="347"/>
      <c r="AE900" s="347"/>
      <c r="AF900" s="350"/>
      <c r="AG900" s="347"/>
      <c r="AJ900" s="351"/>
      <c r="AK900" s="352"/>
      <c r="AL900" s="352"/>
      <c r="AM900" s="353"/>
    </row>
    <row r="901" spans="11:39" s="342" customFormat="1">
      <c r="K901" s="343"/>
      <c r="L901" s="344"/>
      <c r="P901" s="345"/>
      <c r="Q901" s="346"/>
      <c r="R901" s="347"/>
      <c r="S901" s="345"/>
      <c r="T901" s="348"/>
      <c r="U901" s="347"/>
      <c r="V901" s="349"/>
      <c r="W901" s="348"/>
      <c r="X901" s="347"/>
      <c r="Y901" s="349"/>
      <c r="Z901" s="348"/>
      <c r="AA901" s="347"/>
      <c r="AB901" s="349"/>
      <c r="AC901" s="348"/>
      <c r="AD901" s="347"/>
      <c r="AE901" s="347"/>
      <c r="AF901" s="350"/>
      <c r="AG901" s="347"/>
      <c r="AJ901" s="351"/>
      <c r="AK901" s="352"/>
      <c r="AL901" s="352"/>
      <c r="AM901" s="353"/>
    </row>
    <row r="902" spans="11:39" s="342" customFormat="1">
      <c r="K902" s="343"/>
      <c r="L902" s="344"/>
      <c r="P902" s="345"/>
      <c r="Q902" s="346"/>
      <c r="R902" s="347"/>
      <c r="S902" s="345"/>
      <c r="T902" s="348"/>
      <c r="U902" s="347"/>
      <c r="V902" s="349"/>
      <c r="W902" s="348"/>
      <c r="X902" s="347"/>
      <c r="Y902" s="349"/>
      <c r="Z902" s="348"/>
      <c r="AA902" s="347"/>
      <c r="AB902" s="349"/>
      <c r="AC902" s="348"/>
      <c r="AD902" s="347"/>
      <c r="AE902" s="347"/>
      <c r="AF902" s="350"/>
      <c r="AG902" s="347"/>
      <c r="AJ902" s="351"/>
      <c r="AK902" s="352"/>
      <c r="AL902" s="352"/>
      <c r="AM902" s="353"/>
    </row>
    <row r="903" spans="11:39" s="342" customFormat="1">
      <c r="K903" s="343"/>
      <c r="L903" s="344"/>
      <c r="P903" s="345"/>
      <c r="Q903" s="346"/>
      <c r="R903" s="347"/>
      <c r="S903" s="345"/>
      <c r="T903" s="348"/>
      <c r="U903" s="347"/>
      <c r="V903" s="349"/>
      <c r="W903" s="348"/>
      <c r="X903" s="347"/>
      <c r="Y903" s="349"/>
      <c r="Z903" s="348"/>
      <c r="AA903" s="347"/>
      <c r="AB903" s="349"/>
      <c r="AC903" s="348"/>
      <c r="AD903" s="347"/>
      <c r="AE903" s="347"/>
      <c r="AF903" s="350"/>
      <c r="AG903" s="347"/>
      <c r="AJ903" s="351"/>
      <c r="AK903" s="352"/>
      <c r="AL903" s="352"/>
      <c r="AM903" s="353"/>
    </row>
    <row r="904" spans="11:39" s="342" customFormat="1">
      <c r="K904" s="343"/>
      <c r="L904" s="344"/>
      <c r="P904" s="345"/>
      <c r="Q904" s="346"/>
      <c r="R904" s="347"/>
      <c r="S904" s="345"/>
      <c r="T904" s="348"/>
      <c r="U904" s="347"/>
      <c r="V904" s="349"/>
      <c r="W904" s="348"/>
      <c r="X904" s="347"/>
      <c r="Y904" s="349"/>
      <c r="Z904" s="348"/>
      <c r="AA904" s="347"/>
      <c r="AB904" s="349"/>
      <c r="AC904" s="348"/>
      <c r="AD904" s="347"/>
      <c r="AE904" s="347"/>
      <c r="AF904" s="350"/>
      <c r="AG904" s="347"/>
      <c r="AJ904" s="351"/>
      <c r="AK904" s="352"/>
      <c r="AL904" s="352"/>
      <c r="AM904" s="353"/>
    </row>
    <row r="905" spans="11:39" s="342" customFormat="1">
      <c r="K905" s="343"/>
      <c r="L905" s="344"/>
      <c r="P905" s="345"/>
      <c r="Q905" s="346"/>
      <c r="R905" s="347"/>
      <c r="S905" s="345"/>
      <c r="T905" s="348"/>
      <c r="U905" s="347"/>
      <c r="V905" s="349"/>
      <c r="W905" s="348"/>
      <c r="X905" s="347"/>
      <c r="Y905" s="349"/>
      <c r="Z905" s="348"/>
      <c r="AA905" s="347"/>
      <c r="AB905" s="349"/>
      <c r="AC905" s="348"/>
      <c r="AD905" s="347"/>
      <c r="AE905" s="347"/>
      <c r="AF905" s="350"/>
      <c r="AG905" s="347"/>
      <c r="AJ905" s="351"/>
      <c r="AK905" s="352"/>
      <c r="AL905" s="352"/>
      <c r="AM905" s="353"/>
    </row>
    <row r="906" spans="11:39" s="342" customFormat="1">
      <c r="K906" s="343"/>
      <c r="L906" s="344"/>
      <c r="P906" s="345"/>
      <c r="Q906" s="346"/>
      <c r="R906" s="347"/>
      <c r="S906" s="345"/>
      <c r="T906" s="348"/>
      <c r="U906" s="347"/>
      <c r="V906" s="349"/>
      <c r="W906" s="348"/>
      <c r="X906" s="347"/>
      <c r="Y906" s="349"/>
      <c r="Z906" s="348"/>
      <c r="AA906" s="347"/>
      <c r="AB906" s="349"/>
      <c r="AC906" s="348"/>
      <c r="AD906" s="347"/>
      <c r="AE906" s="347"/>
      <c r="AF906" s="350"/>
      <c r="AG906" s="347"/>
      <c r="AJ906" s="351"/>
      <c r="AK906" s="352"/>
      <c r="AL906" s="352"/>
      <c r="AM906" s="353"/>
    </row>
    <row r="907" spans="11:39" s="342" customFormat="1">
      <c r="K907" s="343"/>
      <c r="L907" s="344"/>
      <c r="P907" s="345"/>
      <c r="Q907" s="346"/>
      <c r="R907" s="347"/>
      <c r="S907" s="345"/>
      <c r="T907" s="348"/>
      <c r="U907" s="347"/>
      <c r="V907" s="349"/>
      <c r="W907" s="348"/>
      <c r="X907" s="347"/>
      <c r="Y907" s="349"/>
      <c r="Z907" s="348"/>
      <c r="AA907" s="347"/>
      <c r="AB907" s="349"/>
      <c r="AC907" s="348"/>
      <c r="AD907" s="347"/>
      <c r="AE907" s="347"/>
      <c r="AF907" s="350"/>
      <c r="AG907" s="347"/>
      <c r="AJ907" s="351"/>
      <c r="AK907" s="352"/>
      <c r="AL907" s="352"/>
      <c r="AM907" s="353"/>
    </row>
    <row r="908" spans="11:39" s="342" customFormat="1">
      <c r="K908" s="343"/>
      <c r="L908" s="344"/>
      <c r="P908" s="345"/>
      <c r="Q908" s="346"/>
      <c r="R908" s="347"/>
      <c r="S908" s="345"/>
      <c r="T908" s="348"/>
      <c r="U908" s="347"/>
      <c r="V908" s="349"/>
      <c r="W908" s="348"/>
      <c r="X908" s="347"/>
      <c r="Y908" s="349"/>
      <c r="Z908" s="348"/>
      <c r="AA908" s="347"/>
      <c r="AB908" s="349"/>
      <c r="AC908" s="348"/>
      <c r="AD908" s="347"/>
      <c r="AE908" s="347"/>
      <c r="AF908" s="350"/>
      <c r="AG908" s="347"/>
      <c r="AJ908" s="351"/>
      <c r="AK908" s="352"/>
      <c r="AL908" s="352"/>
      <c r="AM908" s="353"/>
    </row>
    <row r="909" spans="11:39" s="342" customFormat="1">
      <c r="K909" s="343"/>
      <c r="L909" s="344"/>
      <c r="P909" s="345"/>
      <c r="Q909" s="346"/>
      <c r="R909" s="347"/>
      <c r="S909" s="345"/>
      <c r="T909" s="348"/>
      <c r="U909" s="347"/>
      <c r="V909" s="349"/>
      <c r="W909" s="348"/>
      <c r="X909" s="347"/>
      <c r="Y909" s="349"/>
      <c r="Z909" s="348"/>
      <c r="AA909" s="347"/>
      <c r="AB909" s="349"/>
      <c r="AC909" s="348"/>
      <c r="AD909" s="347"/>
      <c r="AE909" s="347"/>
      <c r="AF909" s="350"/>
      <c r="AG909" s="347"/>
      <c r="AJ909" s="351"/>
      <c r="AK909" s="352"/>
      <c r="AL909" s="352"/>
      <c r="AM909" s="353"/>
    </row>
    <row r="910" spans="11:39" s="342" customFormat="1">
      <c r="K910" s="343"/>
      <c r="L910" s="344"/>
      <c r="P910" s="345"/>
      <c r="Q910" s="346"/>
      <c r="R910" s="347"/>
      <c r="S910" s="345"/>
      <c r="T910" s="348"/>
      <c r="U910" s="347"/>
      <c r="V910" s="349"/>
      <c r="W910" s="348"/>
      <c r="X910" s="347"/>
      <c r="Y910" s="349"/>
      <c r="Z910" s="348"/>
      <c r="AA910" s="347"/>
      <c r="AB910" s="349"/>
      <c r="AC910" s="348"/>
      <c r="AD910" s="347"/>
      <c r="AE910" s="347"/>
      <c r="AF910" s="350"/>
      <c r="AG910" s="347"/>
      <c r="AJ910" s="351"/>
      <c r="AK910" s="352"/>
      <c r="AL910" s="352"/>
      <c r="AM910" s="353"/>
    </row>
    <row r="911" spans="11:39" s="342" customFormat="1">
      <c r="K911" s="343"/>
      <c r="L911" s="344"/>
      <c r="P911" s="345"/>
      <c r="Q911" s="346"/>
      <c r="R911" s="347"/>
      <c r="S911" s="345"/>
      <c r="T911" s="348"/>
      <c r="U911" s="347"/>
      <c r="V911" s="349"/>
      <c r="W911" s="348"/>
      <c r="X911" s="347"/>
      <c r="Y911" s="349"/>
      <c r="Z911" s="348"/>
      <c r="AA911" s="347"/>
      <c r="AB911" s="349"/>
      <c r="AC911" s="348"/>
      <c r="AD911" s="347"/>
      <c r="AE911" s="347"/>
      <c r="AF911" s="350"/>
      <c r="AG911" s="347"/>
      <c r="AJ911" s="351"/>
      <c r="AK911" s="352"/>
      <c r="AL911" s="352"/>
      <c r="AM911" s="353"/>
    </row>
    <row r="912" spans="11:39" s="342" customFormat="1">
      <c r="K912" s="343"/>
      <c r="L912" s="344"/>
      <c r="P912" s="345"/>
      <c r="Q912" s="346"/>
      <c r="R912" s="347"/>
      <c r="S912" s="345"/>
      <c r="T912" s="348"/>
      <c r="U912" s="347"/>
      <c r="V912" s="349"/>
      <c r="W912" s="348"/>
      <c r="X912" s="347"/>
      <c r="Y912" s="349"/>
      <c r="Z912" s="348"/>
      <c r="AA912" s="347"/>
      <c r="AB912" s="349"/>
      <c r="AC912" s="348"/>
      <c r="AD912" s="347"/>
      <c r="AE912" s="347"/>
      <c r="AF912" s="350"/>
      <c r="AG912" s="347"/>
      <c r="AJ912" s="351"/>
      <c r="AK912" s="352"/>
      <c r="AL912" s="352"/>
      <c r="AM912" s="353"/>
    </row>
    <row r="913" spans="11:39" s="342" customFormat="1">
      <c r="K913" s="343"/>
      <c r="L913" s="344"/>
      <c r="P913" s="345"/>
      <c r="Q913" s="346"/>
      <c r="R913" s="347"/>
      <c r="S913" s="345"/>
      <c r="T913" s="348"/>
      <c r="U913" s="347"/>
      <c r="V913" s="349"/>
      <c r="W913" s="348"/>
      <c r="X913" s="347"/>
      <c r="Y913" s="349"/>
      <c r="Z913" s="348"/>
      <c r="AA913" s="347"/>
      <c r="AB913" s="349"/>
      <c r="AC913" s="348"/>
      <c r="AD913" s="347"/>
      <c r="AE913" s="347"/>
      <c r="AF913" s="350"/>
      <c r="AG913" s="347"/>
      <c r="AJ913" s="351"/>
      <c r="AK913" s="352"/>
      <c r="AL913" s="352"/>
      <c r="AM913" s="353"/>
    </row>
    <row r="914" spans="11:39" s="342" customFormat="1">
      <c r="K914" s="343"/>
      <c r="L914" s="344"/>
      <c r="P914" s="345"/>
      <c r="Q914" s="346"/>
      <c r="R914" s="347"/>
      <c r="S914" s="345"/>
      <c r="T914" s="348"/>
      <c r="U914" s="347"/>
      <c r="V914" s="349"/>
      <c r="W914" s="348"/>
      <c r="X914" s="347"/>
      <c r="Y914" s="349"/>
      <c r="Z914" s="348"/>
      <c r="AA914" s="347"/>
      <c r="AB914" s="349"/>
      <c r="AC914" s="348"/>
      <c r="AD914" s="347"/>
      <c r="AE914" s="347"/>
      <c r="AF914" s="350"/>
      <c r="AG914" s="347"/>
      <c r="AJ914" s="351"/>
      <c r="AK914" s="352"/>
      <c r="AL914" s="352"/>
      <c r="AM914" s="353"/>
    </row>
    <row r="915" spans="11:39" s="342" customFormat="1">
      <c r="K915" s="343"/>
      <c r="L915" s="344"/>
      <c r="P915" s="345"/>
      <c r="Q915" s="346"/>
      <c r="R915" s="347"/>
      <c r="S915" s="345"/>
      <c r="T915" s="348"/>
      <c r="U915" s="347"/>
      <c r="V915" s="349"/>
      <c r="W915" s="348"/>
      <c r="X915" s="347"/>
      <c r="Y915" s="349"/>
      <c r="Z915" s="348"/>
      <c r="AA915" s="347"/>
      <c r="AB915" s="349"/>
      <c r="AC915" s="348"/>
      <c r="AD915" s="347"/>
      <c r="AE915" s="347"/>
      <c r="AF915" s="350"/>
      <c r="AG915" s="347"/>
      <c r="AJ915" s="351"/>
      <c r="AK915" s="352"/>
      <c r="AL915" s="352"/>
      <c r="AM915" s="353"/>
    </row>
    <row r="916" spans="11:39" s="342" customFormat="1">
      <c r="K916" s="343"/>
      <c r="L916" s="344"/>
      <c r="P916" s="345"/>
      <c r="Q916" s="346"/>
      <c r="R916" s="347"/>
      <c r="S916" s="345"/>
      <c r="T916" s="348"/>
      <c r="U916" s="347"/>
      <c r="V916" s="349"/>
      <c r="W916" s="348"/>
      <c r="X916" s="347"/>
      <c r="Y916" s="349"/>
      <c r="Z916" s="348"/>
      <c r="AA916" s="347"/>
      <c r="AB916" s="349"/>
      <c r="AC916" s="348"/>
      <c r="AD916" s="347"/>
      <c r="AE916" s="347"/>
      <c r="AF916" s="350"/>
      <c r="AG916" s="347"/>
      <c r="AJ916" s="351"/>
      <c r="AK916" s="352"/>
      <c r="AL916" s="352"/>
      <c r="AM916" s="353"/>
    </row>
    <row r="917" spans="11:39" s="342" customFormat="1">
      <c r="K917" s="343"/>
      <c r="L917" s="344"/>
      <c r="P917" s="345"/>
      <c r="Q917" s="346"/>
      <c r="R917" s="347"/>
      <c r="S917" s="345"/>
      <c r="T917" s="348"/>
      <c r="U917" s="347"/>
      <c r="V917" s="349"/>
      <c r="W917" s="348"/>
      <c r="X917" s="347"/>
      <c r="Y917" s="349"/>
      <c r="Z917" s="348"/>
      <c r="AA917" s="347"/>
      <c r="AB917" s="349"/>
      <c r="AC917" s="348"/>
      <c r="AD917" s="347"/>
      <c r="AE917" s="347"/>
      <c r="AF917" s="350"/>
      <c r="AG917" s="347"/>
      <c r="AJ917" s="351"/>
      <c r="AK917" s="352"/>
      <c r="AL917" s="352"/>
      <c r="AM917" s="353"/>
    </row>
    <row r="918" spans="11:39" s="342" customFormat="1">
      <c r="K918" s="343"/>
      <c r="L918" s="344"/>
      <c r="P918" s="345"/>
      <c r="Q918" s="346"/>
      <c r="R918" s="347"/>
      <c r="S918" s="345"/>
      <c r="T918" s="348"/>
      <c r="U918" s="347"/>
      <c r="V918" s="349"/>
      <c r="W918" s="348"/>
      <c r="X918" s="347"/>
      <c r="Y918" s="349"/>
      <c r="Z918" s="348"/>
      <c r="AA918" s="347"/>
      <c r="AB918" s="349"/>
      <c r="AC918" s="348"/>
      <c r="AD918" s="347"/>
      <c r="AE918" s="347"/>
      <c r="AF918" s="350"/>
      <c r="AG918" s="347"/>
      <c r="AJ918" s="351"/>
      <c r="AK918" s="352"/>
      <c r="AL918" s="352"/>
      <c r="AM918" s="353"/>
    </row>
    <row r="919" spans="11:39" s="342" customFormat="1">
      <c r="K919" s="343"/>
      <c r="L919" s="344"/>
      <c r="P919" s="345"/>
      <c r="Q919" s="346"/>
      <c r="R919" s="347"/>
      <c r="S919" s="345"/>
      <c r="T919" s="348"/>
      <c r="U919" s="347"/>
      <c r="V919" s="349"/>
      <c r="W919" s="348"/>
      <c r="X919" s="347"/>
      <c r="Y919" s="349"/>
      <c r="Z919" s="348"/>
      <c r="AA919" s="347"/>
      <c r="AB919" s="349"/>
      <c r="AC919" s="348"/>
      <c r="AD919" s="347"/>
      <c r="AE919" s="347"/>
      <c r="AF919" s="350"/>
      <c r="AG919" s="347"/>
      <c r="AJ919" s="351"/>
      <c r="AK919" s="352"/>
      <c r="AL919" s="352"/>
      <c r="AM919" s="353"/>
    </row>
    <row r="920" spans="11:39" s="342" customFormat="1">
      <c r="K920" s="343"/>
      <c r="L920" s="344"/>
      <c r="P920" s="345"/>
      <c r="Q920" s="346"/>
      <c r="R920" s="347"/>
      <c r="S920" s="345"/>
      <c r="T920" s="348"/>
      <c r="U920" s="347"/>
      <c r="V920" s="349"/>
      <c r="W920" s="348"/>
      <c r="X920" s="347"/>
      <c r="Y920" s="349"/>
      <c r="Z920" s="348"/>
      <c r="AA920" s="347"/>
      <c r="AB920" s="349"/>
      <c r="AC920" s="348"/>
      <c r="AD920" s="347"/>
      <c r="AE920" s="347"/>
      <c r="AF920" s="350"/>
      <c r="AG920" s="347"/>
      <c r="AJ920" s="351"/>
      <c r="AK920" s="352"/>
      <c r="AL920" s="352"/>
      <c r="AM920" s="353"/>
    </row>
    <row r="921" spans="11:39" s="342" customFormat="1">
      <c r="K921" s="343"/>
      <c r="L921" s="344"/>
      <c r="P921" s="345"/>
      <c r="Q921" s="346"/>
      <c r="R921" s="347"/>
      <c r="S921" s="345"/>
      <c r="T921" s="348"/>
      <c r="U921" s="347"/>
      <c r="V921" s="349"/>
      <c r="W921" s="348"/>
      <c r="X921" s="347"/>
      <c r="Y921" s="349"/>
      <c r="Z921" s="348"/>
      <c r="AA921" s="347"/>
      <c r="AB921" s="349"/>
      <c r="AC921" s="348"/>
      <c r="AD921" s="347"/>
      <c r="AE921" s="347"/>
      <c r="AF921" s="350"/>
      <c r="AG921" s="347"/>
      <c r="AJ921" s="351"/>
      <c r="AK921" s="352"/>
      <c r="AL921" s="352"/>
      <c r="AM921" s="353"/>
    </row>
    <row r="922" spans="11:39" s="342" customFormat="1">
      <c r="K922" s="343"/>
      <c r="L922" s="344"/>
      <c r="P922" s="345"/>
      <c r="Q922" s="346"/>
      <c r="R922" s="347"/>
      <c r="S922" s="345"/>
      <c r="T922" s="348"/>
      <c r="U922" s="347"/>
      <c r="V922" s="349"/>
      <c r="W922" s="348"/>
      <c r="X922" s="347"/>
      <c r="Y922" s="349"/>
      <c r="Z922" s="348"/>
      <c r="AA922" s="347"/>
      <c r="AB922" s="349"/>
      <c r="AC922" s="348"/>
      <c r="AD922" s="347"/>
      <c r="AE922" s="347"/>
      <c r="AF922" s="350"/>
      <c r="AG922" s="347"/>
      <c r="AJ922" s="351"/>
      <c r="AK922" s="352"/>
      <c r="AL922" s="352"/>
      <c r="AM922" s="353"/>
    </row>
    <row r="923" spans="11:39" s="342" customFormat="1">
      <c r="K923" s="343"/>
      <c r="L923" s="344"/>
      <c r="P923" s="345"/>
      <c r="Q923" s="346"/>
      <c r="R923" s="347"/>
      <c r="S923" s="345"/>
      <c r="T923" s="348"/>
      <c r="U923" s="347"/>
      <c r="V923" s="349"/>
      <c r="W923" s="348"/>
      <c r="X923" s="347"/>
      <c r="Y923" s="349"/>
      <c r="Z923" s="348"/>
      <c r="AA923" s="347"/>
      <c r="AB923" s="349"/>
      <c r="AC923" s="348"/>
      <c r="AD923" s="347"/>
      <c r="AE923" s="347"/>
      <c r="AF923" s="350"/>
      <c r="AG923" s="347"/>
      <c r="AJ923" s="351"/>
      <c r="AK923" s="352"/>
      <c r="AL923" s="352"/>
      <c r="AM923" s="353"/>
    </row>
    <row r="924" spans="11:39" s="342" customFormat="1">
      <c r="K924" s="343"/>
      <c r="L924" s="344"/>
      <c r="P924" s="345"/>
      <c r="Q924" s="346"/>
      <c r="R924" s="347"/>
      <c r="S924" s="345"/>
      <c r="T924" s="348"/>
      <c r="U924" s="347"/>
      <c r="V924" s="349"/>
      <c r="W924" s="348"/>
      <c r="X924" s="347"/>
      <c r="Y924" s="349"/>
      <c r="Z924" s="348"/>
      <c r="AA924" s="347"/>
      <c r="AB924" s="349"/>
      <c r="AC924" s="348"/>
      <c r="AD924" s="347"/>
      <c r="AE924" s="347"/>
      <c r="AF924" s="350"/>
      <c r="AG924" s="347"/>
      <c r="AJ924" s="351"/>
      <c r="AK924" s="352"/>
      <c r="AL924" s="352"/>
      <c r="AM924" s="353"/>
    </row>
    <row r="925" spans="11:39" s="342" customFormat="1">
      <c r="K925" s="343"/>
      <c r="L925" s="344"/>
      <c r="P925" s="345"/>
      <c r="Q925" s="346"/>
      <c r="R925" s="347"/>
      <c r="S925" s="345"/>
      <c r="T925" s="348"/>
      <c r="U925" s="347"/>
      <c r="V925" s="349"/>
      <c r="W925" s="348"/>
      <c r="X925" s="347"/>
      <c r="Y925" s="349"/>
      <c r="Z925" s="348"/>
      <c r="AA925" s="347"/>
      <c r="AB925" s="349"/>
      <c r="AC925" s="348"/>
      <c r="AD925" s="347"/>
      <c r="AE925" s="347"/>
      <c r="AF925" s="350"/>
      <c r="AG925" s="347"/>
      <c r="AJ925" s="351"/>
      <c r="AK925" s="352"/>
      <c r="AL925" s="352"/>
      <c r="AM925" s="353"/>
    </row>
    <row r="926" spans="11:39" s="342" customFormat="1">
      <c r="K926" s="343"/>
      <c r="L926" s="344"/>
      <c r="P926" s="345"/>
      <c r="Q926" s="346"/>
      <c r="R926" s="347"/>
      <c r="S926" s="345"/>
      <c r="T926" s="348"/>
      <c r="U926" s="347"/>
      <c r="V926" s="349"/>
      <c r="W926" s="348"/>
      <c r="X926" s="347"/>
      <c r="Y926" s="349"/>
      <c r="Z926" s="348"/>
      <c r="AA926" s="347"/>
      <c r="AB926" s="349"/>
      <c r="AC926" s="348"/>
      <c r="AD926" s="347"/>
      <c r="AE926" s="347"/>
      <c r="AF926" s="350"/>
      <c r="AG926" s="347"/>
      <c r="AJ926" s="351"/>
      <c r="AK926" s="352"/>
      <c r="AL926" s="352"/>
      <c r="AM926" s="353"/>
    </row>
    <row r="927" spans="11:39" s="342" customFormat="1">
      <c r="K927" s="343"/>
      <c r="L927" s="344"/>
      <c r="P927" s="345"/>
      <c r="Q927" s="346"/>
      <c r="R927" s="347"/>
      <c r="S927" s="345"/>
      <c r="T927" s="348"/>
      <c r="U927" s="347"/>
      <c r="V927" s="349"/>
      <c r="W927" s="348"/>
      <c r="X927" s="347"/>
      <c r="Y927" s="349"/>
      <c r="Z927" s="348"/>
      <c r="AA927" s="347"/>
      <c r="AB927" s="349"/>
      <c r="AC927" s="348"/>
      <c r="AD927" s="347"/>
      <c r="AE927" s="347"/>
      <c r="AF927" s="350"/>
      <c r="AG927" s="347"/>
      <c r="AJ927" s="351"/>
      <c r="AK927" s="352"/>
      <c r="AL927" s="352"/>
      <c r="AM927" s="353"/>
    </row>
    <row r="928" spans="11:39" s="342" customFormat="1">
      <c r="K928" s="343"/>
      <c r="L928" s="344"/>
      <c r="P928" s="345"/>
      <c r="Q928" s="346"/>
      <c r="R928" s="347"/>
      <c r="S928" s="345"/>
      <c r="T928" s="348"/>
      <c r="U928" s="347"/>
      <c r="V928" s="349"/>
      <c r="W928" s="348"/>
      <c r="X928" s="347"/>
      <c r="Y928" s="349"/>
      <c r="Z928" s="348"/>
      <c r="AA928" s="347"/>
      <c r="AB928" s="349"/>
      <c r="AC928" s="348"/>
      <c r="AD928" s="347"/>
      <c r="AE928" s="347"/>
      <c r="AF928" s="350"/>
      <c r="AG928" s="347"/>
      <c r="AJ928" s="351"/>
      <c r="AK928" s="352"/>
      <c r="AL928" s="352"/>
      <c r="AM928" s="353"/>
    </row>
    <row r="929" spans="11:39" s="342" customFormat="1">
      <c r="K929" s="343"/>
      <c r="L929" s="344"/>
      <c r="P929" s="345"/>
      <c r="Q929" s="346"/>
      <c r="R929" s="347"/>
      <c r="S929" s="345"/>
      <c r="T929" s="348"/>
      <c r="U929" s="347"/>
      <c r="V929" s="349"/>
      <c r="W929" s="348"/>
      <c r="X929" s="347"/>
      <c r="Y929" s="349"/>
      <c r="Z929" s="348"/>
      <c r="AA929" s="347"/>
      <c r="AB929" s="349"/>
      <c r="AC929" s="348"/>
      <c r="AD929" s="347"/>
      <c r="AE929" s="347"/>
      <c r="AF929" s="350"/>
      <c r="AG929" s="347"/>
      <c r="AJ929" s="351"/>
      <c r="AK929" s="352"/>
      <c r="AL929" s="352"/>
      <c r="AM929" s="353"/>
    </row>
    <row r="930" spans="11:39" s="342" customFormat="1">
      <c r="K930" s="343"/>
      <c r="L930" s="344"/>
      <c r="P930" s="345"/>
      <c r="Q930" s="346"/>
      <c r="R930" s="347"/>
      <c r="S930" s="345"/>
      <c r="T930" s="348"/>
      <c r="U930" s="347"/>
      <c r="V930" s="349"/>
      <c r="W930" s="348"/>
      <c r="X930" s="347"/>
      <c r="Y930" s="349"/>
      <c r="Z930" s="348"/>
      <c r="AA930" s="347"/>
      <c r="AB930" s="349"/>
      <c r="AC930" s="348"/>
      <c r="AD930" s="347"/>
      <c r="AE930" s="347"/>
      <c r="AF930" s="350"/>
      <c r="AG930" s="347"/>
      <c r="AJ930" s="351"/>
      <c r="AK930" s="352"/>
      <c r="AL930" s="352"/>
      <c r="AM930" s="353"/>
    </row>
    <row r="931" spans="11:39" s="342" customFormat="1">
      <c r="K931" s="343"/>
      <c r="L931" s="344"/>
      <c r="P931" s="345"/>
      <c r="Q931" s="346"/>
      <c r="R931" s="347"/>
      <c r="S931" s="345"/>
      <c r="T931" s="348"/>
      <c r="U931" s="347"/>
      <c r="V931" s="349"/>
      <c r="W931" s="348"/>
      <c r="X931" s="347"/>
      <c r="Y931" s="349"/>
      <c r="Z931" s="348"/>
      <c r="AA931" s="347"/>
      <c r="AB931" s="349"/>
      <c r="AC931" s="348"/>
      <c r="AD931" s="347"/>
      <c r="AE931" s="347"/>
      <c r="AF931" s="350"/>
      <c r="AG931" s="347"/>
      <c r="AJ931" s="351"/>
      <c r="AK931" s="352"/>
      <c r="AL931" s="352"/>
      <c r="AM931" s="353"/>
    </row>
    <row r="932" spans="11:39" s="342" customFormat="1">
      <c r="K932" s="343"/>
      <c r="L932" s="344"/>
      <c r="P932" s="345"/>
      <c r="Q932" s="346"/>
      <c r="R932" s="347"/>
      <c r="S932" s="345"/>
      <c r="T932" s="348"/>
      <c r="U932" s="347"/>
      <c r="V932" s="349"/>
      <c r="W932" s="348"/>
      <c r="X932" s="347"/>
      <c r="Y932" s="349"/>
      <c r="Z932" s="348"/>
      <c r="AA932" s="347"/>
      <c r="AB932" s="349"/>
      <c r="AC932" s="348"/>
      <c r="AD932" s="347"/>
      <c r="AE932" s="347"/>
      <c r="AF932" s="350"/>
      <c r="AG932" s="347"/>
      <c r="AJ932" s="351"/>
      <c r="AK932" s="352"/>
      <c r="AL932" s="352"/>
      <c r="AM932" s="353"/>
    </row>
    <row r="933" spans="11:39" s="342" customFormat="1">
      <c r="K933" s="343"/>
      <c r="L933" s="344"/>
      <c r="P933" s="345"/>
      <c r="Q933" s="346"/>
      <c r="R933" s="347"/>
      <c r="S933" s="345"/>
      <c r="T933" s="348"/>
      <c r="U933" s="347"/>
      <c r="V933" s="349"/>
      <c r="W933" s="348"/>
      <c r="X933" s="347"/>
      <c r="Y933" s="349"/>
      <c r="Z933" s="348"/>
      <c r="AA933" s="347"/>
      <c r="AB933" s="349"/>
      <c r="AC933" s="348"/>
      <c r="AD933" s="347"/>
      <c r="AE933" s="347"/>
      <c r="AF933" s="350"/>
      <c r="AG933" s="347"/>
      <c r="AJ933" s="351"/>
      <c r="AK933" s="352"/>
      <c r="AL933" s="352"/>
      <c r="AM933" s="353"/>
    </row>
    <row r="934" spans="11:39" s="342" customFormat="1">
      <c r="K934" s="343"/>
      <c r="L934" s="344"/>
      <c r="P934" s="345"/>
      <c r="Q934" s="346"/>
      <c r="R934" s="347"/>
      <c r="S934" s="345"/>
      <c r="T934" s="348"/>
      <c r="U934" s="347"/>
      <c r="V934" s="349"/>
      <c r="W934" s="348"/>
      <c r="X934" s="347"/>
      <c r="Y934" s="349"/>
      <c r="Z934" s="348"/>
      <c r="AA934" s="347"/>
      <c r="AB934" s="349"/>
      <c r="AC934" s="348"/>
      <c r="AD934" s="347"/>
      <c r="AE934" s="347"/>
      <c r="AF934" s="350"/>
      <c r="AG934" s="347"/>
      <c r="AJ934" s="351"/>
      <c r="AK934" s="352"/>
      <c r="AL934" s="352"/>
      <c r="AM934" s="353"/>
    </row>
    <row r="935" spans="11:39" s="342" customFormat="1">
      <c r="K935" s="343"/>
      <c r="L935" s="344"/>
      <c r="P935" s="345"/>
      <c r="Q935" s="346"/>
      <c r="R935" s="347"/>
      <c r="S935" s="345"/>
      <c r="T935" s="348"/>
      <c r="U935" s="347"/>
      <c r="V935" s="349"/>
      <c r="W935" s="348"/>
      <c r="X935" s="347"/>
      <c r="Y935" s="349"/>
      <c r="Z935" s="348"/>
      <c r="AA935" s="347"/>
      <c r="AB935" s="349"/>
      <c r="AC935" s="348"/>
      <c r="AD935" s="347"/>
      <c r="AE935" s="347"/>
      <c r="AF935" s="350"/>
      <c r="AG935" s="347"/>
      <c r="AJ935" s="351"/>
      <c r="AK935" s="352"/>
      <c r="AL935" s="352"/>
      <c r="AM935" s="353"/>
    </row>
    <row r="936" spans="11:39" s="342" customFormat="1">
      <c r="K936" s="343"/>
      <c r="L936" s="344"/>
      <c r="P936" s="345"/>
      <c r="Q936" s="346"/>
      <c r="R936" s="347"/>
      <c r="S936" s="345"/>
      <c r="T936" s="348"/>
      <c r="U936" s="347"/>
      <c r="V936" s="349"/>
      <c r="W936" s="348"/>
      <c r="X936" s="347"/>
      <c r="Y936" s="349"/>
      <c r="Z936" s="348"/>
      <c r="AA936" s="347"/>
      <c r="AB936" s="349"/>
      <c r="AC936" s="348"/>
      <c r="AD936" s="347"/>
      <c r="AE936" s="347"/>
      <c r="AF936" s="350"/>
      <c r="AG936" s="347"/>
      <c r="AJ936" s="351"/>
      <c r="AK936" s="352"/>
      <c r="AL936" s="352"/>
      <c r="AM936" s="353"/>
    </row>
    <row r="937" spans="11:39" s="342" customFormat="1">
      <c r="K937" s="343"/>
      <c r="L937" s="344"/>
      <c r="P937" s="345"/>
      <c r="Q937" s="346"/>
      <c r="R937" s="347"/>
      <c r="S937" s="345"/>
      <c r="T937" s="348"/>
      <c r="U937" s="347"/>
      <c r="V937" s="349"/>
      <c r="W937" s="348"/>
      <c r="X937" s="347"/>
      <c r="Y937" s="349"/>
      <c r="Z937" s="348"/>
      <c r="AA937" s="347"/>
      <c r="AB937" s="349"/>
      <c r="AC937" s="348"/>
      <c r="AD937" s="347"/>
      <c r="AE937" s="347"/>
      <c r="AF937" s="350"/>
      <c r="AG937" s="347"/>
      <c r="AJ937" s="351"/>
      <c r="AK937" s="352"/>
      <c r="AL937" s="352"/>
      <c r="AM937" s="353"/>
    </row>
    <row r="938" spans="11:39" s="342" customFormat="1">
      <c r="K938" s="343"/>
      <c r="L938" s="344"/>
      <c r="P938" s="345"/>
      <c r="Q938" s="346"/>
      <c r="R938" s="347"/>
      <c r="S938" s="345"/>
      <c r="T938" s="348"/>
      <c r="U938" s="347"/>
      <c r="V938" s="349"/>
      <c r="W938" s="348"/>
      <c r="X938" s="347"/>
      <c r="Y938" s="349"/>
      <c r="Z938" s="348"/>
      <c r="AA938" s="347"/>
      <c r="AB938" s="349"/>
      <c r="AC938" s="348"/>
      <c r="AD938" s="347"/>
      <c r="AE938" s="347"/>
      <c r="AF938" s="350"/>
      <c r="AG938" s="347"/>
      <c r="AJ938" s="351"/>
      <c r="AK938" s="352"/>
      <c r="AL938" s="352"/>
      <c r="AM938" s="353"/>
    </row>
    <row r="939" spans="11:39" s="342" customFormat="1">
      <c r="K939" s="343"/>
      <c r="L939" s="344"/>
      <c r="P939" s="345"/>
      <c r="Q939" s="346"/>
      <c r="R939" s="347"/>
      <c r="S939" s="345"/>
      <c r="T939" s="348"/>
      <c r="U939" s="347"/>
      <c r="V939" s="349"/>
      <c r="W939" s="348"/>
      <c r="X939" s="347"/>
      <c r="Y939" s="349"/>
      <c r="Z939" s="348"/>
      <c r="AA939" s="347"/>
      <c r="AB939" s="349"/>
      <c r="AC939" s="348"/>
      <c r="AD939" s="347"/>
      <c r="AE939" s="347"/>
      <c r="AF939" s="350"/>
      <c r="AG939" s="347"/>
      <c r="AJ939" s="351"/>
      <c r="AK939" s="352"/>
      <c r="AL939" s="352"/>
      <c r="AM939" s="353"/>
    </row>
    <row r="940" spans="11:39" s="342" customFormat="1">
      <c r="K940" s="343"/>
      <c r="L940" s="344"/>
      <c r="P940" s="345"/>
      <c r="Q940" s="346"/>
      <c r="R940" s="347"/>
      <c r="S940" s="345"/>
      <c r="T940" s="348"/>
      <c r="U940" s="347"/>
      <c r="V940" s="349"/>
      <c r="W940" s="348"/>
      <c r="X940" s="347"/>
      <c r="Y940" s="349"/>
      <c r="Z940" s="348"/>
      <c r="AA940" s="347"/>
      <c r="AB940" s="349"/>
      <c r="AC940" s="348"/>
      <c r="AD940" s="347"/>
      <c r="AE940" s="347"/>
      <c r="AF940" s="350"/>
      <c r="AG940" s="347"/>
      <c r="AJ940" s="351"/>
      <c r="AK940" s="352"/>
      <c r="AL940" s="352"/>
      <c r="AM940" s="353"/>
    </row>
    <row r="941" spans="11:39" s="342" customFormat="1">
      <c r="K941" s="343"/>
      <c r="L941" s="344"/>
      <c r="P941" s="345"/>
      <c r="Q941" s="346"/>
      <c r="R941" s="347"/>
      <c r="S941" s="345"/>
      <c r="T941" s="348"/>
      <c r="U941" s="347"/>
      <c r="V941" s="349"/>
      <c r="W941" s="348"/>
      <c r="X941" s="347"/>
      <c r="Y941" s="349"/>
      <c r="Z941" s="348"/>
      <c r="AA941" s="347"/>
      <c r="AB941" s="349"/>
      <c r="AC941" s="348"/>
      <c r="AD941" s="347"/>
      <c r="AE941" s="347"/>
      <c r="AF941" s="350"/>
      <c r="AG941" s="347"/>
      <c r="AJ941" s="351"/>
      <c r="AK941" s="352"/>
      <c r="AL941" s="352"/>
      <c r="AM941" s="353"/>
    </row>
    <row r="942" spans="11:39" s="342" customFormat="1">
      <c r="K942" s="343"/>
      <c r="L942" s="344"/>
      <c r="P942" s="345"/>
      <c r="Q942" s="346"/>
      <c r="R942" s="347"/>
      <c r="S942" s="345"/>
      <c r="T942" s="348"/>
      <c r="U942" s="347"/>
      <c r="V942" s="349"/>
      <c r="W942" s="348"/>
      <c r="X942" s="347"/>
      <c r="Y942" s="349"/>
      <c r="Z942" s="348"/>
      <c r="AA942" s="347"/>
      <c r="AB942" s="349"/>
      <c r="AC942" s="348"/>
      <c r="AD942" s="347"/>
      <c r="AE942" s="347"/>
      <c r="AF942" s="350"/>
      <c r="AG942" s="347"/>
      <c r="AJ942" s="351"/>
      <c r="AK942" s="352"/>
      <c r="AL942" s="352"/>
      <c r="AM942" s="353"/>
    </row>
    <row r="943" spans="11:39" s="342" customFormat="1">
      <c r="K943" s="343"/>
      <c r="L943" s="344"/>
      <c r="P943" s="345"/>
      <c r="Q943" s="346"/>
      <c r="R943" s="347"/>
      <c r="S943" s="345"/>
      <c r="T943" s="348"/>
      <c r="U943" s="347"/>
      <c r="V943" s="349"/>
      <c r="W943" s="348"/>
      <c r="X943" s="347"/>
      <c r="Y943" s="349"/>
      <c r="Z943" s="348"/>
      <c r="AA943" s="347"/>
      <c r="AB943" s="349"/>
      <c r="AC943" s="348"/>
      <c r="AD943" s="347"/>
      <c r="AE943" s="347"/>
      <c r="AF943" s="350"/>
      <c r="AG943" s="347"/>
      <c r="AJ943" s="351"/>
      <c r="AK943" s="352"/>
      <c r="AL943" s="352"/>
      <c r="AM943" s="353"/>
    </row>
    <row r="944" spans="11:39" s="342" customFormat="1">
      <c r="K944" s="343"/>
      <c r="L944" s="344"/>
      <c r="P944" s="345"/>
      <c r="Q944" s="346"/>
      <c r="R944" s="347"/>
      <c r="S944" s="345"/>
      <c r="T944" s="348"/>
      <c r="U944" s="347"/>
      <c r="V944" s="349"/>
      <c r="W944" s="348"/>
      <c r="X944" s="347"/>
      <c r="Y944" s="349"/>
      <c r="Z944" s="348"/>
      <c r="AA944" s="347"/>
      <c r="AB944" s="349"/>
      <c r="AC944" s="348"/>
      <c r="AD944" s="347"/>
      <c r="AE944" s="347"/>
      <c r="AF944" s="350"/>
      <c r="AG944" s="347"/>
      <c r="AJ944" s="351"/>
      <c r="AK944" s="352"/>
      <c r="AL944" s="352"/>
      <c r="AM944" s="353"/>
    </row>
    <row r="945" spans="11:39" s="342" customFormat="1">
      <c r="K945" s="343"/>
      <c r="L945" s="344"/>
      <c r="P945" s="345"/>
      <c r="Q945" s="346"/>
      <c r="R945" s="347"/>
      <c r="S945" s="345"/>
      <c r="T945" s="348"/>
      <c r="U945" s="347"/>
      <c r="V945" s="349"/>
      <c r="W945" s="348"/>
      <c r="X945" s="347"/>
      <c r="Y945" s="349"/>
      <c r="Z945" s="348"/>
      <c r="AA945" s="347"/>
      <c r="AB945" s="349"/>
      <c r="AC945" s="348"/>
      <c r="AD945" s="347"/>
      <c r="AE945" s="347"/>
      <c r="AF945" s="350"/>
      <c r="AG945" s="347"/>
      <c r="AJ945" s="351"/>
      <c r="AK945" s="352"/>
      <c r="AL945" s="352"/>
      <c r="AM945" s="353"/>
    </row>
    <row r="946" spans="11:39" s="342" customFormat="1">
      <c r="K946" s="343"/>
      <c r="L946" s="344"/>
      <c r="P946" s="345"/>
      <c r="Q946" s="346"/>
      <c r="R946" s="347"/>
      <c r="S946" s="345"/>
      <c r="T946" s="348"/>
      <c r="U946" s="347"/>
      <c r="V946" s="349"/>
      <c r="W946" s="348"/>
      <c r="X946" s="347"/>
      <c r="Y946" s="349"/>
      <c r="Z946" s="348"/>
      <c r="AA946" s="347"/>
      <c r="AB946" s="349"/>
      <c r="AC946" s="348"/>
      <c r="AD946" s="347"/>
      <c r="AE946" s="347"/>
      <c r="AF946" s="350"/>
      <c r="AG946" s="347"/>
      <c r="AJ946" s="351"/>
      <c r="AK946" s="352"/>
      <c r="AL946" s="352"/>
      <c r="AM946" s="353"/>
    </row>
    <row r="947" spans="11:39" s="342" customFormat="1">
      <c r="K947" s="343"/>
      <c r="L947" s="344"/>
      <c r="P947" s="345"/>
      <c r="Q947" s="346"/>
      <c r="R947" s="347"/>
      <c r="S947" s="345"/>
      <c r="T947" s="348"/>
      <c r="U947" s="347"/>
      <c r="V947" s="349"/>
      <c r="W947" s="348"/>
      <c r="X947" s="347"/>
      <c r="Y947" s="349"/>
      <c r="Z947" s="348"/>
      <c r="AA947" s="347"/>
      <c r="AB947" s="349"/>
      <c r="AC947" s="348"/>
      <c r="AD947" s="347"/>
      <c r="AE947" s="347"/>
      <c r="AF947" s="350"/>
      <c r="AG947" s="347"/>
      <c r="AJ947" s="351"/>
      <c r="AK947" s="352"/>
      <c r="AL947" s="352"/>
      <c r="AM947" s="353"/>
    </row>
    <row r="948" spans="11:39" s="342" customFormat="1">
      <c r="K948" s="343"/>
      <c r="L948" s="344"/>
      <c r="P948" s="345"/>
      <c r="Q948" s="346"/>
      <c r="R948" s="347"/>
      <c r="S948" s="345"/>
      <c r="T948" s="348"/>
      <c r="U948" s="347"/>
      <c r="V948" s="349"/>
      <c r="W948" s="348"/>
      <c r="X948" s="347"/>
      <c r="Y948" s="349"/>
      <c r="Z948" s="348"/>
      <c r="AA948" s="347"/>
      <c r="AB948" s="349"/>
      <c r="AC948" s="348"/>
      <c r="AD948" s="347"/>
      <c r="AE948" s="347"/>
      <c r="AF948" s="350"/>
      <c r="AG948" s="347"/>
      <c r="AJ948" s="351"/>
      <c r="AK948" s="352"/>
      <c r="AL948" s="352"/>
      <c r="AM948" s="353"/>
    </row>
    <row r="949" spans="11:39" s="342" customFormat="1">
      <c r="K949" s="343"/>
      <c r="L949" s="344"/>
      <c r="P949" s="345"/>
      <c r="Q949" s="346"/>
      <c r="R949" s="347"/>
      <c r="S949" s="345"/>
      <c r="T949" s="348"/>
      <c r="U949" s="347"/>
      <c r="V949" s="349"/>
      <c r="W949" s="348"/>
      <c r="X949" s="347"/>
      <c r="Y949" s="349"/>
      <c r="Z949" s="348"/>
      <c r="AA949" s="347"/>
      <c r="AB949" s="349"/>
      <c r="AC949" s="348"/>
      <c r="AD949" s="347"/>
      <c r="AE949" s="347"/>
      <c r="AF949" s="350"/>
      <c r="AG949" s="347"/>
      <c r="AJ949" s="351"/>
      <c r="AK949" s="352"/>
      <c r="AL949" s="352"/>
      <c r="AM949" s="353"/>
    </row>
    <row r="950" spans="11:39" s="342" customFormat="1">
      <c r="K950" s="343"/>
      <c r="L950" s="344"/>
      <c r="P950" s="345"/>
      <c r="Q950" s="346"/>
      <c r="R950" s="347"/>
      <c r="S950" s="345"/>
      <c r="T950" s="348"/>
      <c r="U950" s="347"/>
      <c r="V950" s="349"/>
      <c r="W950" s="348"/>
      <c r="X950" s="347"/>
      <c r="Y950" s="349"/>
      <c r="Z950" s="348"/>
      <c r="AA950" s="347"/>
      <c r="AB950" s="349"/>
      <c r="AC950" s="348"/>
      <c r="AD950" s="347"/>
      <c r="AE950" s="347"/>
      <c r="AF950" s="350"/>
      <c r="AG950" s="347"/>
      <c r="AJ950" s="351"/>
      <c r="AK950" s="352"/>
      <c r="AL950" s="352"/>
      <c r="AM950" s="353"/>
    </row>
    <row r="951" spans="11:39" s="342" customFormat="1">
      <c r="K951" s="343"/>
      <c r="L951" s="344"/>
      <c r="P951" s="345"/>
      <c r="Q951" s="346"/>
      <c r="R951" s="347"/>
      <c r="S951" s="345"/>
      <c r="T951" s="348"/>
      <c r="U951" s="347"/>
      <c r="V951" s="349"/>
      <c r="W951" s="348"/>
      <c r="X951" s="347"/>
      <c r="Y951" s="349"/>
      <c r="Z951" s="348"/>
      <c r="AA951" s="347"/>
      <c r="AB951" s="349"/>
      <c r="AC951" s="348"/>
      <c r="AD951" s="347"/>
      <c r="AE951" s="347"/>
      <c r="AF951" s="350"/>
      <c r="AG951" s="347"/>
      <c r="AJ951" s="351"/>
      <c r="AK951" s="352"/>
      <c r="AL951" s="352"/>
      <c r="AM951" s="353"/>
    </row>
    <row r="952" spans="11:39" s="342" customFormat="1">
      <c r="K952" s="343"/>
      <c r="L952" s="344"/>
      <c r="P952" s="345"/>
      <c r="Q952" s="346"/>
      <c r="R952" s="347"/>
      <c r="S952" s="345"/>
      <c r="T952" s="348"/>
      <c r="U952" s="347"/>
      <c r="V952" s="349"/>
      <c r="W952" s="348"/>
      <c r="X952" s="347"/>
      <c r="Y952" s="349"/>
      <c r="Z952" s="348"/>
      <c r="AA952" s="347"/>
      <c r="AB952" s="349"/>
      <c r="AC952" s="348"/>
      <c r="AD952" s="347"/>
      <c r="AE952" s="347"/>
      <c r="AF952" s="350"/>
      <c r="AG952" s="347"/>
      <c r="AJ952" s="351"/>
      <c r="AK952" s="352"/>
      <c r="AL952" s="352"/>
      <c r="AM952" s="353"/>
    </row>
    <row r="953" spans="11:39" s="342" customFormat="1">
      <c r="K953" s="343"/>
      <c r="L953" s="344"/>
      <c r="P953" s="345"/>
      <c r="Q953" s="346"/>
      <c r="R953" s="347"/>
      <c r="S953" s="345"/>
      <c r="T953" s="348"/>
      <c r="U953" s="347"/>
      <c r="V953" s="349"/>
      <c r="W953" s="348"/>
      <c r="X953" s="347"/>
      <c r="Y953" s="349"/>
      <c r="Z953" s="348"/>
      <c r="AA953" s="347"/>
      <c r="AB953" s="349"/>
      <c r="AC953" s="348"/>
      <c r="AD953" s="347"/>
      <c r="AE953" s="347"/>
      <c r="AF953" s="350"/>
      <c r="AG953" s="347"/>
      <c r="AJ953" s="351"/>
      <c r="AK953" s="352"/>
      <c r="AL953" s="352"/>
      <c r="AM953" s="353"/>
    </row>
    <row r="954" spans="11:39" s="342" customFormat="1">
      <c r="K954" s="343"/>
      <c r="L954" s="344"/>
      <c r="P954" s="345"/>
      <c r="Q954" s="346"/>
      <c r="R954" s="347"/>
      <c r="S954" s="345"/>
      <c r="T954" s="348"/>
      <c r="U954" s="347"/>
      <c r="V954" s="349"/>
      <c r="W954" s="348"/>
      <c r="X954" s="347"/>
      <c r="Y954" s="349"/>
      <c r="Z954" s="348"/>
      <c r="AA954" s="347"/>
      <c r="AB954" s="349"/>
      <c r="AC954" s="348"/>
      <c r="AD954" s="347"/>
      <c r="AE954" s="347"/>
      <c r="AF954" s="350"/>
      <c r="AG954" s="347"/>
      <c r="AJ954" s="351"/>
      <c r="AK954" s="352"/>
      <c r="AL954" s="352"/>
      <c r="AM954" s="353"/>
    </row>
    <row r="955" spans="11:39" s="342" customFormat="1">
      <c r="K955" s="343"/>
      <c r="L955" s="344"/>
      <c r="P955" s="345"/>
      <c r="Q955" s="346"/>
      <c r="R955" s="347"/>
      <c r="S955" s="345"/>
      <c r="T955" s="348"/>
      <c r="U955" s="347"/>
      <c r="V955" s="349"/>
      <c r="W955" s="348"/>
      <c r="X955" s="347"/>
      <c r="Y955" s="349"/>
      <c r="Z955" s="348"/>
      <c r="AA955" s="347"/>
      <c r="AB955" s="349"/>
      <c r="AC955" s="348"/>
      <c r="AD955" s="347"/>
      <c r="AE955" s="347"/>
      <c r="AF955" s="350"/>
      <c r="AG955" s="347"/>
      <c r="AJ955" s="351"/>
      <c r="AK955" s="352"/>
      <c r="AL955" s="352"/>
      <c r="AM955" s="353"/>
    </row>
    <row r="956" spans="11:39" s="342" customFormat="1">
      <c r="K956" s="343"/>
      <c r="L956" s="344"/>
      <c r="P956" s="345"/>
      <c r="Q956" s="346"/>
      <c r="R956" s="347"/>
      <c r="S956" s="345"/>
      <c r="T956" s="348"/>
      <c r="U956" s="347"/>
      <c r="V956" s="349"/>
      <c r="W956" s="348"/>
      <c r="X956" s="347"/>
      <c r="Y956" s="349"/>
      <c r="Z956" s="348"/>
      <c r="AA956" s="347"/>
      <c r="AB956" s="349"/>
      <c r="AC956" s="348"/>
      <c r="AD956" s="347"/>
      <c r="AE956" s="347"/>
      <c r="AF956" s="350"/>
      <c r="AG956" s="347"/>
      <c r="AJ956" s="351"/>
      <c r="AK956" s="352"/>
      <c r="AL956" s="352"/>
      <c r="AM956" s="353"/>
    </row>
    <row r="957" spans="11:39" s="342" customFormat="1">
      <c r="K957" s="343"/>
      <c r="L957" s="344"/>
      <c r="P957" s="345"/>
      <c r="Q957" s="346"/>
      <c r="R957" s="347"/>
      <c r="S957" s="345"/>
      <c r="T957" s="348"/>
      <c r="U957" s="347"/>
      <c r="V957" s="349"/>
      <c r="W957" s="348"/>
      <c r="X957" s="347"/>
      <c r="Y957" s="349"/>
      <c r="Z957" s="348"/>
      <c r="AA957" s="347"/>
      <c r="AB957" s="349"/>
      <c r="AC957" s="348"/>
      <c r="AD957" s="347"/>
      <c r="AE957" s="347"/>
      <c r="AF957" s="350"/>
      <c r="AG957" s="347"/>
      <c r="AJ957" s="351"/>
      <c r="AK957" s="352"/>
      <c r="AL957" s="352"/>
      <c r="AM957" s="353"/>
    </row>
    <row r="958" spans="11:39" s="342" customFormat="1">
      <c r="K958" s="343"/>
      <c r="L958" s="344"/>
      <c r="P958" s="345"/>
      <c r="Q958" s="346"/>
      <c r="R958" s="347"/>
      <c r="S958" s="345"/>
      <c r="T958" s="348"/>
      <c r="U958" s="347"/>
      <c r="V958" s="349"/>
      <c r="W958" s="348"/>
      <c r="X958" s="347"/>
      <c r="Y958" s="349"/>
      <c r="Z958" s="348"/>
      <c r="AA958" s="347"/>
      <c r="AB958" s="349"/>
      <c r="AC958" s="348"/>
      <c r="AD958" s="347"/>
      <c r="AE958" s="347"/>
      <c r="AF958" s="350"/>
      <c r="AG958" s="347"/>
      <c r="AJ958" s="351"/>
      <c r="AK958" s="352"/>
      <c r="AL958" s="352"/>
      <c r="AM958" s="353"/>
    </row>
    <row r="959" spans="11:39" s="342" customFormat="1">
      <c r="K959" s="343"/>
      <c r="L959" s="344"/>
      <c r="P959" s="345"/>
      <c r="Q959" s="346"/>
      <c r="R959" s="347"/>
      <c r="S959" s="345"/>
      <c r="T959" s="348"/>
      <c r="U959" s="347"/>
      <c r="V959" s="349"/>
      <c r="W959" s="348"/>
      <c r="X959" s="347"/>
      <c r="Y959" s="349"/>
      <c r="Z959" s="348"/>
      <c r="AA959" s="347"/>
      <c r="AB959" s="349"/>
      <c r="AC959" s="348"/>
      <c r="AD959" s="347"/>
      <c r="AE959" s="347"/>
      <c r="AF959" s="350"/>
      <c r="AG959" s="347"/>
      <c r="AJ959" s="351"/>
      <c r="AK959" s="352"/>
      <c r="AL959" s="352"/>
      <c r="AM959" s="353"/>
    </row>
    <row r="960" spans="11:39" s="342" customFormat="1">
      <c r="K960" s="343"/>
      <c r="L960" s="344"/>
      <c r="P960" s="345"/>
      <c r="Q960" s="346"/>
      <c r="R960" s="347"/>
      <c r="S960" s="345"/>
      <c r="T960" s="348"/>
      <c r="U960" s="347"/>
      <c r="V960" s="349"/>
      <c r="W960" s="348"/>
      <c r="X960" s="347"/>
      <c r="Y960" s="349"/>
      <c r="Z960" s="348"/>
      <c r="AA960" s="347"/>
      <c r="AB960" s="349"/>
      <c r="AC960" s="348"/>
      <c r="AD960" s="347"/>
      <c r="AE960" s="347"/>
      <c r="AF960" s="350"/>
      <c r="AG960" s="347"/>
      <c r="AJ960" s="351"/>
      <c r="AK960" s="352"/>
      <c r="AL960" s="352"/>
      <c r="AM960" s="353"/>
    </row>
    <row r="961" spans="11:39" s="342" customFormat="1">
      <c r="K961" s="343"/>
      <c r="L961" s="344"/>
      <c r="P961" s="345"/>
      <c r="Q961" s="346"/>
      <c r="R961" s="347"/>
      <c r="S961" s="345"/>
      <c r="T961" s="348"/>
      <c r="U961" s="347"/>
      <c r="V961" s="349"/>
      <c r="W961" s="348"/>
      <c r="X961" s="347"/>
      <c r="Y961" s="349"/>
      <c r="Z961" s="348"/>
      <c r="AA961" s="347"/>
      <c r="AB961" s="349"/>
      <c r="AC961" s="348"/>
      <c r="AD961" s="347"/>
      <c r="AE961" s="347"/>
      <c r="AF961" s="350"/>
      <c r="AG961" s="347"/>
      <c r="AJ961" s="351"/>
      <c r="AK961" s="352"/>
      <c r="AL961" s="352"/>
      <c r="AM961" s="353"/>
    </row>
    <row r="962" spans="11:39" s="342" customFormat="1">
      <c r="K962" s="343"/>
      <c r="L962" s="344"/>
      <c r="P962" s="345"/>
      <c r="Q962" s="346"/>
      <c r="R962" s="347"/>
      <c r="S962" s="345"/>
      <c r="T962" s="348"/>
      <c r="U962" s="347"/>
      <c r="V962" s="349"/>
      <c r="W962" s="348"/>
      <c r="X962" s="347"/>
      <c r="Y962" s="349"/>
      <c r="Z962" s="348"/>
      <c r="AA962" s="347"/>
      <c r="AB962" s="349"/>
      <c r="AC962" s="348"/>
      <c r="AD962" s="347"/>
      <c r="AE962" s="347"/>
      <c r="AF962" s="350"/>
      <c r="AG962" s="347"/>
      <c r="AJ962" s="351"/>
      <c r="AK962" s="352"/>
      <c r="AL962" s="352"/>
      <c r="AM962" s="353"/>
    </row>
    <row r="963" spans="11:39" s="342" customFormat="1">
      <c r="K963" s="343"/>
      <c r="L963" s="344"/>
      <c r="P963" s="345"/>
      <c r="Q963" s="346"/>
      <c r="R963" s="347"/>
      <c r="S963" s="345"/>
      <c r="T963" s="348"/>
      <c r="U963" s="347"/>
      <c r="V963" s="349"/>
      <c r="W963" s="348"/>
      <c r="X963" s="347"/>
      <c r="Y963" s="349"/>
      <c r="Z963" s="348"/>
      <c r="AA963" s="347"/>
      <c r="AB963" s="349"/>
      <c r="AC963" s="348"/>
      <c r="AD963" s="347"/>
      <c r="AE963" s="347"/>
      <c r="AF963" s="350"/>
      <c r="AG963" s="347"/>
      <c r="AJ963" s="351"/>
      <c r="AK963" s="352"/>
      <c r="AL963" s="352"/>
      <c r="AM963" s="353"/>
    </row>
    <row r="964" spans="11:39" s="342" customFormat="1">
      <c r="K964" s="343"/>
      <c r="L964" s="344"/>
      <c r="P964" s="345"/>
      <c r="Q964" s="346"/>
      <c r="R964" s="347"/>
      <c r="S964" s="345"/>
      <c r="T964" s="348"/>
      <c r="U964" s="347"/>
      <c r="V964" s="349"/>
      <c r="W964" s="348"/>
      <c r="X964" s="347"/>
      <c r="Y964" s="349"/>
      <c r="Z964" s="348"/>
      <c r="AA964" s="347"/>
      <c r="AB964" s="349"/>
      <c r="AC964" s="348"/>
      <c r="AD964" s="347"/>
      <c r="AE964" s="347"/>
      <c r="AF964" s="350"/>
      <c r="AG964" s="347"/>
      <c r="AJ964" s="351"/>
      <c r="AK964" s="352"/>
      <c r="AL964" s="352"/>
      <c r="AM964" s="353"/>
    </row>
    <row r="965" spans="11:39" s="342" customFormat="1">
      <c r="K965" s="343"/>
      <c r="L965" s="344"/>
      <c r="P965" s="345"/>
      <c r="Q965" s="346"/>
      <c r="R965" s="347"/>
      <c r="S965" s="345"/>
      <c r="T965" s="348"/>
      <c r="U965" s="347"/>
      <c r="V965" s="349"/>
      <c r="W965" s="348"/>
      <c r="X965" s="347"/>
      <c r="Y965" s="349"/>
      <c r="Z965" s="348"/>
      <c r="AA965" s="347"/>
      <c r="AB965" s="349"/>
      <c r="AC965" s="348"/>
      <c r="AD965" s="347"/>
      <c r="AE965" s="347"/>
      <c r="AF965" s="350"/>
      <c r="AG965" s="347"/>
      <c r="AJ965" s="351"/>
      <c r="AK965" s="352"/>
      <c r="AL965" s="352"/>
      <c r="AM965" s="353"/>
    </row>
    <row r="966" spans="11:39" s="342" customFormat="1">
      <c r="K966" s="343"/>
      <c r="L966" s="344"/>
      <c r="P966" s="345"/>
      <c r="Q966" s="346"/>
      <c r="R966" s="347"/>
      <c r="S966" s="345"/>
      <c r="T966" s="348"/>
      <c r="U966" s="347"/>
      <c r="V966" s="349"/>
      <c r="W966" s="348"/>
      <c r="X966" s="347"/>
      <c r="Y966" s="349"/>
      <c r="Z966" s="348"/>
      <c r="AA966" s="347"/>
      <c r="AB966" s="349"/>
      <c r="AC966" s="348"/>
      <c r="AD966" s="347"/>
      <c r="AE966" s="347"/>
      <c r="AF966" s="350"/>
      <c r="AG966" s="347"/>
      <c r="AJ966" s="351"/>
      <c r="AK966" s="352"/>
      <c r="AL966" s="352"/>
      <c r="AM966" s="353"/>
    </row>
    <row r="967" spans="11:39" s="342" customFormat="1">
      <c r="K967" s="343"/>
      <c r="L967" s="344"/>
      <c r="P967" s="345"/>
      <c r="Q967" s="346"/>
      <c r="R967" s="347"/>
      <c r="S967" s="345"/>
      <c r="T967" s="348"/>
      <c r="U967" s="347"/>
      <c r="V967" s="349"/>
      <c r="W967" s="348"/>
      <c r="X967" s="347"/>
      <c r="Y967" s="349"/>
      <c r="Z967" s="348"/>
      <c r="AA967" s="347"/>
      <c r="AB967" s="349"/>
      <c r="AC967" s="348"/>
      <c r="AD967" s="347"/>
      <c r="AE967" s="347"/>
      <c r="AF967" s="350"/>
      <c r="AG967" s="347"/>
      <c r="AJ967" s="351"/>
      <c r="AK967" s="352"/>
      <c r="AL967" s="352"/>
      <c r="AM967" s="353"/>
    </row>
    <row r="968" spans="11:39" s="342" customFormat="1">
      <c r="K968" s="343"/>
      <c r="L968" s="344"/>
      <c r="P968" s="345"/>
      <c r="Q968" s="346"/>
      <c r="R968" s="347"/>
      <c r="S968" s="345"/>
      <c r="T968" s="348"/>
      <c r="U968" s="347"/>
      <c r="V968" s="349"/>
      <c r="W968" s="348"/>
      <c r="X968" s="347"/>
      <c r="Y968" s="349"/>
      <c r="Z968" s="348"/>
      <c r="AA968" s="347"/>
      <c r="AB968" s="349"/>
      <c r="AC968" s="348"/>
      <c r="AD968" s="347"/>
      <c r="AE968" s="347"/>
      <c r="AF968" s="350"/>
      <c r="AG968" s="347"/>
      <c r="AJ968" s="351"/>
      <c r="AK968" s="352"/>
      <c r="AL968" s="352"/>
      <c r="AM968" s="353"/>
    </row>
    <row r="969" spans="11:39" s="342" customFormat="1">
      <c r="K969" s="343"/>
      <c r="L969" s="344"/>
      <c r="P969" s="345"/>
      <c r="Q969" s="346"/>
      <c r="R969" s="347"/>
      <c r="S969" s="345"/>
      <c r="T969" s="348"/>
      <c r="U969" s="347"/>
      <c r="V969" s="349"/>
      <c r="W969" s="348"/>
      <c r="X969" s="347"/>
      <c r="Y969" s="349"/>
      <c r="Z969" s="348"/>
      <c r="AA969" s="347"/>
      <c r="AB969" s="349"/>
      <c r="AC969" s="348"/>
      <c r="AD969" s="347"/>
      <c r="AE969" s="347"/>
      <c r="AF969" s="350"/>
      <c r="AG969" s="347"/>
      <c r="AJ969" s="351"/>
      <c r="AK969" s="352"/>
      <c r="AL969" s="352"/>
      <c r="AM969" s="353"/>
    </row>
    <row r="970" spans="11:39" s="342" customFormat="1">
      <c r="K970" s="343"/>
      <c r="L970" s="344"/>
      <c r="P970" s="345"/>
      <c r="Q970" s="346"/>
      <c r="R970" s="347"/>
      <c r="S970" s="345"/>
      <c r="T970" s="348"/>
      <c r="U970" s="347"/>
      <c r="V970" s="349"/>
      <c r="W970" s="348"/>
      <c r="X970" s="347"/>
      <c r="Y970" s="349"/>
      <c r="Z970" s="348"/>
      <c r="AA970" s="347"/>
      <c r="AB970" s="349"/>
      <c r="AC970" s="348"/>
      <c r="AD970" s="347"/>
      <c r="AE970" s="347"/>
      <c r="AF970" s="350"/>
      <c r="AG970" s="347"/>
      <c r="AJ970" s="351"/>
      <c r="AK970" s="352"/>
      <c r="AL970" s="352"/>
      <c r="AM970" s="353"/>
    </row>
    <row r="971" spans="11:39" s="342" customFormat="1">
      <c r="K971" s="343"/>
      <c r="L971" s="344"/>
      <c r="P971" s="345"/>
      <c r="Q971" s="346"/>
      <c r="R971" s="347"/>
      <c r="S971" s="345"/>
      <c r="T971" s="348"/>
      <c r="U971" s="347"/>
      <c r="V971" s="349"/>
      <c r="W971" s="348"/>
      <c r="X971" s="347"/>
      <c r="Y971" s="349"/>
      <c r="Z971" s="348"/>
      <c r="AA971" s="347"/>
      <c r="AB971" s="349"/>
      <c r="AC971" s="348"/>
      <c r="AD971" s="347"/>
      <c r="AE971" s="347"/>
      <c r="AF971" s="350"/>
      <c r="AG971" s="347"/>
      <c r="AJ971" s="351"/>
      <c r="AK971" s="352"/>
      <c r="AL971" s="352"/>
      <c r="AM971" s="353"/>
    </row>
    <row r="972" spans="11:39" s="342" customFormat="1">
      <c r="K972" s="343"/>
      <c r="L972" s="344"/>
      <c r="P972" s="345"/>
      <c r="Q972" s="346"/>
      <c r="R972" s="347"/>
      <c r="S972" s="345"/>
      <c r="T972" s="348"/>
      <c r="U972" s="347"/>
      <c r="V972" s="349"/>
      <c r="W972" s="348"/>
      <c r="X972" s="347"/>
      <c r="Y972" s="349"/>
      <c r="Z972" s="348"/>
      <c r="AA972" s="347"/>
      <c r="AB972" s="349"/>
      <c r="AC972" s="348"/>
      <c r="AD972" s="347"/>
      <c r="AE972" s="347"/>
      <c r="AF972" s="350"/>
      <c r="AG972" s="347"/>
      <c r="AJ972" s="351"/>
      <c r="AK972" s="352"/>
      <c r="AL972" s="352"/>
      <c r="AM972" s="353"/>
    </row>
    <row r="973" spans="11:39" s="342" customFormat="1">
      <c r="K973" s="343"/>
      <c r="L973" s="344"/>
      <c r="P973" s="345"/>
      <c r="Q973" s="346"/>
      <c r="R973" s="347"/>
      <c r="S973" s="345"/>
      <c r="T973" s="348"/>
      <c r="U973" s="347"/>
      <c r="V973" s="349"/>
      <c r="W973" s="348"/>
      <c r="X973" s="347"/>
      <c r="Y973" s="349"/>
      <c r="Z973" s="348"/>
      <c r="AA973" s="347"/>
      <c r="AB973" s="349"/>
      <c r="AC973" s="348"/>
      <c r="AD973" s="347"/>
      <c r="AE973" s="347"/>
      <c r="AF973" s="350"/>
      <c r="AG973" s="347"/>
      <c r="AJ973" s="351"/>
      <c r="AK973" s="352"/>
      <c r="AL973" s="352"/>
      <c r="AM973" s="353"/>
    </row>
    <row r="974" spans="11:39" s="342" customFormat="1">
      <c r="K974" s="343"/>
      <c r="L974" s="344"/>
      <c r="P974" s="345"/>
      <c r="Q974" s="346"/>
      <c r="R974" s="347"/>
      <c r="S974" s="345"/>
      <c r="T974" s="348"/>
      <c r="U974" s="347"/>
      <c r="V974" s="349"/>
      <c r="W974" s="348"/>
      <c r="X974" s="347"/>
      <c r="Y974" s="349"/>
      <c r="Z974" s="348"/>
      <c r="AA974" s="347"/>
      <c r="AB974" s="349"/>
      <c r="AC974" s="348"/>
      <c r="AD974" s="347"/>
      <c r="AE974" s="347"/>
      <c r="AF974" s="350"/>
      <c r="AG974" s="347"/>
      <c r="AJ974" s="351"/>
      <c r="AK974" s="352"/>
      <c r="AL974" s="352"/>
      <c r="AM974" s="353"/>
    </row>
    <row r="975" spans="11:39" s="342" customFormat="1">
      <c r="K975" s="343"/>
      <c r="L975" s="344"/>
      <c r="P975" s="345"/>
      <c r="Q975" s="346"/>
      <c r="R975" s="347"/>
      <c r="S975" s="345"/>
      <c r="T975" s="348"/>
      <c r="U975" s="347"/>
      <c r="V975" s="349"/>
      <c r="W975" s="348"/>
      <c r="X975" s="347"/>
      <c r="Y975" s="349"/>
      <c r="Z975" s="348"/>
      <c r="AA975" s="347"/>
      <c r="AB975" s="349"/>
      <c r="AC975" s="348"/>
      <c r="AD975" s="347"/>
      <c r="AE975" s="347"/>
      <c r="AF975" s="350"/>
      <c r="AG975" s="347"/>
      <c r="AJ975" s="351"/>
      <c r="AK975" s="352"/>
      <c r="AL975" s="352"/>
      <c r="AM975" s="353"/>
    </row>
    <row r="976" spans="11:39" s="342" customFormat="1">
      <c r="K976" s="343"/>
      <c r="L976" s="344"/>
      <c r="P976" s="345"/>
      <c r="Q976" s="346"/>
      <c r="R976" s="347"/>
      <c r="S976" s="345"/>
      <c r="T976" s="348"/>
      <c r="U976" s="347"/>
      <c r="V976" s="349"/>
      <c r="W976" s="348"/>
      <c r="X976" s="347"/>
      <c r="Y976" s="349"/>
      <c r="Z976" s="348"/>
      <c r="AA976" s="347"/>
      <c r="AB976" s="349"/>
      <c r="AC976" s="348"/>
      <c r="AD976" s="347"/>
      <c r="AE976" s="347"/>
      <c r="AF976" s="350"/>
      <c r="AG976" s="347"/>
      <c r="AJ976" s="351"/>
      <c r="AK976" s="352"/>
      <c r="AL976" s="352"/>
      <c r="AM976" s="353"/>
    </row>
    <row r="977" spans="11:39" s="342" customFormat="1">
      <c r="K977" s="343"/>
      <c r="L977" s="344"/>
      <c r="P977" s="345"/>
      <c r="Q977" s="346"/>
      <c r="R977" s="347"/>
      <c r="S977" s="345"/>
      <c r="T977" s="348"/>
      <c r="U977" s="347"/>
      <c r="V977" s="349"/>
      <c r="W977" s="348"/>
      <c r="X977" s="347"/>
      <c r="Y977" s="349"/>
      <c r="Z977" s="348"/>
      <c r="AA977" s="347"/>
      <c r="AB977" s="349"/>
      <c r="AC977" s="348"/>
      <c r="AD977" s="347"/>
      <c r="AE977" s="347"/>
      <c r="AF977" s="350"/>
      <c r="AG977" s="347"/>
      <c r="AJ977" s="351"/>
      <c r="AK977" s="352"/>
      <c r="AL977" s="352"/>
      <c r="AM977" s="353"/>
    </row>
    <row r="978" spans="11:39" s="342" customFormat="1">
      <c r="K978" s="343"/>
      <c r="L978" s="344"/>
      <c r="P978" s="345"/>
      <c r="Q978" s="346"/>
      <c r="R978" s="347"/>
      <c r="S978" s="345"/>
      <c r="T978" s="348"/>
      <c r="U978" s="347"/>
      <c r="V978" s="349"/>
      <c r="W978" s="348"/>
      <c r="X978" s="347"/>
      <c r="Y978" s="349"/>
      <c r="Z978" s="348"/>
      <c r="AA978" s="347"/>
      <c r="AB978" s="349"/>
      <c r="AC978" s="348"/>
      <c r="AD978" s="347"/>
      <c r="AE978" s="347"/>
      <c r="AF978" s="350"/>
      <c r="AG978" s="347"/>
      <c r="AJ978" s="351"/>
      <c r="AK978" s="352"/>
      <c r="AL978" s="352"/>
      <c r="AM978" s="353"/>
    </row>
    <row r="979" spans="11:39" s="342" customFormat="1">
      <c r="K979" s="343"/>
      <c r="L979" s="344"/>
      <c r="P979" s="345"/>
      <c r="Q979" s="346"/>
      <c r="R979" s="347"/>
      <c r="S979" s="345"/>
      <c r="T979" s="348"/>
      <c r="U979" s="347"/>
      <c r="V979" s="349"/>
      <c r="W979" s="348"/>
      <c r="X979" s="347"/>
      <c r="Y979" s="349"/>
      <c r="Z979" s="348"/>
      <c r="AA979" s="347"/>
      <c r="AB979" s="349"/>
      <c r="AC979" s="348"/>
      <c r="AD979" s="347"/>
      <c r="AE979" s="347"/>
      <c r="AF979" s="350"/>
      <c r="AG979" s="347"/>
      <c r="AJ979" s="351"/>
      <c r="AK979" s="352"/>
      <c r="AL979" s="352"/>
      <c r="AM979" s="353"/>
    </row>
    <row r="980" spans="11:39" s="342" customFormat="1">
      <c r="K980" s="343"/>
      <c r="L980" s="344"/>
      <c r="P980" s="345"/>
      <c r="Q980" s="346"/>
      <c r="R980" s="347"/>
      <c r="S980" s="345"/>
      <c r="T980" s="348"/>
      <c r="U980" s="347"/>
      <c r="V980" s="349"/>
      <c r="W980" s="348"/>
      <c r="X980" s="347"/>
      <c r="Y980" s="349"/>
      <c r="Z980" s="348"/>
      <c r="AA980" s="347"/>
      <c r="AB980" s="349"/>
      <c r="AC980" s="348"/>
      <c r="AD980" s="347"/>
      <c r="AE980" s="347"/>
      <c r="AF980" s="350"/>
      <c r="AG980" s="347"/>
      <c r="AJ980" s="351"/>
      <c r="AK980" s="352"/>
      <c r="AL980" s="352"/>
      <c r="AM980" s="353"/>
    </row>
    <row r="981" spans="11:39" s="342" customFormat="1">
      <c r="K981" s="343"/>
      <c r="L981" s="344"/>
      <c r="P981" s="345"/>
      <c r="Q981" s="346"/>
      <c r="R981" s="347"/>
      <c r="S981" s="345"/>
      <c r="T981" s="348"/>
      <c r="U981" s="347"/>
      <c r="V981" s="349"/>
      <c r="W981" s="348"/>
      <c r="X981" s="347"/>
      <c r="Y981" s="349"/>
      <c r="Z981" s="348"/>
      <c r="AA981" s="347"/>
      <c r="AB981" s="349"/>
      <c r="AC981" s="348"/>
      <c r="AD981" s="347"/>
      <c r="AE981" s="347"/>
      <c r="AF981" s="350"/>
      <c r="AG981" s="347"/>
      <c r="AJ981" s="351"/>
      <c r="AK981" s="352"/>
      <c r="AL981" s="352"/>
      <c r="AM981" s="353"/>
    </row>
    <row r="982" spans="11:39" s="342" customFormat="1">
      <c r="K982" s="343"/>
      <c r="L982" s="344"/>
      <c r="P982" s="345"/>
      <c r="Q982" s="346"/>
      <c r="R982" s="347"/>
      <c r="S982" s="345"/>
      <c r="T982" s="348"/>
      <c r="U982" s="347"/>
      <c r="V982" s="349"/>
      <c r="W982" s="348"/>
      <c r="X982" s="347"/>
      <c r="Y982" s="349"/>
      <c r="Z982" s="348"/>
      <c r="AA982" s="347"/>
      <c r="AB982" s="349"/>
      <c r="AC982" s="348"/>
      <c r="AD982" s="347"/>
      <c r="AE982" s="347"/>
      <c r="AF982" s="350"/>
      <c r="AG982" s="347"/>
      <c r="AJ982" s="351"/>
      <c r="AK982" s="352"/>
      <c r="AL982" s="352"/>
      <c r="AM982" s="353"/>
    </row>
    <row r="983" spans="11:39" s="342" customFormat="1">
      <c r="K983" s="343"/>
      <c r="L983" s="344"/>
      <c r="P983" s="345"/>
      <c r="Q983" s="346"/>
      <c r="R983" s="347"/>
      <c r="S983" s="345"/>
      <c r="T983" s="348"/>
      <c r="U983" s="347"/>
      <c r="V983" s="349"/>
      <c r="W983" s="348"/>
      <c r="X983" s="347"/>
      <c r="Y983" s="349"/>
      <c r="Z983" s="348"/>
      <c r="AA983" s="347"/>
      <c r="AB983" s="349"/>
      <c r="AC983" s="348"/>
      <c r="AD983" s="347"/>
      <c r="AE983" s="347"/>
      <c r="AF983" s="350"/>
      <c r="AG983" s="347"/>
      <c r="AJ983" s="351"/>
      <c r="AK983" s="352"/>
      <c r="AL983" s="352"/>
      <c r="AM983" s="353"/>
    </row>
    <row r="984" spans="11:39" s="342" customFormat="1">
      <c r="K984" s="343"/>
      <c r="L984" s="344"/>
      <c r="P984" s="345"/>
      <c r="Q984" s="346"/>
      <c r="R984" s="347"/>
      <c r="S984" s="345"/>
      <c r="T984" s="348"/>
      <c r="U984" s="347"/>
      <c r="V984" s="349"/>
      <c r="W984" s="348"/>
      <c r="X984" s="347"/>
      <c r="Y984" s="349"/>
      <c r="Z984" s="348"/>
      <c r="AA984" s="347"/>
      <c r="AB984" s="349"/>
      <c r="AC984" s="348"/>
      <c r="AD984" s="347"/>
      <c r="AE984" s="347"/>
      <c r="AF984" s="350"/>
      <c r="AG984" s="347"/>
      <c r="AJ984" s="351"/>
      <c r="AK984" s="352"/>
      <c r="AL984" s="352"/>
      <c r="AM984" s="353"/>
    </row>
    <row r="985" spans="11:39" s="342" customFormat="1">
      <c r="K985" s="343"/>
      <c r="L985" s="344"/>
      <c r="P985" s="345"/>
      <c r="Q985" s="346"/>
      <c r="R985" s="347"/>
      <c r="S985" s="345"/>
      <c r="T985" s="348"/>
      <c r="U985" s="347"/>
      <c r="V985" s="349"/>
      <c r="W985" s="348"/>
      <c r="X985" s="347"/>
      <c r="Y985" s="349"/>
      <c r="Z985" s="348"/>
      <c r="AA985" s="347"/>
      <c r="AB985" s="349"/>
      <c r="AC985" s="348"/>
      <c r="AD985" s="347"/>
      <c r="AE985" s="347"/>
      <c r="AF985" s="350"/>
      <c r="AG985" s="347"/>
      <c r="AJ985" s="351"/>
      <c r="AK985" s="352"/>
      <c r="AL985" s="352"/>
      <c r="AM985" s="353"/>
    </row>
    <row r="986" spans="11:39" s="342" customFormat="1">
      <c r="K986" s="343"/>
      <c r="L986" s="344"/>
      <c r="P986" s="345"/>
      <c r="Q986" s="346"/>
      <c r="R986" s="347"/>
      <c r="S986" s="345"/>
      <c r="T986" s="348"/>
      <c r="U986" s="347"/>
      <c r="V986" s="349"/>
      <c r="W986" s="348"/>
      <c r="X986" s="347"/>
      <c r="Y986" s="349"/>
      <c r="Z986" s="348"/>
      <c r="AA986" s="347"/>
      <c r="AB986" s="349"/>
      <c r="AC986" s="348"/>
      <c r="AD986" s="347"/>
      <c r="AE986" s="347"/>
      <c r="AF986" s="350"/>
      <c r="AG986" s="347"/>
      <c r="AJ986" s="351"/>
      <c r="AK986" s="352"/>
      <c r="AL986" s="352"/>
      <c r="AM986" s="353"/>
    </row>
    <row r="987" spans="11:39" s="342" customFormat="1">
      <c r="K987" s="343"/>
      <c r="L987" s="344"/>
      <c r="P987" s="345"/>
      <c r="Q987" s="346"/>
      <c r="R987" s="347"/>
      <c r="S987" s="345"/>
      <c r="T987" s="348"/>
      <c r="U987" s="347"/>
      <c r="V987" s="349"/>
      <c r="W987" s="348"/>
      <c r="X987" s="347"/>
      <c r="Y987" s="349"/>
      <c r="Z987" s="348"/>
      <c r="AA987" s="347"/>
      <c r="AB987" s="349"/>
      <c r="AC987" s="348"/>
      <c r="AD987" s="347"/>
      <c r="AE987" s="347"/>
      <c r="AF987" s="350"/>
      <c r="AG987" s="347"/>
      <c r="AJ987" s="351"/>
      <c r="AK987" s="352"/>
      <c r="AL987" s="352"/>
      <c r="AM987" s="353"/>
    </row>
    <row r="988" spans="11:39" s="342" customFormat="1">
      <c r="K988" s="343"/>
      <c r="L988" s="344"/>
      <c r="P988" s="345"/>
      <c r="Q988" s="346"/>
      <c r="R988" s="347"/>
      <c r="S988" s="345"/>
      <c r="T988" s="348"/>
      <c r="U988" s="347"/>
      <c r="V988" s="349"/>
      <c r="W988" s="348"/>
      <c r="X988" s="347"/>
      <c r="Y988" s="349"/>
      <c r="Z988" s="348"/>
      <c r="AA988" s="347"/>
      <c r="AB988" s="349"/>
      <c r="AC988" s="348"/>
      <c r="AD988" s="347"/>
      <c r="AE988" s="347"/>
      <c r="AF988" s="350"/>
      <c r="AG988" s="347"/>
      <c r="AJ988" s="351"/>
      <c r="AK988" s="352"/>
      <c r="AL988" s="352"/>
      <c r="AM988" s="353"/>
    </row>
    <row r="989" spans="11:39" s="342" customFormat="1">
      <c r="K989" s="343"/>
      <c r="L989" s="344"/>
      <c r="P989" s="345"/>
      <c r="Q989" s="346"/>
      <c r="R989" s="347"/>
      <c r="S989" s="345"/>
      <c r="T989" s="348"/>
      <c r="U989" s="347"/>
      <c r="V989" s="349"/>
      <c r="W989" s="348"/>
      <c r="X989" s="347"/>
      <c r="Y989" s="349"/>
      <c r="Z989" s="348"/>
      <c r="AA989" s="347"/>
      <c r="AB989" s="349"/>
      <c r="AC989" s="348"/>
      <c r="AD989" s="347"/>
      <c r="AE989" s="347"/>
      <c r="AF989" s="350"/>
      <c r="AG989" s="347"/>
      <c r="AJ989" s="351"/>
      <c r="AK989" s="352"/>
      <c r="AL989" s="352"/>
      <c r="AM989" s="353"/>
    </row>
    <row r="990" spans="11:39" s="342" customFormat="1">
      <c r="K990" s="343"/>
      <c r="L990" s="344"/>
      <c r="P990" s="345"/>
      <c r="Q990" s="346"/>
      <c r="R990" s="347"/>
      <c r="S990" s="345"/>
      <c r="T990" s="348"/>
      <c r="U990" s="347"/>
      <c r="V990" s="349"/>
      <c r="W990" s="348"/>
      <c r="X990" s="347"/>
      <c r="Y990" s="349"/>
      <c r="Z990" s="348"/>
      <c r="AA990" s="347"/>
      <c r="AB990" s="349"/>
      <c r="AC990" s="348"/>
      <c r="AD990" s="347"/>
      <c r="AE990" s="347"/>
      <c r="AF990" s="350"/>
      <c r="AG990" s="347"/>
      <c r="AJ990" s="351"/>
      <c r="AK990" s="352"/>
      <c r="AL990" s="352"/>
      <c r="AM990" s="353"/>
    </row>
    <row r="991" spans="11:39" s="342" customFormat="1">
      <c r="K991" s="343"/>
      <c r="L991" s="344"/>
      <c r="P991" s="345"/>
      <c r="Q991" s="346"/>
      <c r="R991" s="347"/>
      <c r="S991" s="345"/>
      <c r="T991" s="348"/>
      <c r="U991" s="347"/>
      <c r="V991" s="349"/>
      <c r="W991" s="348"/>
      <c r="X991" s="347"/>
      <c r="Y991" s="349"/>
      <c r="Z991" s="348"/>
      <c r="AA991" s="347"/>
      <c r="AB991" s="349"/>
      <c r="AC991" s="348"/>
      <c r="AD991" s="347"/>
      <c r="AE991" s="347"/>
      <c r="AF991" s="350"/>
      <c r="AG991" s="347"/>
      <c r="AJ991" s="351"/>
      <c r="AK991" s="352"/>
      <c r="AL991" s="352"/>
      <c r="AM991" s="353"/>
    </row>
    <row r="992" spans="11:39" s="342" customFormat="1">
      <c r="K992" s="343"/>
      <c r="L992" s="344"/>
      <c r="P992" s="345"/>
      <c r="Q992" s="346"/>
      <c r="R992" s="347"/>
      <c r="S992" s="345"/>
      <c r="T992" s="348"/>
      <c r="U992" s="347"/>
      <c r="V992" s="349"/>
      <c r="W992" s="348"/>
      <c r="X992" s="347"/>
      <c r="Y992" s="349"/>
      <c r="Z992" s="348"/>
      <c r="AA992" s="347"/>
      <c r="AB992" s="349"/>
      <c r="AC992" s="348"/>
      <c r="AD992" s="347"/>
      <c r="AE992" s="347"/>
      <c r="AF992" s="350"/>
      <c r="AG992" s="347"/>
      <c r="AJ992" s="351"/>
      <c r="AK992" s="352"/>
      <c r="AL992" s="352"/>
      <c r="AM992" s="353"/>
    </row>
    <row r="993" spans="11:39" s="342" customFormat="1">
      <c r="K993" s="343"/>
      <c r="L993" s="344"/>
      <c r="P993" s="345"/>
      <c r="Q993" s="346"/>
      <c r="R993" s="347"/>
      <c r="S993" s="345"/>
      <c r="T993" s="348"/>
      <c r="U993" s="347"/>
      <c r="V993" s="349"/>
      <c r="W993" s="348"/>
      <c r="X993" s="347"/>
      <c r="Y993" s="349"/>
      <c r="Z993" s="348"/>
      <c r="AA993" s="347"/>
      <c r="AB993" s="349"/>
      <c r="AC993" s="348"/>
      <c r="AD993" s="347"/>
      <c r="AE993" s="347"/>
      <c r="AF993" s="350"/>
      <c r="AG993" s="347"/>
      <c r="AJ993" s="351"/>
      <c r="AK993" s="352"/>
      <c r="AL993" s="352"/>
      <c r="AM993" s="353"/>
    </row>
    <row r="994" spans="11:39" s="342" customFormat="1">
      <c r="K994" s="343"/>
      <c r="L994" s="344"/>
      <c r="P994" s="345"/>
      <c r="Q994" s="346"/>
      <c r="R994" s="347"/>
      <c r="S994" s="345"/>
      <c r="T994" s="348"/>
      <c r="U994" s="347"/>
      <c r="V994" s="349"/>
      <c r="W994" s="348"/>
      <c r="X994" s="347"/>
      <c r="Y994" s="349"/>
      <c r="Z994" s="348"/>
      <c r="AA994" s="347"/>
      <c r="AB994" s="349"/>
      <c r="AC994" s="348"/>
      <c r="AD994" s="347"/>
      <c r="AE994" s="347"/>
      <c r="AF994" s="350"/>
      <c r="AG994" s="347"/>
      <c r="AJ994" s="351"/>
      <c r="AK994" s="352"/>
      <c r="AL994" s="352"/>
      <c r="AM994" s="353"/>
    </row>
    <row r="995" spans="11:39" s="342" customFormat="1">
      <c r="K995" s="343"/>
      <c r="L995" s="344"/>
      <c r="P995" s="345"/>
      <c r="Q995" s="346"/>
      <c r="R995" s="347"/>
      <c r="S995" s="345"/>
      <c r="T995" s="348"/>
      <c r="U995" s="347"/>
      <c r="V995" s="349"/>
      <c r="W995" s="348"/>
      <c r="X995" s="347"/>
      <c r="Y995" s="349"/>
      <c r="Z995" s="348"/>
      <c r="AA995" s="347"/>
      <c r="AB995" s="349"/>
      <c r="AC995" s="348"/>
      <c r="AD995" s="347"/>
      <c r="AE995" s="347"/>
      <c r="AF995" s="350"/>
      <c r="AG995" s="347"/>
      <c r="AJ995" s="351"/>
      <c r="AK995" s="352"/>
      <c r="AL995" s="352"/>
      <c r="AM995" s="353"/>
    </row>
    <row r="996" spans="11:39" s="342" customFormat="1">
      <c r="K996" s="343"/>
      <c r="L996" s="344"/>
      <c r="P996" s="345"/>
      <c r="Q996" s="346"/>
      <c r="R996" s="347"/>
      <c r="S996" s="345"/>
      <c r="T996" s="348"/>
      <c r="U996" s="347"/>
      <c r="V996" s="349"/>
      <c r="W996" s="348"/>
      <c r="X996" s="347"/>
      <c r="Y996" s="349"/>
      <c r="Z996" s="348"/>
      <c r="AA996" s="347"/>
      <c r="AB996" s="349"/>
      <c r="AC996" s="348"/>
      <c r="AD996" s="347"/>
      <c r="AE996" s="347"/>
      <c r="AF996" s="350"/>
      <c r="AG996" s="347"/>
      <c r="AJ996" s="351"/>
      <c r="AK996" s="352"/>
      <c r="AL996" s="352"/>
      <c r="AM996" s="353"/>
    </row>
    <row r="997" spans="11:39" s="342" customFormat="1">
      <c r="K997" s="343"/>
      <c r="L997" s="344"/>
      <c r="P997" s="345"/>
      <c r="Q997" s="346"/>
      <c r="R997" s="347"/>
      <c r="S997" s="345"/>
      <c r="T997" s="348"/>
      <c r="U997" s="347"/>
      <c r="V997" s="349"/>
      <c r="W997" s="348"/>
      <c r="X997" s="347"/>
      <c r="Y997" s="349"/>
      <c r="Z997" s="348"/>
      <c r="AA997" s="347"/>
      <c r="AB997" s="349"/>
      <c r="AC997" s="348"/>
      <c r="AD997" s="347"/>
      <c r="AE997" s="347"/>
      <c r="AF997" s="350"/>
      <c r="AG997" s="347"/>
      <c r="AJ997" s="351"/>
      <c r="AK997" s="352"/>
      <c r="AL997" s="352"/>
      <c r="AM997" s="353"/>
    </row>
    <row r="998" spans="11:39" s="342" customFormat="1">
      <c r="K998" s="343"/>
      <c r="L998" s="344"/>
      <c r="P998" s="345"/>
      <c r="Q998" s="346"/>
      <c r="R998" s="347"/>
      <c r="S998" s="345"/>
      <c r="T998" s="348"/>
      <c r="U998" s="347"/>
      <c r="V998" s="349"/>
      <c r="W998" s="348"/>
      <c r="X998" s="347"/>
      <c r="Y998" s="349"/>
      <c r="Z998" s="348"/>
      <c r="AA998" s="347"/>
      <c r="AB998" s="349"/>
      <c r="AC998" s="348"/>
      <c r="AD998" s="347"/>
      <c r="AE998" s="347"/>
      <c r="AF998" s="350"/>
      <c r="AG998" s="347"/>
      <c r="AJ998" s="351"/>
      <c r="AK998" s="352"/>
      <c r="AL998" s="352"/>
      <c r="AM998" s="353"/>
    </row>
    <row r="999" spans="11:39" s="342" customFormat="1">
      <c r="K999" s="343"/>
      <c r="L999" s="344"/>
      <c r="P999" s="345"/>
      <c r="Q999" s="346"/>
      <c r="R999" s="347"/>
      <c r="S999" s="345"/>
      <c r="T999" s="348"/>
      <c r="U999" s="347"/>
      <c r="V999" s="349"/>
      <c r="W999" s="348"/>
      <c r="X999" s="347"/>
      <c r="Y999" s="349"/>
      <c r="Z999" s="348"/>
      <c r="AA999" s="347"/>
      <c r="AB999" s="349"/>
      <c r="AC999" s="348"/>
      <c r="AD999" s="347"/>
      <c r="AE999" s="347"/>
      <c r="AF999" s="350"/>
      <c r="AG999" s="347"/>
      <c r="AJ999" s="351"/>
      <c r="AK999" s="352"/>
      <c r="AL999" s="352"/>
      <c r="AM999" s="353"/>
    </row>
    <row r="1000" spans="11:39" s="342" customFormat="1">
      <c r="K1000" s="343"/>
      <c r="L1000" s="344"/>
      <c r="P1000" s="345"/>
      <c r="Q1000" s="346"/>
      <c r="R1000" s="347"/>
      <c r="S1000" s="345"/>
      <c r="T1000" s="348"/>
      <c r="U1000" s="347"/>
      <c r="V1000" s="349"/>
      <c r="W1000" s="348"/>
      <c r="X1000" s="347"/>
      <c r="Y1000" s="349"/>
      <c r="Z1000" s="348"/>
      <c r="AA1000" s="347"/>
      <c r="AB1000" s="349"/>
      <c r="AC1000" s="348"/>
      <c r="AD1000" s="347"/>
      <c r="AE1000" s="347"/>
      <c r="AF1000" s="350"/>
      <c r="AG1000" s="347"/>
      <c r="AJ1000" s="351"/>
      <c r="AK1000" s="352"/>
      <c r="AL1000" s="352"/>
      <c r="AM1000" s="353"/>
    </row>
    <row r="1001" spans="11:39" s="342" customFormat="1">
      <c r="K1001" s="343"/>
      <c r="L1001" s="344"/>
      <c r="P1001" s="345"/>
      <c r="Q1001" s="346"/>
      <c r="R1001" s="347"/>
      <c r="S1001" s="345"/>
      <c r="T1001" s="348"/>
      <c r="U1001" s="347"/>
      <c r="V1001" s="349"/>
      <c r="W1001" s="348"/>
      <c r="X1001" s="347"/>
      <c r="Y1001" s="349"/>
      <c r="Z1001" s="348"/>
      <c r="AA1001" s="347"/>
      <c r="AB1001" s="349"/>
      <c r="AC1001" s="348"/>
      <c r="AD1001" s="347"/>
      <c r="AE1001" s="347"/>
      <c r="AF1001" s="350"/>
      <c r="AG1001" s="347"/>
      <c r="AJ1001" s="351"/>
      <c r="AK1001" s="352"/>
      <c r="AL1001" s="352"/>
      <c r="AM1001" s="353"/>
    </row>
    <row r="1002" spans="11:39" s="342" customFormat="1">
      <c r="K1002" s="343"/>
      <c r="L1002" s="344"/>
      <c r="P1002" s="345"/>
      <c r="Q1002" s="346"/>
      <c r="R1002" s="347"/>
      <c r="S1002" s="345"/>
      <c r="T1002" s="348"/>
      <c r="U1002" s="347"/>
      <c r="V1002" s="349"/>
      <c r="W1002" s="348"/>
      <c r="X1002" s="347"/>
      <c r="Y1002" s="349"/>
      <c r="Z1002" s="348"/>
      <c r="AA1002" s="347"/>
      <c r="AB1002" s="349"/>
      <c r="AC1002" s="348"/>
      <c r="AD1002" s="347"/>
      <c r="AE1002" s="347"/>
      <c r="AF1002" s="350"/>
      <c r="AG1002" s="347"/>
      <c r="AJ1002" s="351"/>
      <c r="AK1002" s="352"/>
      <c r="AL1002" s="352"/>
      <c r="AM1002" s="353"/>
    </row>
    <row r="1003" spans="11:39" s="342" customFormat="1">
      <c r="K1003" s="343"/>
      <c r="L1003" s="344"/>
      <c r="P1003" s="345"/>
      <c r="Q1003" s="346"/>
      <c r="R1003" s="347"/>
      <c r="S1003" s="345"/>
      <c r="T1003" s="348"/>
      <c r="U1003" s="347"/>
      <c r="V1003" s="349"/>
      <c r="W1003" s="348"/>
      <c r="X1003" s="347"/>
      <c r="Y1003" s="349"/>
      <c r="Z1003" s="348"/>
      <c r="AA1003" s="347"/>
      <c r="AB1003" s="349"/>
      <c r="AC1003" s="348"/>
      <c r="AD1003" s="347"/>
      <c r="AE1003" s="347"/>
      <c r="AF1003" s="350"/>
      <c r="AG1003" s="347"/>
      <c r="AJ1003" s="351"/>
      <c r="AK1003" s="352"/>
      <c r="AL1003" s="352"/>
      <c r="AM1003" s="353"/>
    </row>
    <row r="1004" spans="11:39" s="342" customFormat="1">
      <c r="K1004" s="343"/>
      <c r="L1004" s="344"/>
      <c r="P1004" s="345"/>
      <c r="Q1004" s="346"/>
      <c r="R1004" s="347"/>
      <c r="S1004" s="345"/>
      <c r="T1004" s="348"/>
      <c r="U1004" s="347"/>
      <c r="V1004" s="349"/>
      <c r="W1004" s="348"/>
      <c r="X1004" s="347"/>
      <c r="Y1004" s="349"/>
      <c r="Z1004" s="348"/>
      <c r="AA1004" s="347"/>
      <c r="AB1004" s="349"/>
      <c r="AC1004" s="348"/>
      <c r="AD1004" s="347"/>
      <c r="AE1004" s="347"/>
      <c r="AF1004" s="350"/>
      <c r="AG1004" s="347"/>
      <c r="AJ1004" s="351"/>
      <c r="AK1004" s="352"/>
      <c r="AL1004" s="352"/>
      <c r="AM1004" s="353"/>
    </row>
    <row r="1005" spans="11:39" s="342" customFormat="1">
      <c r="K1005" s="343"/>
      <c r="L1005" s="344"/>
      <c r="P1005" s="345"/>
      <c r="Q1005" s="346"/>
      <c r="R1005" s="347"/>
      <c r="S1005" s="345"/>
      <c r="T1005" s="348"/>
      <c r="U1005" s="347"/>
      <c r="V1005" s="349"/>
      <c r="W1005" s="348"/>
      <c r="X1005" s="347"/>
      <c r="Y1005" s="349"/>
      <c r="Z1005" s="348"/>
      <c r="AA1005" s="347"/>
      <c r="AB1005" s="349"/>
      <c r="AC1005" s="348"/>
      <c r="AD1005" s="347"/>
      <c r="AE1005" s="347"/>
      <c r="AF1005" s="350"/>
      <c r="AG1005" s="347"/>
      <c r="AJ1005" s="351"/>
      <c r="AK1005" s="352"/>
      <c r="AL1005" s="352"/>
      <c r="AM1005" s="353"/>
    </row>
    <row r="1006" spans="11:39" s="342" customFormat="1">
      <c r="K1006" s="343"/>
      <c r="L1006" s="344"/>
      <c r="P1006" s="345"/>
      <c r="Q1006" s="346"/>
      <c r="R1006" s="347"/>
      <c r="S1006" s="345"/>
      <c r="T1006" s="348"/>
      <c r="U1006" s="347"/>
      <c r="V1006" s="349"/>
      <c r="W1006" s="348"/>
      <c r="X1006" s="347"/>
      <c r="Y1006" s="349"/>
      <c r="Z1006" s="348"/>
      <c r="AA1006" s="347"/>
      <c r="AB1006" s="349"/>
      <c r="AC1006" s="348"/>
      <c r="AD1006" s="347"/>
      <c r="AE1006" s="347"/>
      <c r="AF1006" s="350"/>
      <c r="AG1006" s="347"/>
      <c r="AJ1006" s="351"/>
      <c r="AK1006" s="352"/>
      <c r="AL1006" s="352"/>
      <c r="AM1006" s="353"/>
    </row>
    <row r="1007" spans="11:39" s="342" customFormat="1">
      <c r="K1007" s="343"/>
      <c r="L1007" s="344"/>
      <c r="P1007" s="345"/>
      <c r="Q1007" s="346"/>
      <c r="R1007" s="347"/>
      <c r="S1007" s="345"/>
      <c r="T1007" s="348"/>
      <c r="U1007" s="347"/>
      <c r="V1007" s="349"/>
      <c r="W1007" s="348"/>
      <c r="X1007" s="347"/>
      <c r="Y1007" s="349"/>
      <c r="Z1007" s="348"/>
      <c r="AA1007" s="347"/>
      <c r="AB1007" s="349"/>
      <c r="AC1007" s="348"/>
      <c r="AD1007" s="347"/>
      <c r="AE1007" s="347"/>
      <c r="AF1007" s="350"/>
      <c r="AG1007" s="347"/>
      <c r="AJ1007" s="351"/>
      <c r="AK1007" s="352"/>
      <c r="AL1007" s="352"/>
      <c r="AM1007" s="353"/>
    </row>
    <row r="1008" spans="11:39" s="342" customFormat="1">
      <c r="K1008" s="343"/>
      <c r="L1008" s="344"/>
      <c r="P1008" s="345"/>
      <c r="Q1008" s="346"/>
      <c r="R1008" s="347"/>
      <c r="S1008" s="345"/>
      <c r="T1008" s="348"/>
      <c r="U1008" s="347"/>
      <c r="V1008" s="349"/>
      <c r="W1008" s="348"/>
      <c r="X1008" s="347"/>
      <c r="Y1008" s="349"/>
      <c r="Z1008" s="348"/>
      <c r="AA1008" s="347"/>
      <c r="AB1008" s="349"/>
      <c r="AC1008" s="348"/>
      <c r="AD1008" s="347"/>
      <c r="AE1008" s="347"/>
      <c r="AF1008" s="350"/>
      <c r="AG1008" s="347"/>
      <c r="AJ1008" s="351"/>
      <c r="AK1008" s="352"/>
      <c r="AL1008" s="352"/>
      <c r="AM1008" s="353"/>
    </row>
    <row r="1009" spans="11:39" s="342" customFormat="1">
      <c r="K1009" s="343"/>
      <c r="L1009" s="344"/>
      <c r="P1009" s="345"/>
      <c r="Q1009" s="346"/>
      <c r="R1009" s="347"/>
      <c r="S1009" s="345"/>
      <c r="T1009" s="348"/>
      <c r="U1009" s="347"/>
      <c r="V1009" s="349"/>
      <c r="W1009" s="348"/>
      <c r="X1009" s="347"/>
      <c r="Y1009" s="349"/>
      <c r="Z1009" s="348"/>
      <c r="AA1009" s="347"/>
      <c r="AB1009" s="349"/>
      <c r="AC1009" s="348"/>
      <c r="AD1009" s="347"/>
      <c r="AE1009" s="347"/>
      <c r="AF1009" s="350"/>
      <c r="AG1009" s="347"/>
      <c r="AJ1009" s="351"/>
      <c r="AK1009" s="352"/>
      <c r="AL1009" s="352"/>
      <c r="AM1009" s="353"/>
    </row>
    <row r="1010" spans="11:39" s="342" customFormat="1">
      <c r="K1010" s="343"/>
      <c r="L1010" s="344"/>
      <c r="P1010" s="345"/>
      <c r="Q1010" s="346"/>
      <c r="R1010" s="347"/>
      <c r="S1010" s="345"/>
      <c r="T1010" s="348"/>
      <c r="U1010" s="347"/>
      <c r="V1010" s="349"/>
      <c r="W1010" s="348"/>
      <c r="X1010" s="347"/>
      <c r="Y1010" s="349"/>
      <c r="Z1010" s="348"/>
      <c r="AA1010" s="347"/>
      <c r="AB1010" s="349"/>
      <c r="AC1010" s="348"/>
      <c r="AD1010" s="347"/>
      <c r="AE1010" s="347"/>
      <c r="AF1010" s="350"/>
      <c r="AG1010" s="347"/>
      <c r="AJ1010" s="351"/>
      <c r="AK1010" s="352"/>
      <c r="AL1010" s="352"/>
      <c r="AM1010" s="353"/>
    </row>
    <row r="1011" spans="11:39" s="342" customFormat="1">
      <c r="K1011" s="343"/>
      <c r="L1011" s="344"/>
      <c r="P1011" s="345"/>
      <c r="Q1011" s="346"/>
      <c r="R1011" s="347"/>
      <c r="S1011" s="345"/>
      <c r="T1011" s="348"/>
      <c r="U1011" s="347"/>
      <c r="V1011" s="349"/>
      <c r="W1011" s="348"/>
      <c r="X1011" s="347"/>
      <c r="Y1011" s="349"/>
      <c r="Z1011" s="348"/>
      <c r="AA1011" s="347"/>
      <c r="AB1011" s="349"/>
      <c r="AC1011" s="348"/>
      <c r="AD1011" s="347"/>
      <c r="AE1011" s="347"/>
      <c r="AF1011" s="350"/>
      <c r="AG1011" s="347"/>
      <c r="AJ1011" s="351"/>
      <c r="AK1011" s="352"/>
      <c r="AL1011" s="352"/>
      <c r="AM1011" s="353"/>
    </row>
    <row r="1012" spans="11:39" s="342" customFormat="1">
      <c r="K1012" s="343"/>
      <c r="L1012" s="344"/>
      <c r="P1012" s="345"/>
      <c r="Q1012" s="346"/>
      <c r="R1012" s="347"/>
      <c r="S1012" s="345"/>
      <c r="T1012" s="348"/>
      <c r="U1012" s="347"/>
      <c r="V1012" s="349"/>
      <c r="W1012" s="348"/>
      <c r="X1012" s="347"/>
      <c r="Y1012" s="349"/>
      <c r="Z1012" s="348"/>
      <c r="AA1012" s="347"/>
      <c r="AB1012" s="349"/>
      <c r="AC1012" s="348"/>
      <c r="AD1012" s="347"/>
      <c r="AE1012" s="347"/>
      <c r="AF1012" s="350"/>
      <c r="AG1012" s="347"/>
      <c r="AJ1012" s="351"/>
      <c r="AK1012" s="352"/>
      <c r="AL1012" s="352"/>
      <c r="AM1012" s="353"/>
    </row>
    <row r="1013" spans="11:39" s="342" customFormat="1">
      <c r="K1013" s="343"/>
      <c r="L1013" s="344"/>
      <c r="P1013" s="345"/>
      <c r="Q1013" s="346"/>
      <c r="R1013" s="347"/>
      <c r="S1013" s="345"/>
      <c r="T1013" s="348"/>
      <c r="U1013" s="347"/>
      <c r="V1013" s="349"/>
      <c r="W1013" s="348"/>
      <c r="X1013" s="347"/>
      <c r="Y1013" s="349"/>
      <c r="Z1013" s="348"/>
      <c r="AA1013" s="347"/>
      <c r="AB1013" s="349"/>
      <c r="AC1013" s="348"/>
      <c r="AD1013" s="347"/>
      <c r="AE1013" s="347"/>
      <c r="AF1013" s="350"/>
      <c r="AG1013" s="347"/>
      <c r="AJ1013" s="351"/>
      <c r="AK1013" s="352"/>
      <c r="AL1013" s="352"/>
      <c r="AM1013" s="353"/>
    </row>
    <row r="1014" spans="11:39" s="342" customFormat="1">
      <c r="K1014" s="343"/>
      <c r="L1014" s="344"/>
      <c r="P1014" s="345"/>
      <c r="Q1014" s="346"/>
      <c r="R1014" s="347"/>
      <c r="S1014" s="345"/>
      <c r="T1014" s="348"/>
      <c r="U1014" s="347"/>
      <c r="V1014" s="349"/>
      <c r="W1014" s="348"/>
      <c r="X1014" s="347"/>
      <c r="Y1014" s="349"/>
      <c r="Z1014" s="348"/>
      <c r="AA1014" s="347"/>
      <c r="AB1014" s="349"/>
      <c r="AC1014" s="348"/>
      <c r="AD1014" s="347"/>
      <c r="AE1014" s="347"/>
      <c r="AF1014" s="350"/>
      <c r="AG1014" s="347"/>
      <c r="AJ1014" s="351"/>
      <c r="AK1014" s="352"/>
      <c r="AL1014" s="352"/>
      <c r="AM1014" s="353"/>
    </row>
    <row r="1015" spans="11:39" s="342" customFormat="1">
      <c r="K1015" s="343"/>
      <c r="L1015" s="344"/>
      <c r="P1015" s="345"/>
      <c r="Q1015" s="346"/>
      <c r="R1015" s="347"/>
      <c r="S1015" s="345"/>
      <c r="T1015" s="348"/>
      <c r="U1015" s="347"/>
      <c r="V1015" s="349"/>
      <c r="W1015" s="348"/>
      <c r="X1015" s="347"/>
      <c r="Y1015" s="349"/>
      <c r="Z1015" s="348"/>
      <c r="AA1015" s="347"/>
      <c r="AB1015" s="349"/>
      <c r="AC1015" s="348"/>
      <c r="AD1015" s="347"/>
      <c r="AE1015" s="347"/>
      <c r="AF1015" s="350"/>
      <c r="AG1015" s="347"/>
      <c r="AJ1015" s="351"/>
      <c r="AK1015" s="352"/>
      <c r="AL1015" s="352"/>
      <c r="AM1015" s="353"/>
    </row>
    <row r="1016" spans="11:39" s="342" customFormat="1">
      <c r="K1016" s="343"/>
      <c r="L1016" s="344"/>
      <c r="P1016" s="345"/>
      <c r="Q1016" s="346"/>
      <c r="R1016" s="347"/>
      <c r="S1016" s="345"/>
      <c r="T1016" s="348"/>
      <c r="U1016" s="347"/>
      <c r="V1016" s="349"/>
      <c r="W1016" s="348"/>
      <c r="X1016" s="347"/>
      <c r="Y1016" s="349"/>
      <c r="Z1016" s="348"/>
      <c r="AA1016" s="347"/>
      <c r="AB1016" s="349"/>
      <c r="AC1016" s="348"/>
      <c r="AD1016" s="347"/>
      <c r="AE1016" s="347"/>
      <c r="AF1016" s="350"/>
      <c r="AG1016" s="347"/>
      <c r="AJ1016" s="351"/>
      <c r="AK1016" s="352"/>
      <c r="AL1016" s="352"/>
      <c r="AM1016" s="353"/>
    </row>
    <row r="1017" spans="11:39" s="342" customFormat="1">
      <c r="K1017" s="343"/>
      <c r="L1017" s="344"/>
      <c r="P1017" s="345"/>
      <c r="Q1017" s="346"/>
      <c r="R1017" s="347"/>
      <c r="S1017" s="345"/>
      <c r="T1017" s="348"/>
      <c r="U1017" s="347"/>
      <c r="V1017" s="349"/>
      <c r="W1017" s="348"/>
      <c r="X1017" s="347"/>
      <c r="Y1017" s="349"/>
      <c r="Z1017" s="348"/>
      <c r="AA1017" s="347"/>
      <c r="AB1017" s="349"/>
      <c r="AC1017" s="348"/>
      <c r="AD1017" s="347"/>
      <c r="AE1017" s="347"/>
      <c r="AF1017" s="350"/>
      <c r="AG1017" s="347"/>
      <c r="AJ1017" s="351"/>
      <c r="AK1017" s="352"/>
      <c r="AL1017" s="352"/>
      <c r="AM1017" s="353"/>
    </row>
    <row r="1018" spans="11:39" s="342" customFormat="1">
      <c r="K1018" s="343"/>
      <c r="L1018" s="344"/>
      <c r="P1018" s="345"/>
      <c r="Q1018" s="346"/>
      <c r="R1018" s="347"/>
      <c r="S1018" s="345"/>
      <c r="T1018" s="348"/>
      <c r="U1018" s="347"/>
      <c r="V1018" s="349"/>
      <c r="W1018" s="348"/>
      <c r="X1018" s="347"/>
      <c r="Y1018" s="349"/>
      <c r="Z1018" s="348"/>
      <c r="AA1018" s="347"/>
      <c r="AB1018" s="349"/>
      <c r="AC1018" s="348"/>
      <c r="AD1018" s="347"/>
      <c r="AE1018" s="347"/>
      <c r="AF1018" s="350"/>
      <c r="AG1018" s="347"/>
      <c r="AJ1018" s="351"/>
      <c r="AK1018" s="352"/>
      <c r="AL1018" s="352"/>
      <c r="AM1018" s="353"/>
    </row>
    <row r="1019" spans="11:39" s="342" customFormat="1">
      <c r="K1019" s="343"/>
      <c r="L1019" s="344"/>
      <c r="P1019" s="345"/>
      <c r="Q1019" s="346"/>
      <c r="R1019" s="347"/>
      <c r="S1019" s="345"/>
      <c r="T1019" s="348"/>
      <c r="U1019" s="347"/>
      <c r="V1019" s="349"/>
      <c r="W1019" s="348"/>
      <c r="X1019" s="347"/>
      <c r="Y1019" s="349"/>
      <c r="Z1019" s="348"/>
      <c r="AA1019" s="347"/>
      <c r="AB1019" s="349"/>
      <c r="AC1019" s="348"/>
      <c r="AD1019" s="347"/>
      <c r="AE1019" s="347"/>
      <c r="AF1019" s="350"/>
      <c r="AG1019" s="347"/>
      <c r="AJ1019" s="351"/>
      <c r="AK1019" s="352"/>
      <c r="AL1019" s="352"/>
      <c r="AM1019" s="353"/>
    </row>
    <row r="1020" spans="11:39" s="342" customFormat="1">
      <c r="K1020" s="343"/>
      <c r="L1020" s="344"/>
      <c r="P1020" s="345"/>
      <c r="Q1020" s="346"/>
      <c r="R1020" s="347"/>
      <c r="S1020" s="345"/>
      <c r="T1020" s="348"/>
      <c r="U1020" s="347"/>
      <c r="V1020" s="349"/>
      <c r="W1020" s="348"/>
      <c r="X1020" s="347"/>
      <c r="Y1020" s="349"/>
      <c r="Z1020" s="348"/>
      <c r="AA1020" s="347"/>
      <c r="AB1020" s="349"/>
      <c r="AC1020" s="348"/>
      <c r="AD1020" s="347"/>
      <c r="AE1020" s="347"/>
      <c r="AF1020" s="350"/>
      <c r="AG1020" s="347"/>
      <c r="AJ1020" s="351"/>
      <c r="AK1020" s="352"/>
      <c r="AL1020" s="352"/>
      <c r="AM1020" s="353"/>
    </row>
    <row r="1021" spans="11:39" s="342" customFormat="1">
      <c r="K1021" s="343"/>
      <c r="L1021" s="344"/>
      <c r="P1021" s="345"/>
      <c r="Q1021" s="346"/>
      <c r="R1021" s="347"/>
      <c r="S1021" s="345"/>
      <c r="T1021" s="348"/>
      <c r="U1021" s="347"/>
      <c r="V1021" s="349"/>
      <c r="W1021" s="348"/>
      <c r="X1021" s="347"/>
      <c r="Y1021" s="349"/>
      <c r="Z1021" s="348"/>
      <c r="AA1021" s="347"/>
      <c r="AB1021" s="349"/>
      <c r="AC1021" s="348"/>
      <c r="AD1021" s="347"/>
      <c r="AE1021" s="347"/>
      <c r="AF1021" s="350"/>
      <c r="AG1021" s="347"/>
      <c r="AJ1021" s="351"/>
      <c r="AK1021" s="352"/>
      <c r="AL1021" s="352"/>
      <c r="AM1021" s="353"/>
    </row>
    <row r="1022" spans="11:39" s="342" customFormat="1">
      <c r="K1022" s="343"/>
      <c r="L1022" s="344"/>
      <c r="P1022" s="345"/>
      <c r="Q1022" s="346"/>
      <c r="R1022" s="347"/>
      <c r="S1022" s="345"/>
      <c r="T1022" s="348"/>
      <c r="U1022" s="347"/>
      <c r="V1022" s="349"/>
      <c r="W1022" s="348"/>
      <c r="X1022" s="347"/>
      <c r="Y1022" s="349"/>
      <c r="Z1022" s="348"/>
      <c r="AA1022" s="347"/>
      <c r="AB1022" s="349"/>
      <c r="AC1022" s="348"/>
      <c r="AD1022" s="347"/>
      <c r="AE1022" s="347"/>
      <c r="AF1022" s="350"/>
      <c r="AG1022" s="347"/>
      <c r="AJ1022" s="351"/>
      <c r="AK1022" s="352"/>
      <c r="AL1022" s="352"/>
      <c r="AM1022" s="353"/>
    </row>
    <row r="1023" spans="11:39" s="342" customFormat="1">
      <c r="K1023" s="343"/>
      <c r="L1023" s="344"/>
      <c r="P1023" s="345"/>
      <c r="Q1023" s="346"/>
      <c r="R1023" s="347"/>
      <c r="S1023" s="345"/>
      <c r="T1023" s="348"/>
      <c r="U1023" s="347"/>
      <c r="V1023" s="349"/>
      <c r="W1023" s="348"/>
      <c r="X1023" s="347"/>
      <c r="Y1023" s="349"/>
      <c r="Z1023" s="348"/>
      <c r="AA1023" s="347"/>
      <c r="AB1023" s="349"/>
      <c r="AC1023" s="348"/>
      <c r="AD1023" s="347"/>
      <c r="AE1023" s="347"/>
      <c r="AF1023" s="350"/>
      <c r="AG1023" s="347"/>
      <c r="AJ1023" s="351"/>
      <c r="AK1023" s="352"/>
      <c r="AL1023" s="352"/>
      <c r="AM1023" s="353"/>
    </row>
    <row r="1024" spans="11:39" s="342" customFormat="1">
      <c r="K1024" s="343"/>
      <c r="L1024" s="344"/>
      <c r="P1024" s="345"/>
      <c r="Q1024" s="346"/>
      <c r="R1024" s="347"/>
      <c r="S1024" s="345"/>
      <c r="T1024" s="348"/>
      <c r="U1024" s="347"/>
      <c r="V1024" s="349"/>
      <c r="W1024" s="348"/>
      <c r="X1024" s="347"/>
      <c r="Y1024" s="349"/>
      <c r="Z1024" s="348"/>
      <c r="AA1024" s="347"/>
      <c r="AB1024" s="349"/>
      <c r="AC1024" s="348"/>
      <c r="AD1024" s="347"/>
      <c r="AE1024" s="347"/>
      <c r="AF1024" s="350"/>
      <c r="AG1024" s="347"/>
      <c r="AJ1024" s="351"/>
      <c r="AK1024" s="352"/>
      <c r="AL1024" s="352"/>
      <c r="AM1024" s="353"/>
    </row>
    <row r="1025" spans="11:39" s="342" customFormat="1">
      <c r="K1025" s="343"/>
      <c r="L1025" s="344"/>
      <c r="P1025" s="345"/>
      <c r="Q1025" s="346"/>
      <c r="R1025" s="347"/>
      <c r="S1025" s="345"/>
      <c r="T1025" s="348"/>
      <c r="U1025" s="347"/>
      <c r="V1025" s="349"/>
      <c r="W1025" s="348"/>
      <c r="X1025" s="347"/>
      <c r="Y1025" s="349"/>
      <c r="Z1025" s="348"/>
      <c r="AA1025" s="347"/>
      <c r="AB1025" s="349"/>
      <c r="AC1025" s="348"/>
      <c r="AD1025" s="347"/>
      <c r="AE1025" s="347"/>
      <c r="AF1025" s="350"/>
      <c r="AG1025" s="347"/>
      <c r="AJ1025" s="351"/>
      <c r="AK1025" s="352"/>
      <c r="AL1025" s="352"/>
      <c r="AM1025" s="353"/>
    </row>
    <row r="1026" spans="11:39" s="342" customFormat="1">
      <c r="K1026" s="343"/>
      <c r="L1026" s="344"/>
      <c r="P1026" s="345"/>
      <c r="Q1026" s="346"/>
      <c r="R1026" s="347"/>
      <c r="S1026" s="345"/>
      <c r="T1026" s="348"/>
      <c r="U1026" s="347"/>
      <c r="V1026" s="349"/>
      <c r="W1026" s="348"/>
      <c r="X1026" s="347"/>
      <c r="Y1026" s="349"/>
      <c r="Z1026" s="348"/>
      <c r="AA1026" s="347"/>
      <c r="AB1026" s="349"/>
      <c r="AC1026" s="348"/>
      <c r="AD1026" s="347"/>
      <c r="AE1026" s="347"/>
      <c r="AF1026" s="350"/>
      <c r="AG1026" s="347"/>
      <c r="AJ1026" s="351"/>
      <c r="AK1026" s="352"/>
      <c r="AL1026" s="352"/>
      <c r="AM1026" s="353"/>
    </row>
    <row r="1027" spans="11:39" s="342" customFormat="1">
      <c r="K1027" s="343"/>
      <c r="L1027" s="344"/>
      <c r="P1027" s="345"/>
      <c r="Q1027" s="346"/>
      <c r="R1027" s="347"/>
      <c r="S1027" s="345"/>
      <c r="T1027" s="348"/>
      <c r="U1027" s="347"/>
      <c r="V1027" s="349"/>
      <c r="W1027" s="348"/>
      <c r="X1027" s="347"/>
      <c r="Y1027" s="349"/>
      <c r="Z1027" s="348"/>
      <c r="AA1027" s="347"/>
      <c r="AB1027" s="349"/>
      <c r="AC1027" s="348"/>
      <c r="AD1027" s="347"/>
      <c r="AE1027" s="347"/>
      <c r="AF1027" s="350"/>
      <c r="AG1027" s="347"/>
      <c r="AJ1027" s="351"/>
      <c r="AK1027" s="352"/>
      <c r="AL1027" s="352"/>
      <c r="AM1027" s="353"/>
    </row>
    <row r="1028" spans="11:39" s="342" customFormat="1">
      <c r="K1028" s="343"/>
      <c r="L1028" s="344"/>
      <c r="P1028" s="345"/>
      <c r="Q1028" s="346"/>
      <c r="R1028" s="347"/>
      <c r="S1028" s="345"/>
      <c r="T1028" s="348"/>
      <c r="U1028" s="347"/>
      <c r="V1028" s="349"/>
      <c r="W1028" s="348"/>
      <c r="X1028" s="347"/>
      <c r="Y1028" s="349"/>
      <c r="Z1028" s="348"/>
      <c r="AA1028" s="347"/>
      <c r="AB1028" s="349"/>
      <c r="AC1028" s="348"/>
      <c r="AD1028" s="347"/>
      <c r="AE1028" s="347"/>
      <c r="AF1028" s="350"/>
      <c r="AG1028" s="347"/>
      <c r="AJ1028" s="351"/>
      <c r="AK1028" s="352"/>
      <c r="AL1028" s="352"/>
      <c r="AM1028" s="353"/>
    </row>
    <row r="1029" spans="11:39" s="342" customFormat="1">
      <c r="K1029" s="343"/>
      <c r="L1029" s="344"/>
      <c r="P1029" s="345"/>
      <c r="Q1029" s="346"/>
      <c r="R1029" s="347"/>
      <c r="S1029" s="345"/>
      <c r="T1029" s="348"/>
      <c r="U1029" s="347"/>
      <c r="V1029" s="349"/>
      <c r="W1029" s="348"/>
      <c r="X1029" s="347"/>
      <c r="Y1029" s="349"/>
      <c r="Z1029" s="348"/>
      <c r="AA1029" s="347"/>
      <c r="AB1029" s="349"/>
      <c r="AC1029" s="348"/>
      <c r="AD1029" s="347"/>
      <c r="AE1029" s="347"/>
      <c r="AF1029" s="350"/>
      <c r="AG1029" s="347"/>
      <c r="AJ1029" s="351"/>
      <c r="AK1029" s="352"/>
      <c r="AL1029" s="352"/>
      <c r="AM1029" s="353"/>
    </row>
    <row r="1030" spans="11:39" s="342" customFormat="1">
      <c r="K1030" s="343"/>
      <c r="L1030" s="344"/>
      <c r="P1030" s="345"/>
      <c r="Q1030" s="346"/>
      <c r="R1030" s="347"/>
      <c r="S1030" s="345"/>
      <c r="T1030" s="348"/>
      <c r="U1030" s="347"/>
      <c r="V1030" s="349"/>
      <c r="W1030" s="348"/>
      <c r="X1030" s="347"/>
      <c r="Y1030" s="349"/>
      <c r="Z1030" s="348"/>
      <c r="AA1030" s="347"/>
      <c r="AB1030" s="349"/>
      <c r="AC1030" s="348"/>
      <c r="AD1030" s="347"/>
      <c r="AE1030" s="347"/>
      <c r="AF1030" s="350"/>
      <c r="AG1030" s="347"/>
      <c r="AJ1030" s="351"/>
      <c r="AK1030" s="352"/>
      <c r="AL1030" s="352"/>
      <c r="AM1030" s="353"/>
    </row>
    <row r="1031" spans="11:39" s="342" customFormat="1">
      <c r="K1031" s="343"/>
      <c r="L1031" s="344"/>
      <c r="P1031" s="345"/>
      <c r="Q1031" s="346"/>
      <c r="R1031" s="347"/>
      <c r="S1031" s="345"/>
      <c r="T1031" s="348"/>
      <c r="U1031" s="347"/>
      <c r="V1031" s="349"/>
      <c r="W1031" s="348"/>
      <c r="X1031" s="347"/>
      <c r="Y1031" s="349"/>
      <c r="Z1031" s="348"/>
      <c r="AA1031" s="347"/>
      <c r="AB1031" s="349"/>
      <c r="AC1031" s="348"/>
      <c r="AD1031" s="347"/>
      <c r="AE1031" s="347"/>
      <c r="AF1031" s="350"/>
      <c r="AG1031" s="347"/>
      <c r="AJ1031" s="351"/>
      <c r="AK1031" s="352"/>
      <c r="AL1031" s="352"/>
      <c r="AM1031" s="353"/>
    </row>
    <row r="1032" spans="11:39" s="342" customFormat="1">
      <c r="K1032" s="343"/>
      <c r="L1032" s="344"/>
      <c r="P1032" s="345"/>
      <c r="Q1032" s="346"/>
      <c r="R1032" s="347"/>
      <c r="S1032" s="345"/>
      <c r="T1032" s="348"/>
      <c r="U1032" s="347"/>
      <c r="V1032" s="349"/>
      <c r="W1032" s="348"/>
      <c r="X1032" s="347"/>
      <c r="Y1032" s="349"/>
      <c r="Z1032" s="348"/>
      <c r="AA1032" s="347"/>
      <c r="AB1032" s="349"/>
      <c r="AC1032" s="348"/>
      <c r="AD1032" s="347"/>
      <c r="AE1032" s="347"/>
      <c r="AF1032" s="350"/>
      <c r="AG1032" s="347"/>
      <c r="AJ1032" s="351"/>
      <c r="AK1032" s="352"/>
      <c r="AL1032" s="352"/>
      <c r="AM1032" s="353"/>
    </row>
    <row r="1033" spans="11:39" s="342" customFormat="1">
      <c r="K1033" s="343"/>
      <c r="L1033" s="344"/>
      <c r="P1033" s="345"/>
      <c r="Q1033" s="346"/>
      <c r="R1033" s="347"/>
      <c r="S1033" s="345"/>
      <c r="T1033" s="348"/>
      <c r="U1033" s="347"/>
      <c r="V1033" s="349"/>
      <c r="W1033" s="348"/>
      <c r="X1033" s="347"/>
      <c r="Y1033" s="349"/>
      <c r="Z1033" s="348"/>
      <c r="AA1033" s="347"/>
      <c r="AB1033" s="349"/>
      <c r="AC1033" s="348"/>
      <c r="AD1033" s="347"/>
      <c r="AE1033" s="347"/>
      <c r="AF1033" s="350"/>
      <c r="AG1033" s="347"/>
      <c r="AJ1033" s="351"/>
      <c r="AK1033" s="352"/>
      <c r="AL1033" s="352"/>
      <c r="AM1033" s="353"/>
    </row>
    <row r="1034" spans="11:39" s="342" customFormat="1">
      <c r="K1034" s="343"/>
      <c r="L1034" s="344"/>
      <c r="P1034" s="345"/>
      <c r="Q1034" s="346"/>
      <c r="R1034" s="347"/>
      <c r="S1034" s="345"/>
      <c r="T1034" s="348"/>
      <c r="U1034" s="347"/>
      <c r="V1034" s="349"/>
      <c r="W1034" s="348"/>
      <c r="X1034" s="347"/>
      <c r="Y1034" s="349"/>
      <c r="Z1034" s="348"/>
      <c r="AA1034" s="347"/>
      <c r="AB1034" s="349"/>
      <c r="AC1034" s="348"/>
      <c r="AD1034" s="347"/>
      <c r="AE1034" s="347"/>
      <c r="AF1034" s="350"/>
      <c r="AG1034" s="347"/>
      <c r="AJ1034" s="351"/>
      <c r="AK1034" s="352"/>
      <c r="AL1034" s="352"/>
      <c r="AM1034" s="353"/>
    </row>
    <row r="1035" spans="11:39" s="342" customFormat="1">
      <c r="K1035" s="343"/>
      <c r="L1035" s="344"/>
      <c r="P1035" s="345"/>
      <c r="Q1035" s="346"/>
      <c r="R1035" s="347"/>
      <c r="S1035" s="345"/>
      <c r="T1035" s="348"/>
      <c r="U1035" s="347"/>
      <c r="V1035" s="349"/>
      <c r="W1035" s="348"/>
      <c r="X1035" s="347"/>
      <c r="Y1035" s="349"/>
      <c r="Z1035" s="348"/>
      <c r="AA1035" s="347"/>
      <c r="AB1035" s="349"/>
      <c r="AC1035" s="348"/>
      <c r="AD1035" s="347"/>
      <c r="AE1035" s="347"/>
      <c r="AF1035" s="350"/>
      <c r="AG1035" s="347"/>
      <c r="AJ1035" s="351"/>
      <c r="AK1035" s="352"/>
      <c r="AL1035" s="352"/>
      <c r="AM1035" s="353"/>
    </row>
    <row r="1036" spans="11:39" s="342" customFormat="1">
      <c r="K1036" s="343"/>
      <c r="L1036" s="344"/>
      <c r="P1036" s="345"/>
      <c r="Q1036" s="346"/>
      <c r="R1036" s="347"/>
      <c r="S1036" s="345"/>
      <c r="T1036" s="348"/>
      <c r="U1036" s="347"/>
      <c r="V1036" s="349"/>
      <c r="W1036" s="348"/>
      <c r="X1036" s="347"/>
      <c r="Y1036" s="349"/>
      <c r="Z1036" s="348"/>
      <c r="AA1036" s="347"/>
      <c r="AB1036" s="349"/>
      <c r="AC1036" s="348"/>
      <c r="AD1036" s="347"/>
      <c r="AE1036" s="347"/>
      <c r="AF1036" s="350"/>
      <c r="AG1036" s="347"/>
      <c r="AJ1036" s="351"/>
      <c r="AK1036" s="352"/>
      <c r="AL1036" s="352"/>
      <c r="AM1036" s="353"/>
    </row>
    <row r="1037" spans="11:39" s="342" customFormat="1">
      <c r="K1037" s="343"/>
      <c r="L1037" s="344"/>
      <c r="P1037" s="345"/>
      <c r="Q1037" s="346"/>
      <c r="R1037" s="347"/>
      <c r="S1037" s="345"/>
      <c r="T1037" s="348"/>
      <c r="U1037" s="347"/>
      <c r="V1037" s="349"/>
      <c r="W1037" s="348"/>
      <c r="X1037" s="347"/>
      <c r="Y1037" s="349"/>
      <c r="Z1037" s="348"/>
      <c r="AA1037" s="347"/>
      <c r="AB1037" s="349"/>
      <c r="AC1037" s="348"/>
      <c r="AD1037" s="347"/>
      <c r="AE1037" s="347"/>
      <c r="AF1037" s="350"/>
      <c r="AG1037" s="347"/>
      <c r="AJ1037" s="351"/>
      <c r="AK1037" s="352"/>
      <c r="AL1037" s="352"/>
      <c r="AM1037" s="353"/>
    </row>
    <row r="1038" spans="11:39" s="342" customFormat="1">
      <c r="K1038" s="343"/>
      <c r="L1038" s="344"/>
      <c r="P1038" s="345"/>
      <c r="Q1038" s="346"/>
      <c r="R1038" s="347"/>
      <c r="S1038" s="345"/>
      <c r="T1038" s="348"/>
      <c r="U1038" s="347"/>
      <c r="V1038" s="349"/>
      <c r="W1038" s="348"/>
      <c r="X1038" s="347"/>
      <c r="Y1038" s="349"/>
      <c r="Z1038" s="348"/>
      <c r="AA1038" s="347"/>
      <c r="AB1038" s="349"/>
      <c r="AC1038" s="348"/>
      <c r="AD1038" s="347"/>
      <c r="AE1038" s="347"/>
      <c r="AF1038" s="350"/>
      <c r="AG1038" s="347"/>
      <c r="AJ1038" s="351"/>
      <c r="AK1038" s="352"/>
      <c r="AL1038" s="352"/>
      <c r="AM1038" s="353"/>
    </row>
    <row r="1039" spans="11:39" s="342" customFormat="1">
      <c r="K1039" s="343"/>
      <c r="L1039" s="344"/>
      <c r="P1039" s="345"/>
      <c r="Q1039" s="346"/>
      <c r="R1039" s="347"/>
      <c r="S1039" s="345"/>
      <c r="T1039" s="348"/>
      <c r="U1039" s="347"/>
      <c r="V1039" s="349"/>
      <c r="W1039" s="348"/>
      <c r="X1039" s="347"/>
      <c r="Y1039" s="349"/>
      <c r="Z1039" s="348"/>
      <c r="AA1039" s="347"/>
      <c r="AB1039" s="349"/>
      <c r="AC1039" s="348"/>
      <c r="AD1039" s="347"/>
      <c r="AE1039" s="347"/>
      <c r="AF1039" s="350"/>
      <c r="AG1039" s="347"/>
      <c r="AJ1039" s="351"/>
      <c r="AK1039" s="352"/>
      <c r="AL1039" s="352"/>
      <c r="AM1039" s="353"/>
    </row>
    <row r="1040" spans="11:39" s="342" customFormat="1">
      <c r="K1040" s="343"/>
      <c r="L1040" s="344"/>
      <c r="P1040" s="345"/>
      <c r="Q1040" s="346"/>
      <c r="R1040" s="347"/>
      <c r="S1040" s="345"/>
      <c r="T1040" s="348"/>
      <c r="U1040" s="347"/>
      <c r="V1040" s="349"/>
      <c r="W1040" s="348"/>
      <c r="X1040" s="347"/>
      <c r="Y1040" s="349"/>
      <c r="Z1040" s="348"/>
      <c r="AA1040" s="347"/>
      <c r="AB1040" s="349"/>
      <c r="AC1040" s="348"/>
      <c r="AD1040" s="347"/>
      <c r="AE1040" s="347"/>
      <c r="AF1040" s="350"/>
      <c r="AG1040" s="347"/>
      <c r="AJ1040" s="351"/>
      <c r="AK1040" s="352"/>
      <c r="AL1040" s="352"/>
      <c r="AM1040" s="353"/>
    </row>
    <row r="1041" spans="11:39" s="342" customFormat="1">
      <c r="K1041" s="343"/>
      <c r="L1041" s="344"/>
      <c r="P1041" s="345"/>
      <c r="Q1041" s="346"/>
      <c r="R1041" s="347"/>
      <c r="S1041" s="345"/>
      <c r="T1041" s="348"/>
      <c r="U1041" s="347"/>
      <c r="V1041" s="349"/>
      <c r="W1041" s="348"/>
      <c r="X1041" s="347"/>
      <c r="Y1041" s="349"/>
      <c r="Z1041" s="348"/>
      <c r="AA1041" s="347"/>
      <c r="AB1041" s="349"/>
      <c r="AC1041" s="348"/>
      <c r="AD1041" s="347"/>
      <c r="AE1041" s="347"/>
      <c r="AF1041" s="350"/>
      <c r="AG1041" s="347"/>
      <c r="AJ1041" s="351"/>
      <c r="AK1041" s="352"/>
      <c r="AL1041" s="352"/>
      <c r="AM1041" s="353"/>
    </row>
    <row r="1042" spans="11:39" s="342" customFormat="1">
      <c r="K1042" s="343"/>
      <c r="L1042" s="344"/>
      <c r="P1042" s="345"/>
      <c r="Q1042" s="346"/>
      <c r="R1042" s="347"/>
      <c r="S1042" s="345"/>
      <c r="T1042" s="348"/>
      <c r="U1042" s="347"/>
      <c r="V1042" s="349"/>
      <c r="W1042" s="348"/>
      <c r="X1042" s="347"/>
      <c r="Y1042" s="349"/>
      <c r="Z1042" s="348"/>
      <c r="AA1042" s="347"/>
      <c r="AB1042" s="349"/>
      <c r="AC1042" s="348"/>
      <c r="AD1042" s="347"/>
      <c r="AE1042" s="347"/>
      <c r="AF1042" s="350"/>
      <c r="AG1042" s="347"/>
      <c r="AJ1042" s="351"/>
      <c r="AK1042" s="352"/>
      <c r="AL1042" s="352"/>
      <c r="AM1042" s="353"/>
    </row>
    <row r="1043" spans="11:39" s="342" customFormat="1">
      <c r="K1043" s="343"/>
      <c r="L1043" s="344"/>
      <c r="P1043" s="345"/>
      <c r="Q1043" s="346"/>
      <c r="R1043" s="347"/>
      <c r="S1043" s="345"/>
      <c r="T1043" s="348"/>
      <c r="U1043" s="347"/>
      <c r="V1043" s="349"/>
      <c r="W1043" s="348"/>
      <c r="X1043" s="347"/>
      <c r="Y1043" s="349"/>
      <c r="Z1043" s="348"/>
      <c r="AA1043" s="347"/>
      <c r="AB1043" s="349"/>
      <c r="AC1043" s="348"/>
      <c r="AD1043" s="347"/>
      <c r="AE1043" s="347"/>
      <c r="AF1043" s="350"/>
      <c r="AG1043" s="347"/>
      <c r="AJ1043" s="351"/>
      <c r="AK1043" s="352"/>
      <c r="AL1043" s="352"/>
      <c r="AM1043" s="353"/>
    </row>
    <row r="1044" spans="11:39" s="342" customFormat="1">
      <c r="K1044" s="343"/>
      <c r="L1044" s="343"/>
      <c r="P1044" s="345"/>
      <c r="Q1044" s="346"/>
      <c r="R1044" s="347"/>
      <c r="S1044" s="345"/>
      <c r="T1044" s="348"/>
      <c r="U1044" s="347"/>
      <c r="V1044" s="349"/>
      <c r="W1044" s="348"/>
      <c r="X1044" s="347"/>
      <c r="Y1044" s="349"/>
      <c r="Z1044" s="348"/>
      <c r="AA1044" s="347"/>
      <c r="AB1044" s="349"/>
      <c r="AC1044" s="348"/>
      <c r="AD1044" s="347"/>
      <c r="AE1044" s="347"/>
      <c r="AF1044" s="350"/>
      <c r="AG1044" s="347"/>
      <c r="AJ1044" s="351"/>
      <c r="AK1044" s="352"/>
      <c r="AL1044" s="352"/>
      <c r="AM1044" s="353"/>
    </row>
    <row r="1045" spans="11:39" s="342" customFormat="1">
      <c r="K1045" s="343"/>
      <c r="L1045" s="343"/>
      <c r="P1045" s="345"/>
      <c r="Q1045" s="346"/>
      <c r="R1045" s="347"/>
      <c r="S1045" s="345"/>
      <c r="T1045" s="348"/>
      <c r="U1045" s="347"/>
      <c r="V1045" s="349"/>
      <c r="W1045" s="348"/>
      <c r="X1045" s="347"/>
      <c r="Y1045" s="349"/>
      <c r="Z1045" s="348"/>
      <c r="AA1045" s="347"/>
      <c r="AB1045" s="349"/>
      <c r="AC1045" s="348"/>
      <c r="AD1045" s="347"/>
      <c r="AE1045" s="347"/>
      <c r="AF1045" s="350"/>
      <c r="AG1045" s="347"/>
      <c r="AJ1045" s="351"/>
      <c r="AK1045" s="352"/>
      <c r="AL1045" s="352"/>
      <c r="AM1045" s="353"/>
    </row>
    <row r="1046" spans="11:39" s="342" customFormat="1">
      <c r="K1046" s="343"/>
      <c r="L1046" s="343"/>
      <c r="P1046" s="345"/>
      <c r="Q1046" s="346"/>
      <c r="R1046" s="347"/>
      <c r="S1046" s="345"/>
      <c r="T1046" s="348"/>
      <c r="U1046" s="347"/>
      <c r="V1046" s="349"/>
      <c r="W1046" s="348"/>
      <c r="X1046" s="347"/>
      <c r="Y1046" s="349"/>
      <c r="Z1046" s="348"/>
      <c r="AA1046" s="347"/>
      <c r="AB1046" s="349"/>
      <c r="AC1046" s="348"/>
      <c r="AD1046" s="347"/>
      <c r="AE1046" s="347"/>
      <c r="AF1046" s="350"/>
      <c r="AG1046" s="347"/>
      <c r="AJ1046" s="351"/>
      <c r="AK1046" s="352"/>
      <c r="AL1046" s="352"/>
      <c r="AM1046" s="353"/>
    </row>
    <row r="1047" spans="11:39" s="342" customFormat="1">
      <c r="K1047" s="343"/>
      <c r="L1047" s="343"/>
      <c r="P1047" s="345"/>
      <c r="Q1047" s="346"/>
      <c r="R1047" s="347"/>
      <c r="S1047" s="345"/>
      <c r="T1047" s="348"/>
      <c r="U1047" s="347"/>
      <c r="V1047" s="349"/>
      <c r="W1047" s="348"/>
      <c r="X1047" s="347"/>
      <c r="Y1047" s="349"/>
      <c r="Z1047" s="348"/>
      <c r="AA1047" s="347"/>
      <c r="AB1047" s="349"/>
      <c r="AC1047" s="348"/>
      <c r="AD1047" s="347"/>
      <c r="AE1047" s="347"/>
      <c r="AF1047" s="350"/>
      <c r="AG1047" s="347"/>
      <c r="AJ1047" s="351"/>
      <c r="AK1047" s="352"/>
      <c r="AL1047" s="352"/>
      <c r="AM1047" s="353"/>
    </row>
    <row r="1048" spans="11:39" s="342" customFormat="1">
      <c r="K1048" s="343"/>
      <c r="L1048" s="343"/>
      <c r="P1048" s="345"/>
      <c r="Q1048" s="346"/>
      <c r="R1048" s="347"/>
      <c r="S1048" s="345"/>
      <c r="T1048" s="348"/>
      <c r="U1048" s="347"/>
      <c r="V1048" s="349"/>
      <c r="W1048" s="348"/>
      <c r="X1048" s="347"/>
      <c r="Y1048" s="349"/>
      <c r="Z1048" s="348"/>
      <c r="AA1048" s="347"/>
      <c r="AB1048" s="349"/>
      <c r="AC1048" s="348"/>
      <c r="AD1048" s="347"/>
      <c r="AE1048" s="347"/>
      <c r="AF1048" s="350"/>
      <c r="AG1048" s="347"/>
      <c r="AJ1048" s="351"/>
      <c r="AK1048" s="352"/>
      <c r="AL1048" s="352"/>
      <c r="AM1048" s="353"/>
    </row>
    <row r="1049" spans="11:39" s="342" customFormat="1">
      <c r="K1049" s="343"/>
      <c r="L1049" s="343"/>
      <c r="P1049" s="345"/>
      <c r="Q1049" s="346"/>
      <c r="R1049" s="347"/>
      <c r="S1049" s="345"/>
      <c r="T1049" s="348"/>
      <c r="U1049" s="347"/>
      <c r="V1049" s="349"/>
      <c r="W1049" s="348"/>
      <c r="X1049" s="347"/>
      <c r="Y1049" s="349"/>
      <c r="Z1049" s="348"/>
      <c r="AA1049" s="347"/>
      <c r="AB1049" s="349"/>
      <c r="AC1049" s="348"/>
      <c r="AD1049" s="347"/>
      <c r="AE1049" s="347"/>
      <c r="AF1049" s="350"/>
      <c r="AG1049" s="347"/>
      <c r="AJ1049" s="351"/>
      <c r="AK1049" s="352"/>
      <c r="AL1049" s="352"/>
      <c r="AM1049" s="353"/>
    </row>
    <row r="1050" spans="11:39" s="342" customFormat="1">
      <c r="K1050" s="343"/>
      <c r="L1050" s="343"/>
      <c r="P1050" s="345"/>
      <c r="Q1050" s="346"/>
      <c r="R1050" s="347"/>
      <c r="S1050" s="345"/>
      <c r="T1050" s="348"/>
      <c r="U1050" s="347"/>
      <c r="V1050" s="349"/>
      <c r="W1050" s="348"/>
      <c r="X1050" s="347"/>
      <c r="Y1050" s="349"/>
      <c r="Z1050" s="348"/>
      <c r="AA1050" s="347"/>
      <c r="AB1050" s="349"/>
      <c r="AC1050" s="348"/>
      <c r="AD1050" s="347"/>
      <c r="AE1050" s="347"/>
      <c r="AF1050" s="350"/>
      <c r="AG1050" s="347"/>
      <c r="AJ1050" s="351"/>
      <c r="AK1050" s="352"/>
      <c r="AL1050" s="352"/>
      <c r="AM1050" s="353"/>
    </row>
    <row r="1051" spans="11:39" s="342" customFormat="1">
      <c r="K1051" s="343"/>
      <c r="L1051" s="343"/>
      <c r="P1051" s="345"/>
      <c r="Q1051" s="346"/>
      <c r="R1051" s="347"/>
      <c r="S1051" s="345"/>
      <c r="T1051" s="348"/>
      <c r="U1051" s="347"/>
      <c r="V1051" s="349"/>
      <c r="W1051" s="348"/>
      <c r="X1051" s="347"/>
      <c r="Y1051" s="349"/>
      <c r="Z1051" s="348"/>
      <c r="AA1051" s="347"/>
      <c r="AB1051" s="349"/>
      <c r="AC1051" s="348"/>
      <c r="AD1051" s="347"/>
      <c r="AE1051" s="347"/>
      <c r="AF1051" s="350"/>
      <c r="AG1051" s="347"/>
      <c r="AJ1051" s="351"/>
      <c r="AK1051" s="352"/>
      <c r="AL1051" s="352"/>
      <c r="AM1051" s="353"/>
    </row>
    <row r="1052" spans="11:39" s="342" customFormat="1">
      <c r="K1052" s="343"/>
      <c r="L1052" s="343"/>
      <c r="P1052" s="345"/>
      <c r="Q1052" s="346"/>
      <c r="R1052" s="347"/>
      <c r="S1052" s="345"/>
      <c r="T1052" s="348"/>
      <c r="U1052" s="347"/>
      <c r="V1052" s="349"/>
      <c r="W1052" s="348"/>
      <c r="X1052" s="347"/>
      <c r="Y1052" s="349"/>
      <c r="Z1052" s="348"/>
      <c r="AA1052" s="347"/>
      <c r="AB1052" s="349"/>
      <c r="AC1052" s="348"/>
      <c r="AD1052" s="347"/>
      <c r="AE1052" s="347"/>
      <c r="AF1052" s="350"/>
      <c r="AG1052" s="347"/>
      <c r="AJ1052" s="351"/>
      <c r="AK1052" s="352"/>
      <c r="AL1052" s="352"/>
      <c r="AM1052" s="353"/>
    </row>
    <row r="1053" spans="11:39" s="342" customFormat="1">
      <c r="K1053" s="343"/>
      <c r="L1053" s="343"/>
      <c r="P1053" s="345"/>
      <c r="Q1053" s="346"/>
      <c r="R1053" s="347"/>
      <c r="S1053" s="345"/>
      <c r="T1053" s="348"/>
      <c r="U1053" s="347"/>
      <c r="V1053" s="349"/>
      <c r="W1053" s="348"/>
      <c r="X1053" s="347"/>
      <c r="Y1053" s="349"/>
      <c r="Z1053" s="348"/>
      <c r="AA1053" s="347"/>
      <c r="AB1053" s="349"/>
      <c r="AC1053" s="348"/>
      <c r="AD1053" s="347"/>
      <c r="AE1053" s="347"/>
      <c r="AF1053" s="350"/>
      <c r="AG1053" s="347"/>
      <c r="AJ1053" s="351"/>
      <c r="AK1053" s="352"/>
      <c r="AL1053" s="352"/>
      <c r="AM1053" s="353"/>
    </row>
    <row r="1054" spans="11:39" s="342" customFormat="1">
      <c r="K1054" s="343"/>
      <c r="L1054" s="343"/>
      <c r="P1054" s="345"/>
      <c r="Q1054" s="346"/>
      <c r="R1054" s="347"/>
      <c r="S1054" s="345"/>
      <c r="T1054" s="348"/>
      <c r="U1054" s="347"/>
      <c r="V1054" s="349"/>
      <c r="W1054" s="348"/>
      <c r="X1054" s="347"/>
      <c r="Y1054" s="349"/>
      <c r="Z1054" s="348"/>
      <c r="AA1054" s="347"/>
      <c r="AB1054" s="349"/>
      <c r="AC1054" s="348"/>
      <c r="AD1054" s="347"/>
      <c r="AE1054" s="347"/>
      <c r="AF1054" s="350"/>
      <c r="AG1054" s="347"/>
      <c r="AJ1054" s="351"/>
      <c r="AK1054" s="352"/>
      <c r="AL1054" s="352"/>
      <c r="AM1054" s="353"/>
    </row>
    <row r="1055" spans="11:39" s="342" customFormat="1">
      <c r="K1055" s="343"/>
      <c r="L1055" s="343"/>
      <c r="P1055" s="345"/>
      <c r="Q1055" s="346"/>
      <c r="R1055" s="347"/>
      <c r="S1055" s="345"/>
      <c r="T1055" s="348"/>
      <c r="U1055" s="347"/>
      <c r="V1055" s="349"/>
      <c r="W1055" s="348"/>
      <c r="X1055" s="347"/>
      <c r="Y1055" s="349"/>
      <c r="Z1055" s="348"/>
      <c r="AA1055" s="347"/>
      <c r="AB1055" s="349"/>
      <c r="AC1055" s="348"/>
      <c r="AD1055" s="347"/>
      <c r="AE1055" s="347"/>
      <c r="AF1055" s="350"/>
      <c r="AG1055" s="347"/>
      <c r="AJ1055" s="351"/>
      <c r="AK1055" s="352"/>
      <c r="AL1055" s="352"/>
      <c r="AM1055" s="353"/>
    </row>
    <row r="1056" spans="11:39" s="342" customFormat="1">
      <c r="K1056" s="343"/>
      <c r="L1056" s="343"/>
      <c r="P1056" s="345"/>
      <c r="Q1056" s="346"/>
      <c r="R1056" s="347"/>
      <c r="S1056" s="345"/>
      <c r="T1056" s="348"/>
      <c r="U1056" s="347"/>
      <c r="V1056" s="349"/>
      <c r="W1056" s="348"/>
      <c r="X1056" s="347"/>
      <c r="Y1056" s="349"/>
      <c r="Z1056" s="348"/>
      <c r="AA1056" s="347"/>
      <c r="AB1056" s="349"/>
      <c r="AC1056" s="348"/>
      <c r="AD1056" s="347"/>
      <c r="AE1056" s="347"/>
      <c r="AF1056" s="350"/>
      <c r="AG1056" s="347"/>
      <c r="AJ1056" s="351"/>
      <c r="AK1056" s="352"/>
      <c r="AL1056" s="352"/>
      <c r="AM1056" s="353"/>
    </row>
    <row r="1057" spans="11:39" s="342" customFormat="1">
      <c r="K1057" s="343"/>
      <c r="L1057" s="343"/>
      <c r="P1057" s="345"/>
      <c r="Q1057" s="346"/>
      <c r="R1057" s="347"/>
      <c r="S1057" s="345"/>
      <c r="T1057" s="348"/>
      <c r="U1057" s="347"/>
      <c r="V1057" s="349"/>
      <c r="W1057" s="348"/>
      <c r="X1057" s="347"/>
      <c r="Y1057" s="349"/>
      <c r="Z1057" s="348"/>
      <c r="AA1057" s="347"/>
      <c r="AB1057" s="349"/>
      <c r="AC1057" s="348"/>
      <c r="AD1057" s="347"/>
      <c r="AE1057" s="347"/>
      <c r="AF1057" s="350"/>
      <c r="AG1057" s="347"/>
      <c r="AJ1057" s="351"/>
      <c r="AK1057" s="352"/>
      <c r="AL1057" s="352"/>
      <c r="AM1057" s="353"/>
    </row>
    <row r="1058" spans="11:39" s="342" customFormat="1">
      <c r="K1058" s="343"/>
      <c r="L1058" s="343"/>
      <c r="P1058" s="345"/>
      <c r="Q1058" s="346"/>
      <c r="R1058" s="347"/>
      <c r="S1058" s="345"/>
      <c r="T1058" s="348"/>
      <c r="U1058" s="347"/>
      <c r="V1058" s="349"/>
      <c r="W1058" s="348"/>
      <c r="X1058" s="347"/>
      <c r="Y1058" s="349"/>
      <c r="Z1058" s="348"/>
      <c r="AA1058" s="347"/>
      <c r="AB1058" s="349"/>
      <c r="AC1058" s="348"/>
      <c r="AD1058" s="347"/>
      <c r="AE1058" s="347"/>
      <c r="AF1058" s="350"/>
      <c r="AG1058" s="347"/>
      <c r="AJ1058" s="351"/>
      <c r="AK1058" s="352"/>
      <c r="AL1058" s="352"/>
      <c r="AM1058" s="353"/>
    </row>
    <row r="1059" spans="11:39" s="342" customFormat="1">
      <c r="K1059" s="343"/>
      <c r="L1059" s="343"/>
      <c r="P1059" s="345"/>
      <c r="Q1059" s="346"/>
      <c r="R1059" s="347"/>
      <c r="S1059" s="345"/>
      <c r="T1059" s="348"/>
      <c r="U1059" s="347"/>
      <c r="V1059" s="349"/>
      <c r="W1059" s="348"/>
      <c r="X1059" s="347"/>
      <c r="Y1059" s="349"/>
      <c r="Z1059" s="348"/>
      <c r="AA1059" s="347"/>
      <c r="AB1059" s="349"/>
      <c r="AC1059" s="348"/>
      <c r="AD1059" s="347"/>
      <c r="AE1059" s="347"/>
      <c r="AF1059" s="350"/>
      <c r="AG1059" s="347"/>
      <c r="AJ1059" s="351"/>
      <c r="AK1059" s="352"/>
      <c r="AL1059" s="352"/>
      <c r="AM1059" s="353"/>
    </row>
    <row r="1060" spans="11:39" s="342" customFormat="1">
      <c r="K1060" s="343"/>
      <c r="L1060" s="343"/>
      <c r="P1060" s="345"/>
      <c r="Q1060" s="346"/>
      <c r="R1060" s="347"/>
      <c r="S1060" s="345"/>
      <c r="T1060" s="348"/>
      <c r="U1060" s="347"/>
      <c r="V1060" s="349"/>
      <c r="W1060" s="348"/>
      <c r="X1060" s="347"/>
      <c r="Y1060" s="349"/>
      <c r="Z1060" s="348"/>
      <c r="AA1060" s="347"/>
      <c r="AB1060" s="349"/>
      <c r="AC1060" s="348"/>
      <c r="AD1060" s="347"/>
      <c r="AE1060" s="347"/>
      <c r="AF1060" s="350"/>
      <c r="AG1060" s="347"/>
      <c r="AJ1060" s="351"/>
      <c r="AK1060" s="352"/>
      <c r="AL1060" s="352"/>
      <c r="AM1060" s="353"/>
    </row>
    <row r="1061" spans="11:39" s="342" customFormat="1">
      <c r="K1061" s="343"/>
      <c r="L1061" s="343"/>
      <c r="P1061" s="345"/>
      <c r="Q1061" s="346"/>
      <c r="R1061" s="347"/>
      <c r="S1061" s="345"/>
      <c r="T1061" s="348"/>
      <c r="U1061" s="347"/>
      <c r="V1061" s="349"/>
      <c r="W1061" s="348"/>
      <c r="X1061" s="347"/>
      <c r="Y1061" s="349"/>
      <c r="Z1061" s="348"/>
      <c r="AA1061" s="347"/>
      <c r="AB1061" s="349"/>
      <c r="AC1061" s="348"/>
      <c r="AD1061" s="347"/>
      <c r="AE1061" s="347"/>
      <c r="AF1061" s="350"/>
      <c r="AG1061" s="347"/>
      <c r="AJ1061" s="351"/>
      <c r="AK1061" s="352"/>
      <c r="AL1061" s="352"/>
      <c r="AM1061" s="353"/>
    </row>
    <row r="1062" spans="11:39" s="342" customFormat="1">
      <c r="K1062" s="343"/>
      <c r="L1062" s="343"/>
      <c r="P1062" s="345"/>
      <c r="Q1062" s="346"/>
      <c r="R1062" s="347"/>
      <c r="S1062" s="345"/>
      <c r="T1062" s="348"/>
      <c r="U1062" s="347"/>
      <c r="V1062" s="349"/>
      <c r="W1062" s="348"/>
      <c r="X1062" s="347"/>
      <c r="Y1062" s="349"/>
      <c r="Z1062" s="348"/>
      <c r="AA1062" s="347"/>
      <c r="AB1062" s="349"/>
      <c r="AC1062" s="348"/>
      <c r="AD1062" s="347"/>
      <c r="AE1062" s="347"/>
      <c r="AF1062" s="350"/>
      <c r="AG1062" s="347"/>
      <c r="AJ1062" s="351"/>
      <c r="AK1062" s="352"/>
      <c r="AL1062" s="352"/>
      <c r="AM1062" s="353"/>
    </row>
    <row r="1063" spans="11:39" s="342" customFormat="1">
      <c r="K1063" s="343"/>
      <c r="L1063" s="343"/>
      <c r="P1063" s="345"/>
      <c r="Q1063" s="346"/>
      <c r="R1063" s="347"/>
      <c r="S1063" s="345"/>
      <c r="T1063" s="348"/>
      <c r="U1063" s="347"/>
      <c r="V1063" s="349"/>
      <c r="W1063" s="348"/>
      <c r="X1063" s="347"/>
      <c r="Y1063" s="349"/>
      <c r="Z1063" s="348"/>
      <c r="AA1063" s="347"/>
      <c r="AB1063" s="349"/>
      <c r="AC1063" s="348"/>
      <c r="AD1063" s="347"/>
      <c r="AE1063" s="347"/>
      <c r="AF1063" s="350"/>
      <c r="AG1063" s="347"/>
      <c r="AJ1063" s="351"/>
      <c r="AK1063" s="352"/>
      <c r="AL1063" s="352"/>
      <c r="AM1063" s="353"/>
    </row>
    <row r="1064" spans="11:39" s="342" customFormat="1">
      <c r="K1064" s="343"/>
      <c r="L1064" s="343"/>
      <c r="P1064" s="345"/>
      <c r="Q1064" s="346"/>
      <c r="R1064" s="347"/>
      <c r="S1064" s="345"/>
      <c r="T1064" s="348"/>
      <c r="U1064" s="347"/>
      <c r="V1064" s="349"/>
      <c r="W1064" s="348"/>
      <c r="X1064" s="347"/>
      <c r="Y1064" s="349"/>
      <c r="Z1064" s="348"/>
      <c r="AA1064" s="347"/>
      <c r="AB1064" s="349"/>
      <c r="AC1064" s="348"/>
      <c r="AD1064" s="347"/>
      <c r="AE1064" s="347"/>
      <c r="AF1064" s="350"/>
      <c r="AG1064" s="347"/>
      <c r="AJ1064" s="351"/>
      <c r="AK1064" s="352"/>
      <c r="AL1064" s="352"/>
      <c r="AM1064" s="353"/>
    </row>
    <row r="1065" spans="11:39" s="342" customFormat="1">
      <c r="K1065" s="343"/>
      <c r="L1065" s="343"/>
      <c r="P1065" s="345"/>
      <c r="Q1065" s="346"/>
      <c r="R1065" s="347"/>
      <c r="S1065" s="345"/>
      <c r="T1065" s="348"/>
      <c r="U1065" s="347"/>
      <c r="V1065" s="349"/>
      <c r="W1065" s="348"/>
      <c r="X1065" s="347"/>
      <c r="Y1065" s="349"/>
      <c r="Z1065" s="348"/>
      <c r="AA1065" s="347"/>
      <c r="AB1065" s="349"/>
      <c r="AC1065" s="348"/>
      <c r="AD1065" s="347"/>
      <c r="AE1065" s="347"/>
      <c r="AF1065" s="350"/>
      <c r="AG1065" s="347"/>
      <c r="AJ1065" s="351"/>
      <c r="AK1065" s="352"/>
      <c r="AL1065" s="352"/>
      <c r="AM1065" s="353"/>
    </row>
    <row r="1066" spans="11:39" s="342" customFormat="1">
      <c r="K1066" s="343"/>
      <c r="L1066" s="343"/>
      <c r="P1066" s="345"/>
      <c r="Q1066" s="346"/>
      <c r="R1066" s="347"/>
      <c r="S1066" s="345"/>
      <c r="T1066" s="348"/>
      <c r="U1066" s="347"/>
      <c r="V1066" s="349"/>
      <c r="W1066" s="348"/>
      <c r="X1066" s="347"/>
      <c r="Y1066" s="349"/>
      <c r="Z1066" s="348"/>
      <c r="AA1066" s="347"/>
      <c r="AB1066" s="349"/>
      <c r="AC1066" s="348"/>
      <c r="AD1066" s="347"/>
      <c r="AE1066" s="347"/>
      <c r="AF1066" s="350"/>
      <c r="AG1066" s="347"/>
      <c r="AJ1066" s="351"/>
      <c r="AK1066" s="352"/>
      <c r="AL1066" s="352"/>
      <c r="AM1066" s="353"/>
    </row>
    <row r="1067" spans="11:39" s="342" customFormat="1">
      <c r="K1067" s="343"/>
      <c r="L1067" s="343"/>
      <c r="P1067" s="345"/>
      <c r="Q1067" s="346"/>
      <c r="R1067" s="347"/>
      <c r="S1067" s="345"/>
      <c r="T1067" s="348"/>
      <c r="U1067" s="347"/>
      <c r="V1067" s="349"/>
      <c r="W1067" s="348"/>
      <c r="X1067" s="347"/>
      <c r="Y1067" s="349"/>
      <c r="Z1067" s="348"/>
      <c r="AA1067" s="347"/>
      <c r="AB1067" s="349"/>
      <c r="AC1067" s="348"/>
      <c r="AD1067" s="347"/>
      <c r="AE1067" s="347"/>
      <c r="AF1067" s="350"/>
      <c r="AG1067" s="347"/>
      <c r="AJ1067" s="351"/>
      <c r="AK1067" s="352"/>
      <c r="AL1067" s="352"/>
      <c r="AM1067" s="353"/>
    </row>
    <row r="1068" spans="11:39" s="342" customFormat="1">
      <c r="K1068" s="343"/>
      <c r="L1068" s="343"/>
      <c r="P1068" s="345"/>
      <c r="Q1068" s="346"/>
      <c r="R1068" s="347"/>
      <c r="S1068" s="345"/>
      <c r="T1068" s="348"/>
      <c r="U1068" s="347"/>
      <c r="V1068" s="349"/>
      <c r="W1068" s="348"/>
      <c r="X1068" s="347"/>
      <c r="Y1068" s="349"/>
      <c r="Z1068" s="348"/>
      <c r="AA1068" s="347"/>
      <c r="AB1068" s="349"/>
      <c r="AC1068" s="348"/>
      <c r="AD1068" s="347"/>
      <c r="AE1068" s="347"/>
      <c r="AF1068" s="350"/>
      <c r="AG1068" s="347"/>
      <c r="AJ1068" s="351"/>
      <c r="AK1068" s="352"/>
      <c r="AL1068" s="352"/>
      <c r="AM1068" s="353"/>
    </row>
    <row r="1069" spans="11:39" s="364" customFormat="1">
      <c r="K1069" s="363"/>
      <c r="L1069" s="363"/>
      <c r="P1069" s="365"/>
      <c r="Q1069" s="366"/>
      <c r="R1069" s="367"/>
      <c r="S1069" s="365"/>
      <c r="T1069" s="368"/>
      <c r="U1069" s="367"/>
      <c r="V1069" s="369"/>
      <c r="W1069" s="368"/>
      <c r="X1069" s="367"/>
      <c r="Y1069" s="369"/>
      <c r="Z1069" s="368"/>
      <c r="AA1069" s="367"/>
      <c r="AB1069" s="369"/>
      <c r="AC1069" s="368"/>
      <c r="AD1069" s="367"/>
      <c r="AE1069" s="367"/>
      <c r="AF1069" s="370"/>
      <c r="AG1069" s="367"/>
      <c r="AJ1069" s="371"/>
      <c r="AK1069" s="372"/>
      <c r="AL1069" s="372"/>
      <c r="AM1069" s="373"/>
    </row>
    <row r="1070" spans="11:39" s="364" customFormat="1">
      <c r="K1070" s="363"/>
      <c r="L1070" s="363"/>
      <c r="P1070" s="365"/>
      <c r="Q1070" s="366"/>
      <c r="R1070" s="367"/>
      <c r="S1070" s="365"/>
      <c r="T1070" s="368"/>
      <c r="U1070" s="367"/>
      <c r="V1070" s="369"/>
      <c r="W1070" s="368"/>
      <c r="X1070" s="367"/>
      <c r="Y1070" s="369"/>
      <c r="Z1070" s="368"/>
      <c r="AA1070" s="367"/>
      <c r="AB1070" s="369"/>
      <c r="AC1070" s="368"/>
      <c r="AD1070" s="367"/>
      <c r="AE1070" s="367"/>
      <c r="AF1070" s="370"/>
      <c r="AG1070" s="367"/>
      <c r="AJ1070" s="371"/>
      <c r="AK1070" s="372"/>
      <c r="AL1070" s="372"/>
      <c r="AM1070" s="373"/>
    </row>
    <row r="1071" spans="11:39" s="364" customFormat="1">
      <c r="K1071" s="363"/>
      <c r="L1071" s="363"/>
      <c r="P1071" s="365"/>
      <c r="Q1071" s="366"/>
      <c r="R1071" s="367"/>
      <c r="S1071" s="365"/>
      <c r="T1071" s="368"/>
      <c r="U1071" s="367"/>
      <c r="V1071" s="369"/>
      <c r="W1071" s="368"/>
      <c r="X1071" s="367"/>
      <c r="Y1071" s="369"/>
      <c r="Z1071" s="368"/>
      <c r="AA1071" s="367"/>
      <c r="AB1071" s="369"/>
      <c r="AC1071" s="368"/>
      <c r="AD1071" s="367"/>
      <c r="AE1071" s="367"/>
      <c r="AF1071" s="370"/>
      <c r="AG1071" s="367"/>
      <c r="AJ1071" s="371"/>
      <c r="AK1071" s="372"/>
      <c r="AL1071" s="372"/>
      <c r="AM1071" s="373"/>
    </row>
    <row r="1072" spans="11:39" s="364" customFormat="1">
      <c r="K1072" s="363"/>
      <c r="L1072" s="363"/>
      <c r="P1072" s="365"/>
      <c r="Q1072" s="366"/>
      <c r="R1072" s="367"/>
      <c r="S1072" s="365"/>
      <c r="T1072" s="368"/>
      <c r="U1072" s="367"/>
      <c r="V1072" s="369"/>
      <c r="W1072" s="368"/>
      <c r="X1072" s="367"/>
      <c r="Y1072" s="369"/>
      <c r="Z1072" s="368"/>
      <c r="AA1072" s="367"/>
      <c r="AB1072" s="369"/>
      <c r="AC1072" s="368"/>
      <c r="AD1072" s="367"/>
      <c r="AE1072" s="367"/>
      <c r="AF1072" s="370"/>
      <c r="AG1072" s="367"/>
      <c r="AJ1072" s="371"/>
      <c r="AK1072" s="372"/>
      <c r="AL1072" s="372"/>
      <c r="AM1072" s="373"/>
    </row>
    <row r="1073" spans="11:39" s="364" customFormat="1">
      <c r="K1073" s="363"/>
      <c r="L1073" s="363"/>
      <c r="P1073" s="365"/>
      <c r="Q1073" s="366"/>
      <c r="R1073" s="367"/>
      <c r="S1073" s="365"/>
      <c r="T1073" s="368"/>
      <c r="U1073" s="367"/>
      <c r="V1073" s="369"/>
      <c r="W1073" s="368"/>
      <c r="X1073" s="367"/>
      <c r="Y1073" s="369"/>
      <c r="Z1073" s="368"/>
      <c r="AA1073" s="367"/>
      <c r="AB1073" s="369"/>
      <c r="AC1073" s="368"/>
      <c r="AD1073" s="367"/>
      <c r="AE1073" s="367"/>
      <c r="AF1073" s="370"/>
      <c r="AG1073" s="367"/>
      <c r="AJ1073" s="371"/>
      <c r="AK1073" s="372"/>
      <c r="AL1073" s="372"/>
      <c r="AM1073" s="373"/>
    </row>
    <row r="1074" spans="11:39" s="364" customFormat="1">
      <c r="K1074" s="363"/>
      <c r="L1074" s="363"/>
      <c r="P1074" s="365"/>
      <c r="Q1074" s="366"/>
      <c r="R1074" s="367"/>
      <c r="S1074" s="365"/>
      <c r="T1074" s="368"/>
      <c r="U1074" s="367"/>
      <c r="V1074" s="369"/>
      <c r="W1074" s="368"/>
      <c r="X1074" s="367"/>
      <c r="Y1074" s="369"/>
      <c r="Z1074" s="368"/>
      <c r="AA1074" s="367"/>
      <c r="AB1074" s="369"/>
      <c r="AC1074" s="368"/>
      <c r="AD1074" s="367"/>
      <c r="AE1074" s="367"/>
      <c r="AF1074" s="370"/>
      <c r="AG1074" s="367"/>
      <c r="AJ1074" s="371"/>
      <c r="AK1074" s="372"/>
      <c r="AL1074" s="372"/>
      <c r="AM1074" s="373"/>
    </row>
    <row r="1075" spans="11:39" s="364" customFormat="1">
      <c r="K1075" s="363"/>
      <c r="L1075" s="363"/>
      <c r="P1075" s="365"/>
      <c r="Q1075" s="366"/>
      <c r="R1075" s="367"/>
      <c r="S1075" s="365"/>
      <c r="T1075" s="368"/>
      <c r="U1075" s="367"/>
      <c r="V1075" s="369"/>
      <c r="W1075" s="368"/>
      <c r="X1075" s="367"/>
      <c r="Y1075" s="369"/>
      <c r="Z1075" s="368"/>
      <c r="AA1075" s="367"/>
      <c r="AB1075" s="369"/>
      <c r="AC1075" s="368"/>
      <c r="AD1075" s="367"/>
      <c r="AE1075" s="367"/>
      <c r="AF1075" s="370"/>
      <c r="AG1075" s="367"/>
      <c r="AJ1075" s="371"/>
      <c r="AK1075" s="372"/>
      <c r="AL1075" s="372"/>
      <c r="AM1075" s="373"/>
    </row>
    <row r="1076" spans="11:39" s="364" customFormat="1">
      <c r="K1076" s="363"/>
      <c r="L1076" s="363"/>
      <c r="P1076" s="365"/>
      <c r="Q1076" s="366"/>
      <c r="R1076" s="367"/>
      <c r="S1076" s="365"/>
      <c r="T1076" s="368"/>
      <c r="U1076" s="367"/>
      <c r="V1076" s="369"/>
      <c r="W1076" s="368"/>
      <c r="X1076" s="367"/>
      <c r="Y1076" s="369"/>
      <c r="Z1076" s="368"/>
      <c r="AA1076" s="367"/>
      <c r="AB1076" s="369"/>
      <c r="AC1076" s="368"/>
      <c r="AD1076" s="367"/>
      <c r="AE1076" s="367"/>
      <c r="AF1076" s="370"/>
      <c r="AG1076" s="367"/>
      <c r="AJ1076" s="371"/>
      <c r="AK1076" s="372"/>
      <c r="AL1076" s="372"/>
      <c r="AM1076" s="373"/>
    </row>
  </sheetData>
  <mergeCells count="72">
    <mergeCell ref="AG124:AK124"/>
    <mergeCell ref="AG128:AK128"/>
    <mergeCell ref="AG129:AK129"/>
    <mergeCell ref="N72:O72"/>
    <mergeCell ref="K108:L108"/>
    <mergeCell ref="K110:L110"/>
    <mergeCell ref="K113:L113"/>
    <mergeCell ref="A118:B118"/>
    <mergeCell ref="AG122:AK122"/>
    <mergeCell ref="AG123:AK123"/>
    <mergeCell ref="A75:A77"/>
    <mergeCell ref="B75:B77"/>
    <mergeCell ref="C75:C77"/>
    <mergeCell ref="K75:L75"/>
    <mergeCell ref="K79:L79"/>
    <mergeCell ref="AL79:AL80"/>
    <mergeCell ref="K43:L43"/>
    <mergeCell ref="B54:B55"/>
    <mergeCell ref="C54:C55"/>
    <mergeCell ref="K54:L54"/>
    <mergeCell ref="C56:C58"/>
    <mergeCell ref="A66:A67"/>
    <mergeCell ref="B66:B68"/>
    <mergeCell ref="C66:C67"/>
    <mergeCell ref="K66:L66"/>
    <mergeCell ref="A20:A23"/>
    <mergeCell ref="B20:B23"/>
    <mergeCell ref="C20:C23"/>
    <mergeCell ref="K20:L20"/>
    <mergeCell ref="C37:C38"/>
    <mergeCell ref="A39:A42"/>
    <mergeCell ref="B39:B41"/>
    <mergeCell ref="C39:C40"/>
    <mergeCell ref="K39:L39"/>
    <mergeCell ref="K56:L56"/>
    <mergeCell ref="A11:A17"/>
    <mergeCell ref="B11:B17"/>
    <mergeCell ref="C11:C17"/>
    <mergeCell ref="K11:L11"/>
    <mergeCell ref="AL6:AL8"/>
    <mergeCell ref="K6:L8"/>
    <mergeCell ref="M6:M8"/>
    <mergeCell ref="N6:O8"/>
    <mergeCell ref="AH8:AI8"/>
    <mergeCell ref="D9:J9"/>
    <mergeCell ref="K9:L9"/>
    <mergeCell ref="N9:O9"/>
    <mergeCell ref="P9:Q9"/>
    <mergeCell ref="AM6:AM8"/>
    <mergeCell ref="P7:R7"/>
    <mergeCell ref="S7:U7"/>
    <mergeCell ref="V7:X7"/>
    <mergeCell ref="Y7:AA7"/>
    <mergeCell ref="AB7:AD7"/>
    <mergeCell ref="AE7:AG7"/>
    <mergeCell ref="P8:Q8"/>
    <mergeCell ref="S8:T8"/>
    <mergeCell ref="P6:AG6"/>
    <mergeCell ref="AH6:AJ7"/>
    <mergeCell ref="AK6:AK8"/>
    <mergeCell ref="V8:W8"/>
    <mergeCell ref="Y8:Z8"/>
    <mergeCell ref="AB8:AC8"/>
    <mergeCell ref="AE8:AF8"/>
    <mergeCell ref="A1:AK1"/>
    <mergeCell ref="A2:AK2"/>
    <mergeCell ref="A3:AK3"/>
    <mergeCell ref="A4:AK4"/>
    <mergeCell ref="A6:A8"/>
    <mergeCell ref="B6:B8"/>
    <mergeCell ref="C6:C8"/>
    <mergeCell ref="D6:J8"/>
  </mergeCells>
  <pageMargins left="0.39370078740157483" right="0" top="0.39370078740157483" bottom="0.39370078740157483" header="0.11811023622047245" footer="0"/>
  <pageSetup paperSize="9" scale="43" orientation="landscape" r:id="rId1"/>
</worksheet>
</file>

<file path=xl/worksheets/sheet2.xml><?xml version="1.0" encoding="utf-8"?>
<worksheet xmlns="http://schemas.openxmlformats.org/spreadsheetml/2006/main" xmlns:r="http://schemas.openxmlformats.org/officeDocument/2006/relationships">
  <dimension ref="A1:AM1076"/>
  <sheetViews>
    <sheetView topLeftCell="A16" zoomScale="90" zoomScaleNormal="90" workbookViewId="0">
      <selection activeCell="M17" sqref="M17"/>
    </sheetView>
  </sheetViews>
  <sheetFormatPr defaultColWidth="0" defaultRowHeight="13.5"/>
  <cols>
    <col min="1" max="1" width="18.5703125" style="157" customWidth="1"/>
    <col min="2" max="2" width="16.7109375" style="157" customWidth="1"/>
    <col min="3" max="3" width="18.28515625" style="157" customWidth="1"/>
    <col min="4" max="8" width="2.5703125" style="157" customWidth="1"/>
    <col min="9" max="9" width="3.5703125" style="157" customWidth="1"/>
    <col min="10" max="10" width="3" style="157" customWidth="1"/>
    <col min="11" max="11" width="1.42578125" style="158" customWidth="1"/>
    <col min="12" max="12" width="21.7109375" style="158" customWidth="1"/>
    <col min="13" max="13" width="23.85546875" style="157" customWidth="1"/>
    <col min="14" max="14" width="9.28515625" style="157" customWidth="1"/>
    <col min="15" max="15" width="6.28515625" style="157" customWidth="1"/>
    <col min="16" max="16" width="8" style="159" hidden="1" customWidth="1"/>
    <col min="17" max="17" width="6" style="160" hidden="1" customWidth="1"/>
    <col min="18" max="18" width="10.5703125" style="374" hidden="1" customWidth="1"/>
    <col min="19" max="19" width="8.140625" style="159" hidden="1" customWidth="1"/>
    <col min="20" max="20" width="6.140625" style="375" hidden="1" customWidth="1"/>
    <col min="21" max="21" width="10.85546875" style="374" hidden="1" customWidth="1"/>
    <col min="22" max="22" width="8.140625" style="376" customWidth="1"/>
    <col min="23" max="23" width="6.140625" style="375" customWidth="1"/>
    <col min="24" max="24" width="10.5703125" style="374" customWidth="1"/>
    <col min="25" max="25" width="8.140625" style="376" hidden="1" customWidth="1"/>
    <col min="26" max="26" width="6.140625" style="375" hidden="1" customWidth="1"/>
    <col min="27" max="27" width="0.140625" style="374" hidden="1" customWidth="1"/>
    <col min="28" max="28" width="0.28515625" style="376" hidden="1" customWidth="1"/>
    <col min="29" max="29" width="6.140625" style="375" hidden="1" customWidth="1"/>
    <col min="30" max="30" width="10.5703125" style="374" hidden="1" customWidth="1"/>
    <col min="31" max="31" width="8.5703125" style="374" hidden="1" customWidth="1"/>
    <col min="32" max="32" width="6.140625" style="377" hidden="1" customWidth="1"/>
    <col min="33" max="33" width="10.5703125" style="374" hidden="1" customWidth="1"/>
    <col min="34" max="34" width="10.7109375" style="157" hidden="1" customWidth="1"/>
    <col min="35" max="35" width="4.7109375" style="157" hidden="1" customWidth="1"/>
    <col min="36" max="36" width="11.5703125" style="378" hidden="1" customWidth="1"/>
    <col min="37" max="37" width="16.5703125" style="372" customWidth="1"/>
    <col min="38" max="38" width="9.7109375" style="162" customWidth="1"/>
    <col min="39" max="39" width="11.28515625" style="379" customWidth="1"/>
    <col min="40" max="16384" width="9.140625" style="157" hidden="1"/>
  </cols>
  <sheetData>
    <row r="1" spans="1:39" s="155" customFormat="1" ht="21.6" customHeight="1">
      <c r="A1" s="725" t="s">
        <v>245</v>
      </c>
      <c r="B1" s="725"/>
      <c r="C1" s="725"/>
      <c r="D1" s="725"/>
      <c r="E1" s="725"/>
      <c r="F1" s="725"/>
      <c r="G1" s="725"/>
      <c r="H1" s="725"/>
      <c r="I1" s="725"/>
      <c r="J1" s="725"/>
      <c r="K1" s="725"/>
      <c r="L1" s="725"/>
      <c r="M1" s="725"/>
      <c r="N1" s="725"/>
      <c r="O1" s="725"/>
      <c r="P1" s="725"/>
      <c r="Q1" s="725"/>
      <c r="R1" s="725"/>
      <c r="S1" s="725"/>
      <c r="T1" s="725"/>
      <c r="U1" s="725"/>
      <c r="V1" s="725"/>
      <c r="W1" s="725"/>
      <c r="X1" s="725"/>
      <c r="Y1" s="725"/>
      <c r="Z1" s="725"/>
      <c r="AA1" s="725"/>
      <c r="AB1" s="725"/>
      <c r="AC1" s="725"/>
      <c r="AD1" s="725"/>
      <c r="AE1" s="725"/>
      <c r="AF1" s="725"/>
      <c r="AG1" s="725"/>
      <c r="AH1" s="725"/>
      <c r="AI1" s="725"/>
      <c r="AJ1" s="726"/>
      <c r="AK1" s="725"/>
      <c r="AM1" s="156"/>
    </row>
    <row r="2" spans="1:39" s="155" customFormat="1" ht="21.6" customHeight="1">
      <c r="A2" s="725" t="s">
        <v>264</v>
      </c>
      <c r="B2" s="725"/>
      <c r="C2" s="725"/>
      <c r="D2" s="725"/>
      <c r="E2" s="725"/>
      <c r="F2" s="725"/>
      <c r="G2" s="725"/>
      <c r="H2" s="725"/>
      <c r="I2" s="725"/>
      <c r="J2" s="725"/>
      <c r="K2" s="725"/>
      <c r="L2" s="725"/>
      <c r="M2" s="725"/>
      <c r="N2" s="725"/>
      <c r="O2" s="725"/>
      <c r="P2" s="725"/>
      <c r="Q2" s="725"/>
      <c r="R2" s="725"/>
      <c r="S2" s="725"/>
      <c r="T2" s="725"/>
      <c r="U2" s="725"/>
      <c r="V2" s="725"/>
      <c r="W2" s="725"/>
      <c r="X2" s="725"/>
      <c r="Y2" s="725"/>
      <c r="Z2" s="725"/>
      <c r="AA2" s="725"/>
      <c r="AB2" s="725"/>
      <c r="AC2" s="725"/>
      <c r="AD2" s="725"/>
      <c r="AE2" s="725"/>
      <c r="AF2" s="725"/>
      <c r="AG2" s="725"/>
      <c r="AH2" s="725"/>
      <c r="AI2" s="725"/>
      <c r="AJ2" s="726"/>
      <c r="AK2" s="725"/>
      <c r="AM2" s="156"/>
    </row>
    <row r="3" spans="1:39" s="155" customFormat="1" ht="12.75" customHeight="1">
      <c r="A3" s="725" t="s">
        <v>261</v>
      </c>
      <c r="B3" s="725"/>
      <c r="C3" s="725"/>
      <c r="D3" s="725"/>
      <c r="E3" s="725"/>
      <c r="F3" s="725"/>
      <c r="G3" s="725"/>
      <c r="H3" s="725"/>
      <c r="I3" s="725"/>
      <c r="J3" s="725"/>
      <c r="K3" s="725"/>
      <c r="L3" s="725"/>
      <c r="M3" s="725"/>
      <c r="N3" s="725"/>
      <c r="O3" s="725"/>
      <c r="P3" s="725"/>
      <c r="Q3" s="725"/>
      <c r="R3" s="725"/>
      <c r="S3" s="725"/>
      <c r="T3" s="725"/>
      <c r="U3" s="725"/>
      <c r="V3" s="725"/>
      <c r="W3" s="725"/>
      <c r="X3" s="725"/>
      <c r="Y3" s="725"/>
      <c r="Z3" s="725"/>
      <c r="AA3" s="725"/>
      <c r="AB3" s="725"/>
      <c r="AC3" s="725"/>
      <c r="AD3" s="725"/>
      <c r="AE3" s="725"/>
      <c r="AF3" s="725"/>
      <c r="AG3" s="725"/>
      <c r="AH3" s="725"/>
      <c r="AI3" s="725"/>
      <c r="AJ3" s="726"/>
      <c r="AK3" s="725"/>
      <c r="AM3" s="156"/>
    </row>
    <row r="4" spans="1:39" s="155" customFormat="1" ht="11.25" customHeight="1">
      <c r="A4" s="725" t="s">
        <v>265</v>
      </c>
      <c r="B4" s="725"/>
      <c r="C4" s="725"/>
      <c r="D4" s="725"/>
      <c r="E4" s="725"/>
      <c r="F4" s="725"/>
      <c r="G4" s="725"/>
      <c r="H4" s="725"/>
      <c r="I4" s="725"/>
      <c r="J4" s="725"/>
      <c r="K4" s="725"/>
      <c r="L4" s="725"/>
      <c r="M4" s="725"/>
      <c r="N4" s="725"/>
      <c r="O4" s="725"/>
      <c r="P4" s="725"/>
      <c r="Q4" s="725"/>
      <c r="R4" s="725"/>
      <c r="S4" s="725"/>
      <c r="T4" s="725"/>
      <c r="U4" s="725"/>
      <c r="V4" s="725"/>
      <c r="W4" s="725"/>
      <c r="X4" s="725"/>
      <c r="Y4" s="725"/>
      <c r="Z4" s="725"/>
      <c r="AA4" s="725"/>
      <c r="AB4" s="725"/>
      <c r="AC4" s="725"/>
      <c r="AD4" s="725"/>
      <c r="AE4" s="725"/>
      <c r="AF4" s="725"/>
      <c r="AG4" s="725"/>
      <c r="AH4" s="725"/>
      <c r="AI4" s="725"/>
      <c r="AJ4" s="726"/>
      <c r="AK4" s="725"/>
      <c r="AM4" s="156"/>
    </row>
    <row r="5" spans="1:39" ht="2.25" customHeight="1" thickBot="1">
      <c r="R5" s="157"/>
      <c r="T5" s="161"/>
      <c r="U5" s="157"/>
      <c r="V5" s="157"/>
      <c r="W5" s="161"/>
      <c r="X5" s="157"/>
      <c r="Y5" s="162"/>
      <c r="Z5" s="163"/>
      <c r="AA5" s="164"/>
      <c r="AB5" s="157"/>
      <c r="AC5" s="161"/>
      <c r="AD5" s="157"/>
      <c r="AE5" s="157"/>
      <c r="AF5" s="161"/>
      <c r="AG5" s="157"/>
      <c r="AJ5" s="165"/>
      <c r="AK5" s="157"/>
      <c r="AL5" s="157"/>
      <c r="AM5" s="166"/>
    </row>
    <row r="6" spans="1:39" s="167" customFormat="1" ht="39" customHeight="1">
      <c r="A6" s="727" t="s">
        <v>246</v>
      </c>
      <c r="B6" s="730" t="s">
        <v>247</v>
      </c>
      <c r="C6" s="730" t="s">
        <v>248</v>
      </c>
      <c r="D6" s="733" t="s">
        <v>249</v>
      </c>
      <c r="E6" s="734"/>
      <c r="F6" s="734"/>
      <c r="G6" s="734"/>
      <c r="H6" s="734"/>
      <c r="I6" s="734"/>
      <c r="J6" s="735"/>
      <c r="K6" s="733" t="s">
        <v>250</v>
      </c>
      <c r="L6" s="735"/>
      <c r="M6" s="730" t="s">
        <v>251</v>
      </c>
      <c r="N6" s="733" t="s">
        <v>252</v>
      </c>
      <c r="O6" s="735"/>
      <c r="P6" s="803" t="s">
        <v>253</v>
      </c>
      <c r="Q6" s="804"/>
      <c r="R6" s="804"/>
      <c r="S6" s="804"/>
      <c r="T6" s="804"/>
      <c r="U6" s="804"/>
      <c r="V6" s="804"/>
      <c r="W6" s="804"/>
      <c r="X6" s="804"/>
      <c r="Y6" s="804"/>
      <c r="Z6" s="804"/>
      <c r="AA6" s="804"/>
      <c r="AB6" s="804"/>
      <c r="AC6" s="804"/>
      <c r="AD6" s="804"/>
      <c r="AE6" s="804"/>
      <c r="AF6" s="804"/>
      <c r="AG6" s="805"/>
      <c r="AH6" s="734" t="s">
        <v>254</v>
      </c>
      <c r="AI6" s="734"/>
      <c r="AJ6" s="748"/>
      <c r="AK6" s="750" t="s">
        <v>255</v>
      </c>
      <c r="AL6" s="764" t="s">
        <v>256</v>
      </c>
      <c r="AM6" s="742"/>
    </row>
    <row r="7" spans="1:39" s="158" customFormat="1" ht="15.75" customHeight="1">
      <c r="A7" s="728"/>
      <c r="B7" s="731"/>
      <c r="C7" s="731"/>
      <c r="D7" s="736"/>
      <c r="E7" s="737"/>
      <c r="F7" s="737"/>
      <c r="G7" s="737"/>
      <c r="H7" s="737"/>
      <c r="I7" s="737"/>
      <c r="J7" s="738"/>
      <c r="K7" s="736"/>
      <c r="L7" s="738"/>
      <c r="M7" s="731"/>
      <c r="N7" s="736"/>
      <c r="O7" s="738"/>
      <c r="P7" s="739">
        <v>2016</v>
      </c>
      <c r="Q7" s="740"/>
      <c r="R7" s="741"/>
      <c r="S7" s="739">
        <v>2017</v>
      </c>
      <c r="T7" s="740"/>
      <c r="U7" s="741"/>
      <c r="V7" s="739">
        <v>2018</v>
      </c>
      <c r="W7" s="740"/>
      <c r="X7" s="741"/>
      <c r="Y7" s="739">
        <v>2019</v>
      </c>
      <c r="Z7" s="740"/>
      <c r="AA7" s="741"/>
      <c r="AB7" s="739">
        <v>2020</v>
      </c>
      <c r="AC7" s="740"/>
      <c r="AD7" s="741"/>
      <c r="AE7" s="739">
        <v>2021</v>
      </c>
      <c r="AF7" s="740"/>
      <c r="AG7" s="741"/>
      <c r="AH7" s="740"/>
      <c r="AI7" s="740"/>
      <c r="AJ7" s="749"/>
      <c r="AK7" s="751"/>
      <c r="AL7" s="765"/>
      <c r="AM7" s="742"/>
    </row>
    <row r="8" spans="1:39" s="158" customFormat="1" ht="32.25" customHeight="1">
      <c r="A8" s="729"/>
      <c r="B8" s="732"/>
      <c r="C8" s="732"/>
      <c r="D8" s="739"/>
      <c r="E8" s="740"/>
      <c r="F8" s="740"/>
      <c r="G8" s="740"/>
      <c r="H8" s="740"/>
      <c r="I8" s="740"/>
      <c r="J8" s="741"/>
      <c r="K8" s="739"/>
      <c r="L8" s="741"/>
      <c r="M8" s="732"/>
      <c r="N8" s="739"/>
      <c r="O8" s="741"/>
      <c r="P8" s="743" t="s">
        <v>257</v>
      </c>
      <c r="Q8" s="744"/>
      <c r="R8" s="168" t="s">
        <v>258</v>
      </c>
      <c r="S8" s="743" t="s">
        <v>257</v>
      </c>
      <c r="T8" s="744"/>
      <c r="U8" s="168" t="s">
        <v>258</v>
      </c>
      <c r="V8" s="743" t="s">
        <v>257</v>
      </c>
      <c r="W8" s="744"/>
      <c r="X8" s="168" t="s">
        <v>258</v>
      </c>
      <c r="Y8" s="743" t="s">
        <v>257</v>
      </c>
      <c r="Z8" s="744"/>
      <c r="AA8" s="168" t="s">
        <v>258</v>
      </c>
      <c r="AB8" s="743" t="s">
        <v>257</v>
      </c>
      <c r="AC8" s="744"/>
      <c r="AD8" s="168" t="s">
        <v>258</v>
      </c>
      <c r="AE8" s="743" t="s">
        <v>257</v>
      </c>
      <c r="AF8" s="744"/>
      <c r="AG8" s="168" t="s">
        <v>258</v>
      </c>
      <c r="AH8" s="743" t="s">
        <v>257</v>
      </c>
      <c r="AI8" s="744"/>
      <c r="AJ8" s="169" t="s">
        <v>258</v>
      </c>
      <c r="AK8" s="752"/>
      <c r="AL8" s="766"/>
      <c r="AM8" s="742"/>
    </row>
    <row r="9" spans="1:39" s="183" customFormat="1" ht="15" customHeight="1">
      <c r="A9" s="170">
        <v>1</v>
      </c>
      <c r="B9" s="171">
        <v>2</v>
      </c>
      <c r="C9" s="171">
        <v>3</v>
      </c>
      <c r="D9" s="767">
        <v>4</v>
      </c>
      <c r="E9" s="768"/>
      <c r="F9" s="768"/>
      <c r="G9" s="768"/>
      <c r="H9" s="768"/>
      <c r="I9" s="768"/>
      <c r="J9" s="769"/>
      <c r="K9" s="770">
        <v>5</v>
      </c>
      <c r="L9" s="771"/>
      <c r="M9" s="172">
        <v>6</v>
      </c>
      <c r="N9" s="767">
        <v>7</v>
      </c>
      <c r="O9" s="769"/>
      <c r="P9" s="767">
        <v>8</v>
      </c>
      <c r="Q9" s="769"/>
      <c r="R9" s="173">
        <v>9</v>
      </c>
      <c r="S9" s="174">
        <v>10</v>
      </c>
      <c r="T9" s="175"/>
      <c r="U9" s="173">
        <v>11</v>
      </c>
      <c r="V9" s="173">
        <v>12</v>
      </c>
      <c r="W9" s="175"/>
      <c r="X9" s="173">
        <v>13</v>
      </c>
      <c r="Y9" s="173">
        <v>14</v>
      </c>
      <c r="Z9" s="175"/>
      <c r="AA9" s="173">
        <v>15</v>
      </c>
      <c r="AB9" s="173">
        <v>16</v>
      </c>
      <c r="AC9" s="175"/>
      <c r="AD9" s="173">
        <v>17</v>
      </c>
      <c r="AE9" s="176">
        <v>18</v>
      </c>
      <c r="AF9" s="177"/>
      <c r="AG9" s="173">
        <v>19</v>
      </c>
      <c r="AH9" s="173">
        <v>20</v>
      </c>
      <c r="AI9" s="178"/>
      <c r="AJ9" s="179">
        <v>21</v>
      </c>
      <c r="AK9" s="180">
        <v>22</v>
      </c>
      <c r="AL9" s="181">
        <v>23</v>
      </c>
      <c r="AM9" s="182"/>
    </row>
    <row r="10" spans="1:39" s="183" customFormat="1" ht="6.75" customHeight="1">
      <c r="A10" s="184"/>
      <c r="B10" s="185"/>
      <c r="C10" s="186"/>
      <c r="D10" s="182"/>
      <c r="E10" s="182"/>
      <c r="F10" s="182"/>
      <c r="G10" s="182"/>
      <c r="H10" s="182"/>
      <c r="I10" s="182"/>
      <c r="J10" s="187"/>
      <c r="K10" s="188"/>
      <c r="L10" s="189"/>
      <c r="M10" s="188"/>
      <c r="N10" s="190"/>
      <c r="O10" s="191"/>
      <c r="P10" s="192"/>
      <c r="Q10" s="193"/>
      <c r="R10" s="194"/>
      <c r="S10" s="195"/>
      <c r="T10" s="196"/>
      <c r="U10" s="194"/>
      <c r="V10" s="194"/>
      <c r="W10" s="196"/>
      <c r="X10" s="194"/>
      <c r="Y10" s="194"/>
      <c r="Z10" s="196"/>
      <c r="AA10" s="194"/>
      <c r="AB10" s="194"/>
      <c r="AC10" s="196"/>
      <c r="AD10" s="194"/>
      <c r="AE10" s="197"/>
      <c r="AF10" s="198"/>
      <c r="AG10" s="194"/>
      <c r="AH10" s="194"/>
      <c r="AI10" s="187"/>
      <c r="AJ10" s="199"/>
      <c r="AK10" s="200"/>
      <c r="AL10" s="201"/>
      <c r="AM10" s="182"/>
    </row>
    <row r="11" spans="1:39" s="210" customFormat="1" ht="64.5" customHeight="1">
      <c r="A11" s="753" t="s">
        <v>0</v>
      </c>
      <c r="B11" s="756" t="s">
        <v>1</v>
      </c>
      <c r="C11" s="759" t="s">
        <v>2</v>
      </c>
      <c r="D11" s="1" t="s">
        <v>3</v>
      </c>
      <c r="E11" s="1" t="s">
        <v>4</v>
      </c>
      <c r="F11" s="1" t="s">
        <v>3</v>
      </c>
      <c r="G11" s="1" t="s">
        <v>4</v>
      </c>
      <c r="H11" s="1" t="s">
        <v>5</v>
      </c>
      <c r="I11" s="2">
        <v>23</v>
      </c>
      <c r="J11" s="3"/>
      <c r="K11" s="762" t="s">
        <v>6</v>
      </c>
      <c r="L11" s="763"/>
      <c r="M11" s="4" t="s">
        <v>7</v>
      </c>
      <c r="N11" s="5">
        <v>100</v>
      </c>
      <c r="O11" s="6" t="s">
        <v>8</v>
      </c>
      <c r="P11" s="202">
        <v>100</v>
      </c>
      <c r="Q11" s="203" t="s">
        <v>8</v>
      </c>
      <c r="R11" s="204">
        <f>SUM(R12:R17)</f>
        <v>398.72697499999998</v>
      </c>
      <c r="S11" s="202">
        <f>P11</f>
        <v>100</v>
      </c>
      <c r="T11" s="203" t="s">
        <v>8</v>
      </c>
      <c r="U11" s="204">
        <f>SUM(U12:U17)</f>
        <v>1037.521925</v>
      </c>
      <c r="V11" s="202">
        <f>P11</f>
        <v>100</v>
      </c>
      <c r="W11" s="203" t="s">
        <v>8</v>
      </c>
      <c r="X11" s="204">
        <f>SUM(X12:X17)</f>
        <v>1256</v>
      </c>
      <c r="Y11" s="202">
        <f>P11</f>
        <v>100</v>
      </c>
      <c r="Z11" s="203" t="s">
        <v>8</v>
      </c>
      <c r="AA11" s="204">
        <f>SUM(AA12:AA17)</f>
        <v>1348.48</v>
      </c>
      <c r="AB11" s="202">
        <f>P11</f>
        <v>100</v>
      </c>
      <c r="AC11" s="203" t="s">
        <v>8</v>
      </c>
      <c r="AD11" s="204">
        <f>SUM(AD12:AD17)</f>
        <v>1446</v>
      </c>
      <c r="AE11" s="202">
        <f>P11</f>
        <v>100</v>
      </c>
      <c r="AF11" s="203" t="s">
        <v>8</v>
      </c>
      <c r="AG11" s="204">
        <f>SUM(AG12:AG17)</f>
        <v>1548.24</v>
      </c>
      <c r="AH11" s="202">
        <v>100</v>
      </c>
      <c r="AI11" s="205" t="s">
        <v>8</v>
      </c>
      <c r="AJ11" s="206">
        <f>R11+U11+X11+AA11+AD11+AG11</f>
        <v>7034.9688999999998</v>
      </c>
      <c r="AK11" s="207" t="s">
        <v>9</v>
      </c>
      <c r="AL11" s="208" t="s">
        <v>10</v>
      </c>
      <c r="AM11" s="508"/>
    </row>
    <row r="12" spans="1:39" s="220" customFormat="1" ht="36" customHeight="1">
      <c r="A12" s="754"/>
      <c r="B12" s="757"/>
      <c r="C12" s="760"/>
      <c r="D12" s="7" t="s">
        <v>3</v>
      </c>
      <c r="E12" s="7" t="s">
        <v>4</v>
      </c>
      <c r="F12" s="7" t="s">
        <v>3</v>
      </c>
      <c r="G12" s="7" t="s">
        <v>4</v>
      </c>
      <c r="H12" s="7" t="s">
        <v>5</v>
      </c>
      <c r="I12" s="8">
        <v>23</v>
      </c>
      <c r="J12" s="9" t="s">
        <v>5</v>
      </c>
      <c r="K12" s="10" t="s">
        <v>11</v>
      </c>
      <c r="L12" s="11" t="s">
        <v>12</v>
      </c>
      <c r="M12" s="12" t="s">
        <v>13</v>
      </c>
      <c r="N12" s="13"/>
      <c r="O12" s="14"/>
      <c r="P12" s="126">
        <v>70</v>
      </c>
      <c r="Q12" s="211" t="s">
        <v>14</v>
      </c>
      <c r="R12" s="212">
        <v>188.45914999999999</v>
      </c>
      <c r="S12" s="126">
        <v>60</v>
      </c>
      <c r="T12" s="211" t="s">
        <v>14</v>
      </c>
      <c r="U12" s="212">
        <v>188.45914999999999</v>
      </c>
      <c r="V12" s="385">
        <v>70</v>
      </c>
      <c r="W12" s="389" t="s">
        <v>14</v>
      </c>
      <c r="X12" s="212">
        <v>216</v>
      </c>
      <c r="Y12" s="126">
        <v>60</v>
      </c>
      <c r="Z12" s="211" t="s">
        <v>14</v>
      </c>
      <c r="AA12" s="212">
        <v>233.28</v>
      </c>
      <c r="AB12" s="126">
        <v>60</v>
      </c>
      <c r="AC12" s="211" t="s">
        <v>14</v>
      </c>
      <c r="AD12" s="212">
        <v>252</v>
      </c>
      <c r="AE12" s="126">
        <v>60</v>
      </c>
      <c r="AF12" s="211" t="s">
        <v>14</v>
      </c>
      <c r="AG12" s="213">
        <v>272</v>
      </c>
      <c r="AH12" s="214"/>
      <c r="AI12" s="215"/>
      <c r="AJ12" s="216">
        <f t="shared" ref="AJ12:AJ38" si="0">R12+U12+X12+AA12+AD12+AG12</f>
        <v>1350.1983</v>
      </c>
      <c r="AK12" s="217"/>
      <c r="AL12" s="218"/>
      <c r="AM12" s="219"/>
    </row>
    <row r="13" spans="1:39" s="220" customFormat="1" ht="42" customHeight="1">
      <c r="A13" s="754"/>
      <c r="B13" s="757"/>
      <c r="C13" s="760"/>
      <c r="D13" s="7" t="s">
        <v>3</v>
      </c>
      <c r="E13" s="7" t="s">
        <v>4</v>
      </c>
      <c r="F13" s="7" t="s">
        <v>3</v>
      </c>
      <c r="G13" s="7" t="s">
        <v>4</v>
      </c>
      <c r="H13" s="7" t="s">
        <v>5</v>
      </c>
      <c r="I13" s="8">
        <v>23</v>
      </c>
      <c r="J13" s="9" t="s">
        <v>4</v>
      </c>
      <c r="K13" s="10" t="s">
        <v>11</v>
      </c>
      <c r="L13" s="380" t="s">
        <v>15</v>
      </c>
      <c r="M13" s="381" t="s">
        <v>16</v>
      </c>
      <c r="N13" s="13" t="s">
        <v>21</v>
      </c>
      <c r="O13" s="14"/>
      <c r="P13" s="126">
        <v>2</v>
      </c>
      <c r="Q13" s="211" t="s">
        <v>17</v>
      </c>
      <c r="R13" s="212">
        <v>45.1</v>
      </c>
      <c r="S13" s="126">
        <v>0</v>
      </c>
      <c r="T13" s="221"/>
      <c r="U13" s="222">
        <v>0</v>
      </c>
      <c r="V13" s="223">
        <v>0</v>
      </c>
      <c r="W13" s="221"/>
      <c r="X13" s="224">
        <v>0</v>
      </c>
      <c r="Y13" s="223">
        <v>0</v>
      </c>
      <c r="Z13" s="221"/>
      <c r="AA13" s="222">
        <v>0</v>
      </c>
      <c r="AB13" s="223">
        <v>0</v>
      </c>
      <c r="AC13" s="221"/>
      <c r="AD13" s="222">
        <v>0</v>
      </c>
      <c r="AE13" s="223">
        <v>0</v>
      </c>
      <c r="AF13" s="221"/>
      <c r="AG13" s="222">
        <v>0</v>
      </c>
      <c r="AH13" s="214"/>
      <c r="AI13" s="215"/>
      <c r="AJ13" s="216">
        <f t="shared" si="0"/>
        <v>45.1</v>
      </c>
      <c r="AK13" s="217"/>
      <c r="AL13" s="225"/>
      <c r="AM13" s="226"/>
    </row>
    <row r="14" spans="1:39" s="220" customFormat="1" ht="69" customHeight="1">
      <c r="A14" s="754"/>
      <c r="B14" s="757"/>
      <c r="C14" s="760"/>
      <c r="D14" s="7" t="s">
        <v>3</v>
      </c>
      <c r="E14" s="7" t="s">
        <v>4</v>
      </c>
      <c r="F14" s="7" t="s">
        <v>3</v>
      </c>
      <c r="G14" s="7" t="s">
        <v>4</v>
      </c>
      <c r="H14" s="7" t="s">
        <v>5</v>
      </c>
      <c r="I14" s="8">
        <v>23</v>
      </c>
      <c r="J14" s="9" t="s">
        <v>18</v>
      </c>
      <c r="K14" s="10" t="s">
        <v>11</v>
      </c>
      <c r="L14" s="382" t="s">
        <v>19</v>
      </c>
      <c r="M14" s="381" t="s">
        <v>20</v>
      </c>
      <c r="N14" s="16" t="s">
        <v>21</v>
      </c>
      <c r="O14" s="17"/>
      <c r="P14" s="126">
        <v>13</v>
      </c>
      <c r="Q14" s="211" t="s">
        <v>22</v>
      </c>
      <c r="R14" s="212">
        <v>165.16782499999999</v>
      </c>
      <c r="S14" s="126">
        <v>10</v>
      </c>
      <c r="T14" s="211" t="s">
        <v>23</v>
      </c>
      <c r="U14" s="212">
        <v>165.16782499999999</v>
      </c>
      <c r="V14" s="126"/>
      <c r="W14" s="211"/>
      <c r="X14" s="212"/>
      <c r="Y14" s="126"/>
      <c r="Z14" s="211"/>
      <c r="AA14" s="212"/>
      <c r="AB14" s="126"/>
      <c r="AC14" s="211"/>
      <c r="AD14" s="212"/>
      <c r="AE14" s="126"/>
      <c r="AF14" s="211"/>
      <c r="AG14" s="213"/>
      <c r="AH14" s="214"/>
      <c r="AI14" s="215"/>
      <c r="AJ14" s="216">
        <f t="shared" si="0"/>
        <v>330.33564999999999</v>
      </c>
      <c r="AK14" s="217"/>
      <c r="AL14" s="225"/>
      <c r="AM14" s="226"/>
    </row>
    <row r="15" spans="1:39" s="220" customFormat="1" ht="86.25" customHeight="1">
      <c r="A15" s="754"/>
      <c r="B15" s="757"/>
      <c r="C15" s="760"/>
      <c r="D15" s="8"/>
      <c r="E15" s="8"/>
      <c r="F15" s="8"/>
      <c r="G15" s="8"/>
      <c r="H15" s="8"/>
      <c r="I15" s="8"/>
      <c r="J15" s="18"/>
      <c r="K15" s="10" t="s">
        <v>11</v>
      </c>
      <c r="L15" s="383" t="s">
        <v>24</v>
      </c>
      <c r="M15" s="384" t="s">
        <v>25</v>
      </c>
      <c r="N15" s="16" t="s">
        <v>26</v>
      </c>
      <c r="O15" s="17"/>
      <c r="P15" s="227" t="s">
        <v>11</v>
      </c>
      <c r="Q15" s="228"/>
      <c r="R15" s="229" t="s">
        <v>11</v>
      </c>
      <c r="S15" s="227" t="s">
        <v>11</v>
      </c>
      <c r="T15" s="228"/>
      <c r="U15" s="229" t="s">
        <v>11</v>
      </c>
      <c r="V15" s="385">
        <v>23</v>
      </c>
      <c r="W15" s="389" t="s">
        <v>27</v>
      </c>
      <c r="X15" s="212">
        <f>500</f>
        <v>500</v>
      </c>
      <c r="Y15" s="126">
        <f>47+19</f>
        <v>66</v>
      </c>
      <c r="Z15" s="211" t="s">
        <v>27</v>
      </c>
      <c r="AA15" s="211">
        <f>500+8*4</f>
        <v>532</v>
      </c>
      <c r="AB15" s="126">
        <v>70</v>
      </c>
      <c r="AC15" s="211" t="s">
        <v>27</v>
      </c>
      <c r="AD15" s="212">
        <f>500+8*8</f>
        <v>564</v>
      </c>
      <c r="AE15" s="126">
        <v>74</v>
      </c>
      <c r="AF15" s="211" t="s">
        <v>27</v>
      </c>
      <c r="AG15" s="213">
        <f>500+8*12</f>
        <v>596</v>
      </c>
      <c r="AH15" s="214"/>
      <c r="AI15" s="215"/>
      <c r="AJ15" s="216"/>
      <c r="AK15" s="217"/>
      <c r="AL15" s="225"/>
      <c r="AM15" s="226"/>
    </row>
    <row r="16" spans="1:39" s="220" customFormat="1" ht="30.75" customHeight="1">
      <c r="A16" s="754"/>
      <c r="B16" s="757"/>
      <c r="C16" s="760"/>
      <c r="D16" s="7" t="s">
        <v>3</v>
      </c>
      <c r="E16" s="7" t="s">
        <v>4</v>
      </c>
      <c r="F16" s="7" t="s">
        <v>3</v>
      </c>
      <c r="G16" s="7" t="s">
        <v>4</v>
      </c>
      <c r="H16" s="7" t="s">
        <v>5</v>
      </c>
      <c r="I16" s="8">
        <v>23</v>
      </c>
      <c r="J16" s="9" t="s">
        <v>28</v>
      </c>
      <c r="K16" s="10" t="s">
        <v>11</v>
      </c>
      <c r="L16" s="380" t="s">
        <v>29</v>
      </c>
      <c r="M16" s="387" t="s">
        <v>30</v>
      </c>
      <c r="N16" s="13" t="s">
        <v>21</v>
      </c>
      <c r="O16" s="14"/>
      <c r="P16" s="126">
        <v>0</v>
      </c>
      <c r="Q16" s="211"/>
      <c r="R16" s="224">
        <v>0</v>
      </c>
      <c r="S16" s="126">
        <v>42</v>
      </c>
      <c r="T16" s="211" t="s">
        <v>31</v>
      </c>
      <c r="U16" s="212">
        <v>479.07094999999998</v>
      </c>
      <c r="V16" s="126">
        <v>42</v>
      </c>
      <c r="W16" s="211" t="s">
        <v>31</v>
      </c>
      <c r="X16" s="212">
        <v>540</v>
      </c>
      <c r="Y16" s="126">
        <v>42</v>
      </c>
      <c r="Z16" s="211" t="s">
        <v>31</v>
      </c>
      <c r="AA16" s="212">
        <v>583.20000000000005</v>
      </c>
      <c r="AB16" s="126">
        <v>42</v>
      </c>
      <c r="AC16" s="211" t="s">
        <v>31</v>
      </c>
      <c r="AD16" s="212">
        <v>630</v>
      </c>
      <c r="AE16" s="126">
        <v>42</v>
      </c>
      <c r="AF16" s="211" t="s">
        <v>31</v>
      </c>
      <c r="AG16" s="213">
        <v>680.24</v>
      </c>
      <c r="AH16" s="214"/>
      <c r="AI16" s="215"/>
      <c r="AJ16" s="216">
        <f t="shared" si="0"/>
        <v>2912.5109499999999</v>
      </c>
      <c r="AK16" s="217"/>
      <c r="AL16" s="225"/>
      <c r="AM16" s="226"/>
    </row>
    <row r="17" spans="1:39" s="220" customFormat="1" ht="99.75" customHeight="1">
      <c r="A17" s="755"/>
      <c r="B17" s="758"/>
      <c r="C17" s="761"/>
      <c r="D17" s="7" t="s">
        <v>3</v>
      </c>
      <c r="E17" s="7" t="s">
        <v>4</v>
      </c>
      <c r="F17" s="7" t="s">
        <v>3</v>
      </c>
      <c r="G17" s="7" t="s">
        <v>4</v>
      </c>
      <c r="H17" s="7" t="s">
        <v>5</v>
      </c>
      <c r="I17" s="8">
        <v>23</v>
      </c>
      <c r="J17" s="9" t="s">
        <v>32</v>
      </c>
      <c r="K17" s="10" t="s">
        <v>11</v>
      </c>
      <c r="L17" s="380" t="s">
        <v>33</v>
      </c>
      <c r="M17" s="381" t="s">
        <v>34</v>
      </c>
      <c r="N17" s="13" t="s">
        <v>21</v>
      </c>
      <c r="O17" s="14"/>
      <c r="P17" s="126">
        <v>0</v>
      </c>
      <c r="Q17" s="211"/>
      <c r="R17" s="224">
        <v>0</v>
      </c>
      <c r="S17" s="126">
        <v>10</v>
      </c>
      <c r="T17" s="211" t="s">
        <v>23</v>
      </c>
      <c r="U17" s="212">
        <v>204.82400000000001</v>
      </c>
      <c r="V17" s="126"/>
      <c r="W17" s="211"/>
      <c r="X17" s="212"/>
      <c r="Y17" s="126"/>
      <c r="Z17" s="211"/>
      <c r="AA17" s="212"/>
      <c r="AB17" s="126"/>
      <c r="AC17" s="211"/>
      <c r="AD17" s="212"/>
      <c r="AE17" s="126"/>
      <c r="AF17" s="211"/>
      <c r="AG17" s="213"/>
      <c r="AH17" s="214"/>
      <c r="AI17" s="215"/>
      <c r="AJ17" s="216">
        <f t="shared" si="0"/>
        <v>204.82400000000001</v>
      </c>
      <c r="AK17" s="217"/>
      <c r="AL17" s="230"/>
      <c r="AM17" s="226"/>
    </row>
    <row r="18" spans="1:39" s="220" customFormat="1" ht="76.5" customHeight="1">
      <c r="A18" s="19"/>
      <c r="B18" s="20"/>
      <c r="C18" s="21"/>
      <c r="D18" s="8"/>
      <c r="E18" s="8"/>
      <c r="F18" s="8"/>
      <c r="G18" s="8"/>
      <c r="H18" s="8"/>
      <c r="I18" s="8"/>
      <c r="J18" s="18"/>
      <c r="K18" s="10" t="s">
        <v>11</v>
      </c>
      <c r="L18" s="388" t="s">
        <v>35</v>
      </c>
      <c r="M18" s="384" t="s">
        <v>266</v>
      </c>
      <c r="N18" s="13" t="s">
        <v>26</v>
      </c>
      <c r="O18" s="14"/>
      <c r="P18" s="231" t="s">
        <v>11</v>
      </c>
      <c r="Q18" s="211"/>
      <c r="R18" s="232" t="s">
        <v>11</v>
      </c>
      <c r="S18" s="231" t="s">
        <v>11</v>
      </c>
      <c r="T18" s="211"/>
      <c r="U18" s="233" t="s">
        <v>11</v>
      </c>
      <c r="V18" s="385">
        <v>1</v>
      </c>
      <c r="W18" s="389" t="s">
        <v>267</v>
      </c>
      <c r="X18" s="212">
        <v>400</v>
      </c>
      <c r="Y18" s="126">
        <v>10</v>
      </c>
      <c r="Z18" s="211" t="s">
        <v>36</v>
      </c>
      <c r="AA18" s="212">
        <v>440</v>
      </c>
      <c r="AB18" s="126">
        <v>10</v>
      </c>
      <c r="AC18" s="211" t="s">
        <v>36</v>
      </c>
      <c r="AD18" s="212">
        <f>AA18+0.1*AA18</f>
        <v>484</v>
      </c>
      <c r="AE18" s="126">
        <v>10</v>
      </c>
      <c r="AF18" s="211" t="s">
        <v>36</v>
      </c>
      <c r="AG18" s="234">
        <f>AD18+0.1*AD18</f>
        <v>532.4</v>
      </c>
      <c r="AH18" s="214"/>
      <c r="AI18" s="215"/>
      <c r="AJ18" s="235"/>
      <c r="AK18" s="217"/>
      <c r="AL18" s="225"/>
      <c r="AM18" s="226"/>
    </row>
    <row r="19" spans="1:39" s="220" customFormat="1" ht="113.25" customHeight="1">
      <c r="A19" s="19"/>
      <c r="B19" s="20"/>
      <c r="C19" s="21"/>
      <c r="D19" s="8"/>
      <c r="E19" s="8"/>
      <c r="F19" s="8"/>
      <c r="G19" s="8"/>
      <c r="H19" s="8"/>
      <c r="I19" s="8"/>
      <c r="J19" s="18"/>
      <c r="K19" s="10" t="s">
        <v>11</v>
      </c>
      <c r="L19" s="393" t="s">
        <v>268</v>
      </c>
      <c r="M19" s="394" t="s">
        <v>269</v>
      </c>
      <c r="N19" s="13" t="s">
        <v>26</v>
      </c>
      <c r="O19" s="14"/>
      <c r="P19" s="126"/>
      <c r="Q19" s="211"/>
      <c r="R19" s="224"/>
      <c r="S19" s="126"/>
      <c r="T19" s="211"/>
      <c r="U19" s="212"/>
      <c r="V19" s="385">
        <v>20</v>
      </c>
      <c r="W19" s="395" t="s">
        <v>78</v>
      </c>
      <c r="X19" s="396">
        <v>400</v>
      </c>
      <c r="Y19" s="126">
        <v>3</v>
      </c>
      <c r="Z19" s="211" t="s">
        <v>36</v>
      </c>
      <c r="AA19" s="212">
        <f>X19+0.1*X19</f>
        <v>440</v>
      </c>
      <c r="AB19" s="126">
        <v>3</v>
      </c>
      <c r="AC19" s="211" t="s">
        <v>36</v>
      </c>
      <c r="AD19" s="212">
        <f>AA19+0.1*AA19</f>
        <v>484</v>
      </c>
      <c r="AE19" s="126">
        <v>3</v>
      </c>
      <c r="AF19" s="211" t="s">
        <v>36</v>
      </c>
      <c r="AG19" s="234">
        <f>AD19+0.1*AD19</f>
        <v>532.4</v>
      </c>
      <c r="AH19" s="214"/>
      <c r="AI19" s="215"/>
      <c r="AJ19" s="235"/>
      <c r="AK19" s="217"/>
      <c r="AL19" s="225"/>
      <c r="AM19" s="226"/>
    </row>
    <row r="20" spans="1:39" s="210" customFormat="1" ht="48" customHeight="1">
      <c r="A20" s="776" t="s">
        <v>270</v>
      </c>
      <c r="B20" s="777" t="s">
        <v>37</v>
      </c>
      <c r="C20" s="760" t="s">
        <v>38</v>
      </c>
      <c r="D20" s="22" t="s">
        <v>39</v>
      </c>
      <c r="E20" s="22" t="s">
        <v>40</v>
      </c>
      <c r="F20" s="22" t="s">
        <v>3</v>
      </c>
      <c r="G20" s="22" t="s">
        <v>4</v>
      </c>
      <c r="H20" s="22" t="s">
        <v>5</v>
      </c>
      <c r="I20" s="23">
        <v>17</v>
      </c>
      <c r="J20" s="24"/>
      <c r="K20" s="774" t="s">
        <v>41</v>
      </c>
      <c r="L20" s="775"/>
      <c r="M20" s="25" t="s">
        <v>42</v>
      </c>
      <c r="N20" s="26">
        <v>100</v>
      </c>
      <c r="O20" s="6" t="s">
        <v>8</v>
      </c>
      <c r="P20" s="5">
        <v>100</v>
      </c>
      <c r="Q20" s="27" t="s">
        <v>8</v>
      </c>
      <c r="R20" s="236">
        <f>SUM(R21:R31)</f>
        <v>997.5</v>
      </c>
      <c r="S20" s="26">
        <v>100</v>
      </c>
      <c r="T20" s="27" t="s">
        <v>8</v>
      </c>
      <c r="U20" s="237">
        <f>SUM(U21:U31)</f>
        <v>1925</v>
      </c>
      <c r="V20" s="26">
        <v>100</v>
      </c>
      <c r="W20" s="27" t="s">
        <v>8</v>
      </c>
      <c r="X20" s="237">
        <f>SUM(X21:X31)</f>
        <v>5300.6500000000005</v>
      </c>
      <c r="Y20" s="26">
        <v>100</v>
      </c>
      <c r="Z20" s="27" t="s">
        <v>8</v>
      </c>
      <c r="AA20" s="237">
        <f>SUM(AA21:AA31)</f>
        <v>2370.8359999999998</v>
      </c>
      <c r="AB20" s="26">
        <v>100</v>
      </c>
      <c r="AC20" s="27" t="s">
        <v>8</v>
      </c>
      <c r="AD20" s="237">
        <f>SUM(AD21:AD31)</f>
        <v>2564.732</v>
      </c>
      <c r="AE20" s="26">
        <v>100</v>
      </c>
      <c r="AF20" s="27" t="s">
        <v>8</v>
      </c>
      <c r="AG20" s="237">
        <f>SUM(AG21:AG31)</f>
        <v>2774.5419999999999</v>
      </c>
      <c r="AH20" s="5">
        <v>100</v>
      </c>
      <c r="AI20" s="6" t="s">
        <v>8</v>
      </c>
      <c r="AJ20" s="238">
        <f>SUM(AJ21:AJ31)</f>
        <v>15733.260000000002</v>
      </c>
      <c r="AK20" s="239"/>
      <c r="AL20" s="208" t="s">
        <v>10</v>
      </c>
      <c r="AM20" s="209"/>
    </row>
    <row r="21" spans="1:39" s="220" customFormat="1" ht="136.5" customHeight="1">
      <c r="A21" s="754"/>
      <c r="B21" s="777"/>
      <c r="C21" s="760"/>
      <c r="D21" s="7" t="s">
        <v>39</v>
      </c>
      <c r="E21" s="7" t="s">
        <v>40</v>
      </c>
      <c r="F21" s="7" t="s">
        <v>3</v>
      </c>
      <c r="G21" s="7" t="s">
        <v>4</v>
      </c>
      <c r="H21" s="7" t="s">
        <v>5</v>
      </c>
      <c r="I21" s="8">
        <v>17</v>
      </c>
      <c r="J21" s="28">
        <v>38</v>
      </c>
      <c r="K21" s="10" t="s">
        <v>11</v>
      </c>
      <c r="L21" s="14" t="s">
        <v>43</v>
      </c>
      <c r="M21" s="398" t="s">
        <v>271</v>
      </c>
      <c r="N21" s="13"/>
      <c r="O21" s="14" t="s">
        <v>44</v>
      </c>
      <c r="P21" s="126">
        <v>6</v>
      </c>
      <c r="Q21" s="211" t="s">
        <v>36</v>
      </c>
      <c r="R21" s="212">
        <v>300</v>
      </c>
      <c r="S21" s="126">
        <v>6</v>
      </c>
      <c r="T21" s="211" t="s">
        <v>36</v>
      </c>
      <c r="U21" s="30">
        <v>600</v>
      </c>
      <c r="V21" s="385">
        <v>100</v>
      </c>
      <c r="W21" s="395" t="s">
        <v>8</v>
      </c>
      <c r="X21" s="212">
        <v>3500</v>
      </c>
      <c r="Y21" s="126">
        <v>6</v>
      </c>
      <c r="Z21" s="211" t="s">
        <v>36</v>
      </c>
      <c r="AA21" s="212">
        <f>(758.16+((758.16*10)/100))</f>
        <v>833.976</v>
      </c>
      <c r="AB21" s="126">
        <v>6</v>
      </c>
      <c r="AC21" s="211" t="s">
        <v>36</v>
      </c>
      <c r="AD21" s="212">
        <f>(818.8+((818.8*10)/100))</f>
        <v>900.68</v>
      </c>
      <c r="AE21" s="126">
        <v>6</v>
      </c>
      <c r="AF21" s="211" t="s">
        <v>36</v>
      </c>
      <c r="AG21" s="213">
        <f>(884.32+((884.32*10)/100))</f>
        <v>972.75200000000007</v>
      </c>
      <c r="AH21" s="214"/>
      <c r="AI21" s="215"/>
      <c r="AJ21" s="216">
        <f>R21+U21+X21+AA21+AD21+AG21</f>
        <v>7107.4080000000004</v>
      </c>
      <c r="AK21" s="217"/>
      <c r="AL21" s="225"/>
      <c r="AM21" s="226"/>
    </row>
    <row r="22" spans="1:39" s="220" customFormat="1" ht="46.5" customHeight="1">
      <c r="A22" s="754"/>
      <c r="B22" s="777"/>
      <c r="C22" s="760"/>
      <c r="D22" s="7" t="s">
        <v>39</v>
      </c>
      <c r="E22" s="7" t="s">
        <v>40</v>
      </c>
      <c r="F22" s="7" t="s">
        <v>3</v>
      </c>
      <c r="G22" s="7" t="s">
        <v>4</v>
      </c>
      <c r="H22" s="7" t="s">
        <v>5</v>
      </c>
      <c r="I22" s="8">
        <v>17</v>
      </c>
      <c r="J22" s="28">
        <v>39</v>
      </c>
      <c r="K22" s="10" t="s">
        <v>45</v>
      </c>
      <c r="L22" s="14" t="s">
        <v>46</v>
      </c>
      <c r="M22" s="14" t="s">
        <v>47</v>
      </c>
      <c r="N22" s="13"/>
      <c r="O22" s="14" t="s">
        <v>44</v>
      </c>
      <c r="P22" s="126">
        <v>1</v>
      </c>
      <c r="Q22" s="211" t="s">
        <v>22</v>
      </c>
      <c r="R22" s="212">
        <v>100</v>
      </c>
      <c r="S22" s="126">
        <v>1</v>
      </c>
      <c r="T22" s="211" t="s">
        <v>48</v>
      </c>
      <c r="U22" s="240">
        <v>173.5</v>
      </c>
      <c r="V22" s="241">
        <v>1</v>
      </c>
      <c r="W22" s="211" t="s">
        <v>49</v>
      </c>
      <c r="X22" s="212">
        <v>190.85</v>
      </c>
      <c r="Y22" s="241">
        <v>1</v>
      </c>
      <c r="Z22" s="211" t="s">
        <v>49</v>
      </c>
      <c r="AA22" s="212">
        <v>209.9</v>
      </c>
      <c r="AB22" s="241">
        <v>1</v>
      </c>
      <c r="AC22" s="211" t="s">
        <v>49</v>
      </c>
      <c r="AD22" s="212">
        <v>230.9</v>
      </c>
      <c r="AE22" s="241">
        <v>1</v>
      </c>
      <c r="AF22" s="211" t="s">
        <v>49</v>
      </c>
      <c r="AG22" s="212">
        <v>254.02</v>
      </c>
      <c r="AH22" s="214"/>
      <c r="AI22" s="215"/>
      <c r="AJ22" s="216">
        <f t="shared" si="0"/>
        <v>1159.17</v>
      </c>
      <c r="AK22" s="217"/>
      <c r="AL22" s="225"/>
      <c r="AM22" s="226"/>
    </row>
    <row r="23" spans="1:39" s="417" customFormat="1" ht="42.75" customHeight="1">
      <c r="A23" s="754"/>
      <c r="B23" s="777"/>
      <c r="C23" s="760"/>
      <c r="D23" s="399" t="s">
        <v>39</v>
      </c>
      <c r="E23" s="399" t="s">
        <v>40</v>
      </c>
      <c r="F23" s="399" t="s">
        <v>3</v>
      </c>
      <c r="G23" s="399" t="s">
        <v>4</v>
      </c>
      <c r="H23" s="399" t="s">
        <v>5</v>
      </c>
      <c r="I23" s="400">
        <v>17</v>
      </c>
      <c r="J23" s="401">
        <v>40</v>
      </c>
      <c r="K23" s="402" t="s">
        <v>11</v>
      </c>
      <c r="L23" s="403" t="s">
        <v>50</v>
      </c>
      <c r="M23" s="404" t="s">
        <v>51</v>
      </c>
      <c r="N23" s="405"/>
      <c r="O23" s="403" t="s">
        <v>44</v>
      </c>
      <c r="P23" s="406">
        <v>4</v>
      </c>
      <c r="Q23" s="407" t="s">
        <v>49</v>
      </c>
      <c r="R23" s="408">
        <v>100</v>
      </c>
      <c r="S23" s="406">
        <v>4</v>
      </c>
      <c r="T23" s="407" t="s">
        <v>48</v>
      </c>
      <c r="U23" s="409">
        <v>100</v>
      </c>
      <c r="V23" s="126">
        <v>0</v>
      </c>
      <c r="W23" s="211"/>
      <c r="X23" s="224">
        <v>0</v>
      </c>
      <c r="Y23" s="126"/>
      <c r="Z23" s="211"/>
      <c r="AA23" s="212"/>
      <c r="AB23" s="126"/>
      <c r="AC23" s="211"/>
      <c r="AD23" s="212"/>
      <c r="AE23" s="126"/>
      <c r="AF23" s="211"/>
      <c r="AG23" s="213"/>
      <c r="AH23" s="214"/>
      <c r="AI23" s="215"/>
      <c r="AJ23" s="216"/>
      <c r="AK23" s="217"/>
      <c r="AL23" s="225"/>
      <c r="AM23" s="226"/>
    </row>
    <row r="24" spans="1:39" s="220" customFormat="1" ht="151.5" customHeight="1">
      <c r="A24" s="31"/>
      <c r="B24" s="32"/>
      <c r="C24" s="21"/>
      <c r="D24" s="7" t="s">
        <v>39</v>
      </c>
      <c r="E24" s="7" t="s">
        <v>40</v>
      </c>
      <c r="F24" s="7" t="s">
        <v>3</v>
      </c>
      <c r="G24" s="7" t="s">
        <v>4</v>
      </c>
      <c r="H24" s="7" t="s">
        <v>5</v>
      </c>
      <c r="I24" s="8">
        <v>17</v>
      </c>
      <c r="J24" s="28">
        <v>41</v>
      </c>
      <c r="K24" s="10" t="s">
        <v>11</v>
      </c>
      <c r="L24" s="14" t="s">
        <v>52</v>
      </c>
      <c r="M24" s="398" t="s">
        <v>272</v>
      </c>
      <c r="N24" s="13"/>
      <c r="O24" s="14" t="s">
        <v>44</v>
      </c>
      <c r="P24" s="126">
        <v>90</v>
      </c>
      <c r="Q24" s="211" t="s">
        <v>53</v>
      </c>
      <c r="R24" s="212">
        <v>272.5</v>
      </c>
      <c r="S24" s="126">
        <v>90</v>
      </c>
      <c r="T24" s="211" t="s">
        <v>53</v>
      </c>
      <c r="U24" s="30">
        <v>726.5</v>
      </c>
      <c r="V24" s="385">
        <v>475</v>
      </c>
      <c r="W24" s="389" t="s">
        <v>53</v>
      </c>
      <c r="X24" s="212">
        <v>1200</v>
      </c>
      <c r="Y24" s="126">
        <v>575</v>
      </c>
      <c r="Z24" s="211" t="s">
        <v>53</v>
      </c>
      <c r="AA24" s="212">
        <f>(804+((804*10)/100))</f>
        <v>884.4</v>
      </c>
      <c r="AB24" s="126">
        <v>90</v>
      </c>
      <c r="AC24" s="211" t="s">
        <v>53</v>
      </c>
      <c r="AD24" s="212">
        <f>(868.32+((868.32*10)/100))</f>
        <v>955.15200000000004</v>
      </c>
      <c r="AE24" s="126">
        <v>90</v>
      </c>
      <c r="AF24" s="211" t="s">
        <v>53</v>
      </c>
      <c r="AG24" s="213">
        <f>(937.8+((937.8*10)/100))</f>
        <v>1031.58</v>
      </c>
      <c r="AH24" s="214"/>
      <c r="AI24" s="215"/>
      <c r="AJ24" s="216">
        <f t="shared" si="0"/>
        <v>5070.1319999999996</v>
      </c>
      <c r="AK24" s="217"/>
      <c r="AL24" s="225"/>
      <c r="AM24" s="226"/>
    </row>
    <row r="25" spans="1:39" s="417" customFormat="1" ht="59.25" customHeight="1">
      <c r="A25" s="33"/>
      <c r="B25" s="34"/>
      <c r="C25" s="35"/>
      <c r="D25" s="399" t="s">
        <v>39</v>
      </c>
      <c r="E25" s="399" t="s">
        <v>40</v>
      </c>
      <c r="F25" s="399" t="s">
        <v>3</v>
      </c>
      <c r="G25" s="399" t="s">
        <v>4</v>
      </c>
      <c r="H25" s="399" t="s">
        <v>5</v>
      </c>
      <c r="I25" s="400">
        <v>17</v>
      </c>
      <c r="J25" s="401">
        <v>44</v>
      </c>
      <c r="K25" s="402" t="s">
        <v>11</v>
      </c>
      <c r="L25" s="403" t="s">
        <v>54</v>
      </c>
      <c r="M25" s="403" t="s">
        <v>55</v>
      </c>
      <c r="N25" s="405"/>
      <c r="O25" s="403"/>
      <c r="P25" s="406">
        <v>1</v>
      </c>
      <c r="Q25" s="407" t="s">
        <v>36</v>
      </c>
      <c r="R25" s="408">
        <v>150</v>
      </c>
      <c r="S25" s="406">
        <v>1</v>
      </c>
      <c r="T25" s="407" t="s">
        <v>36</v>
      </c>
      <c r="U25" s="409">
        <v>200</v>
      </c>
      <c r="V25" s="421">
        <v>1</v>
      </c>
      <c r="W25" s="407" t="s">
        <v>36</v>
      </c>
      <c r="X25" s="408">
        <v>247.8</v>
      </c>
      <c r="Y25" s="421">
        <v>1</v>
      </c>
      <c r="Z25" s="407" t="s">
        <v>36</v>
      </c>
      <c r="AA25" s="408">
        <v>267.60000000000002</v>
      </c>
      <c r="AB25" s="421">
        <v>1</v>
      </c>
      <c r="AC25" s="407" t="s">
        <v>36</v>
      </c>
      <c r="AD25" s="408">
        <v>289</v>
      </c>
      <c r="AE25" s="421">
        <v>1</v>
      </c>
      <c r="AF25" s="407" t="s">
        <v>36</v>
      </c>
      <c r="AG25" s="410">
        <v>312.12</v>
      </c>
      <c r="AH25" s="411"/>
      <c r="AI25" s="412"/>
      <c r="AJ25" s="413">
        <f t="shared" si="0"/>
        <v>1466.52</v>
      </c>
      <c r="AK25" s="414"/>
      <c r="AL25" s="422"/>
      <c r="AM25" s="416"/>
    </row>
    <row r="26" spans="1:39" s="220" customFormat="1" ht="129.75" customHeight="1">
      <c r="A26" s="36"/>
      <c r="B26" s="32"/>
      <c r="C26" s="37"/>
      <c r="D26" s="7" t="s">
        <v>39</v>
      </c>
      <c r="E26" s="7" t="s">
        <v>40</v>
      </c>
      <c r="F26" s="7" t="s">
        <v>3</v>
      </c>
      <c r="G26" s="7" t="s">
        <v>4</v>
      </c>
      <c r="H26" s="7" t="s">
        <v>5</v>
      </c>
      <c r="I26" s="8">
        <v>17</v>
      </c>
      <c r="J26" s="28">
        <v>45</v>
      </c>
      <c r="K26" s="10" t="s">
        <v>11</v>
      </c>
      <c r="L26" s="393" t="s">
        <v>273</v>
      </c>
      <c r="M26" s="393" t="s">
        <v>274</v>
      </c>
      <c r="N26" s="13"/>
      <c r="O26" s="14"/>
      <c r="P26" s="126">
        <v>5</v>
      </c>
      <c r="Q26" s="211" t="s">
        <v>36</v>
      </c>
      <c r="R26" s="212">
        <v>75</v>
      </c>
      <c r="S26" s="126">
        <v>5</v>
      </c>
      <c r="T26" s="211" t="s">
        <v>36</v>
      </c>
      <c r="U26" s="212">
        <v>125</v>
      </c>
      <c r="V26" s="418">
        <v>1</v>
      </c>
      <c r="W26" s="395" t="s">
        <v>48</v>
      </c>
      <c r="X26" s="212">
        <v>162</v>
      </c>
      <c r="Y26" s="241">
        <v>10</v>
      </c>
      <c r="Z26" s="211" t="s">
        <v>36</v>
      </c>
      <c r="AA26" s="212">
        <v>174.96</v>
      </c>
      <c r="AB26" s="241">
        <v>10</v>
      </c>
      <c r="AC26" s="211" t="s">
        <v>36</v>
      </c>
      <c r="AD26" s="212">
        <v>189</v>
      </c>
      <c r="AE26" s="241">
        <v>10</v>
      </c>
      <c r="AF26" s="211" t="s">
        <v>36</v>
      </c>
      <c r="AG26" s="213">
        <v>204.07</v>
      </c>
      <c r="AH26" s="214"/>
      <c r="AI26" s="215"/>
      <c r="AJ26" s="216">
        <f t="shared" si="0"/>
        <v>930.03</v>
      </c>
      <c r="AK26" s="217"/>
      <c r="AL26" s="230"/>
      <c r="AM26" s="226"/>
    </row>
    <row r="27" spans="1:39" s="220" customFormat="1" ht="74.25" customHeight="1">
      <c r="A27" s="36"/>
      <c r="B27" s="32"/>
      <c r="C27" s="38"/>
      <c r="D27" s="7" t="s">
        <v>39</v>
      </c>
      <c r="E27" s="7" t="s">
        <v>40</v>
      </c>
      <c r="F27" s="7" t="s">
        <v>3</v>
      </c>
      <c r="G27" s="7" t="s">
        <v>4</v>
      </c>
      <c r="H27" s="7" t="s">
        <v>5</v>
      </c>
      <c r="I27" s="8">
        <v>17</v>
      </c>
      <c r="J27" s="28"/>
      <c r="K27" s="39"/>
      <c r="L27" s="423" t="s">
        <v>56</v>
      </c>
      <c r="M27" s="424" t="s">
        <v>57</v>
      </c>
      <c r="N27" s="405" t="s">
        <v>21</v>
      </c>
      <c r="O27" s="403"/>
      <c r="P27" s="406"/>
      <c r="Q27" s="428" t="s">
        <v>11</v>
      </c>
      <c r="R27" s="429">
        <v>0</v>
      </c>
      <c r="S27" s="430"/>
      <c r="T27" s="428" t="s">
        <v>11</v>
      </c>
      <c r="U27" s="429">
        <v>0</v>
      </c>
      <c r="V27" s="406"/>
      <c r="W27" s="407"/>
      <c r="X27" s="408"/>
      <c r="Y27" s="406"/>
      <c r="Z27" s="407"/>
      <c r="AA27" s="408"/>
      <c r="AB27" s="406"/>
      <c r="AC27" s="407"/>
      <c r="AD27" s="408"/>
      <c r="AE27" s="406"/>
      <c r="AF27" s="407"/>
      <c r="AG27" s="408"/>
      <c r="AH27" s="411"/>
      <c r="AI27" s="412"/>
      <c r="AJ27" s="413">
        <f t="shared" si="0"/>
        <v>0</v>
      </c>
      <c r="AK27" s="217"/>
      <c r="AL27" s="225"/>
      <c r="AM27" s="226"/>
    </row>
    <row r="28" spans="1:39" s="220" customFormat="1" ht="66" customHeight="1">
      <c r="A28" s="36"/>
      <c r="B28" s="32"/>
      <c r="C28" s="38"/>
      <c r="D28" s="7" t="s">
        <v>39</v>
      </c>
      <c r="E28" s="7" t="s">
        <v>40</v>
      </c>
      <c r="F28" s="7" t="s">
        <v>3</v>
      </c>
      <c r="G28" s="7" t="s">
        <v>4</v>
      </c>
      <c r="H28" s="7" t="s">
        <v>5</v>
      </c>
      <c r="I28" s="8">
        <v>17</v>
      </c>
      <c r="J28" s="28"/>
      <c r="K28" s="39"/>
      <c r="L28" s="423" t="s">
        <v>58</v>
      </c>
      <c r="M28" s="424" t="s">
        <v>59</v>
      </c>
      <c r="N28" s="405" t="s">
        <v>21</v>
      </c>
      <c r="O28" s="403"/>
      <c r="P28" s="406"/>
      <c r="Q28" s="428" t="s">
        <v>11</v>
      </c>
      <c r="R28" s="429">
        <v>0</v>
      </c>
      <c r="S28" s="430"/>
      <c r="T28" s="428" t="s">
        <v>11</v>
      </c>
      <c r="U28" s="429">
        <v>0</v>
      </c>
      <c r="V28" s="406"/>
      <c r="W28" s="407"/>
      <c r="X28" s="408"/>
      <c r="Y28" s="406"/>
      <c r="Z28" s="407"/>
      <c r="AA28" s="408"/>
      <c r="AB28" s="406"/>
      <c r="AC28" s="407"/>
      <c r="AD28" s="408"/>
      <c r="AE28" s="406"/>
      <c r="AF28" s="407"/>
      <c r="AG28" s="408"/>
      <c r="AH28" s="411"/>
      <c r="AI28" s="412"/>
      <c r="AJ28" s="413">
        <f t="shared" si="0"/>
        <v>0</v>
      </c>
      <c r="AK28" s="217"/>
      <c r="AL28" s="225"/>
      <c r="AM28" s="226"/>
    </row>
    <row r="29" spans="1:39" s="220" customFormat="1" ht="51">
      <c r="A29" s="36"/>
      <c r="B29" s="32"/>
      <c r="C29" s="38"/>
      <c r="D29" s="7" t="s">
        <v>39</v>
      </c>
      <c r="E29" s="7" t="s">
        <v>40</v>
      </c>
      <c r="F29" s="7" t="s">
        <v>3</v>
      </c>
      <c r="G29" s="7" t="s">
        <v>4</v>
      </c>
      <c r="H29" s="7" t="s">
        <v>5</v>
      </c>
      <c r="I29" s="8">
        <v>17</v>
      </c>
      <c r="J29" s="28"/>
      <c r="K29" s="39"/>
      <c r="L29" s="423" t="s">
        <v>60</v>
      </c>
      <c r="M29" s="424" t="s">
        <v>61</v>
      </c>
      <c r="N29" s="405" t="s">
        <v>21</v>
      </c>
      <c r="O29" s="403"/>
      <c r="P29" s="406"/>
      <c r="Q29" s="428" t="s">
        <v>11</v>
      </c>
      <c r="R29" s="429">
        <v>0</v>
      </c>
      <c r="S29" s="430"/>
      <c r="T29" s="428" t="s">
        <v>11</v>
      </c>
      <c r="U29" s="429">
        <v>0</v>
      </c>
      <c r="V29" s="406"/>
      <c r="W29" s="407"/>
      <c r="X29" s="408"/>
      <c r="Y29" s="406"/>
      <c r="Z29" s="407"/>
      <c r="AA29" s="408"/>
      <c r="AB29" s="406"/>
      <c r="AC29" s="407"/>
      <c r="AD29" s="408"/>
      <c r="AE29" s="406"/>
      <c r="AF29" s="407"/>
      <c r="AG29" s="408"/>
      <c r="AH29" s="411"/>
      <c r="AI29" s="412"/>
      <c r="AJ29" s="413">
        <f t="shared" si="0"/>
        <v>0</v>
      </c>
      <c r="AK29" s="217"/>
      <c r="AL29" s="225"/>
      <c r="AM29" s="226"/>
    </row>
    <row r="30" spans="1:39" s="220" customFormat="1" ht="58.5" customHeight="1">
      <c r="A30" s="36"/>
      <c r="B30" s="32"/>
      <c r="C30" s="38"/>
      <c r="D30" s="7" t="s">
        <v>39</v>
      </c>
      <c r="E30" s="7" t="s">
        <v>40</v>
      </c>
      <c r="F30" s="7" t="s">
        <v>3</v>
      </c>
      <c r="G30" s="7" t="s">
        <v>4</v>
      </c>
      <c r="H30" s="7" t="s">
        <v>5</v>
      </c>
      <c r="I30" s="8">
        <v>17</v>
      </c>
      <c r="J30" s="28"/>
      <c r="K30" s="39"/>
      <c r="L30" s="423" t="s">
        <v>62</v>
      </c>
      <c r="M30" s="424" t="s">
        <v>63</v>
      </c>
      <c r="N30" s="405" t="s">
        <v>21</v>
      </c>
      <c r="O30" s="403"/>
      <c r="P30" s="406"/>
      <c r="Q30" s="428" t="s">
        <v>11</v>
      </c>
      <c r="R30" s="429">
        <v>0</v>
      </c>
      <c r="S30" s="430"/>
      <c r="T30" s="428" t="s">
        <v>11</v>
      </c>
      <c r="U30" s="429">
        <v>0</v>
      </c>
      <c r="V30" s="406"/>
      <c r="W30" s="407"/>
      <c r="X30" s="408"/>
      <c r="Y30" s="406"/>
      <c r="Z30" s="407"/>
      <c r="AA30" s="408"/>
      <c r="AB30" s="406"/>
      <c r="AC30" s="407"/>
      <c r="AD30" s="408"/>
      <c r="AE30" s="406"/>
      <c r="AF30" s="407"/>
      <c r="AG30" s="408"/>
      <c r="AH30" s="411"/>
      <c r="AI30" s="412"/>
      <c r="AJ30" s="413">
        <f t="shared" si="0"/>
        <v>0</v>
      </c>
      <c r="AK30" s="217"/>
      <c r="AL30" s="225"/>
      <c r="AM30" s="226"/>
    </row>
    <row r="31" spans="1:39" s="220" customFormat="1" ht="46.5" customHeight="1">
      <c r="A31" s="36"/>
      <c r="B31" s="32"/>
      <c r="C31" s="38"/>
      <c r="D31" s="7" t="s">
        <v>39</v>
      </c>
      <c r="E31" s="7" t="s">
        <v>40</v>
      </c>
      <c r="F31" s="7" t="s">
        <v>3</v>
      </c>
      <c r="G31" s="7" t="s">
        <v>4</v>
      </c>
      <c r="H31" s="7" t="s">
        <v>5</v>
      </c>
      <c r="I31" s="8">
        <v>17</v>
      </c>
      <c r="J31" s="28"/>
      <c r="K31" s="39"/>
      <c r="L31" s="423" t="s">
        <v>64</v>
      </c>
      <c r="M31" s="424" t="s">
        <v>65</v>
      </c>
      <c r="N31" s="405" t="s">
        <v>21</v>
      </c>
      <c r="O31" s="403"/>
      <c r="P31" s="406"/>
      <c r="Q31" s="428" t="s">
        <v>11</v>
      </c>
      <c r="R31" s="429">
        <v>0</v>
      </c>
      <c r="S31" s="430"/>
      <c r="T31" s="428" t="s">
        <v>11</v>
      </c>
      <c r="U31" s="429">
        <v>0</v>
      </c>
      <c r="V31" s="406"/>
      <c r="W31" s="407"/>
      <c r="X31" s="408"/>
      <c r="Y31" s="406"/>
      <c r="Z31" s="407"/>
      <c r="AA31" s="408"/>
      <c r="AB31" s="406"/>
      <c r="AC31" s="407"/>
      <c r="AD31" s="408"/>
      <c r="AE31" s="406"/>
      <c r="AF31" s="407"/>
      <c r="AG31" s="408"/>
      <c r="AH31" s="411"/>
      <c r="AI31" s="412"/>
      <c r="AJ31" s="413">
        <f t="shared" si="0"/>
        <v>0</v>
      </c>
      <c r="AK31" s="217"/>
      <c r="AL31" s="225"/>
      <c r="AM31" s="226"/>
    </row>
    <row r="32" spans="1:39" s="220" customFormat="1" ht="75.75" customHeight="1">
      <c r="A32" s="36"/>
      <c r="B32" s="32"/>
      <c r="C32" s="38"/>
      <c r="D32" s="8"/>
      <c r="E32" s="8"/>
      <c r="F32" s="8"/>
      <c r="G32" s="8"/>
      <c r="H32" s="8"/>
      <c r="I32" s="8"/>
      <c r="J32" s="28"/>
      <c r="K32" s="39"/>
      <c r="L32" s="425" t="s">
        <v>66</v>
      </c>
      <c r="M32" s="426" t="s">
        <v>67</v>
      </c>
      <c r="N32" s="405" t="s">
        <v>21</v>
      </c>
      <c r="O32" s="403"/>
      <c r="P32" s="406"/>
      <c r="Q32" s="431"/>
      <c r="R32" s="429"/>
      <c r="S32" s="430">
        <v>5</v>
      </c>
      <c r="T32" s="428" t="s">
        <v>36</v>
      </c>
      <c r="U32" s="429">
        <v>418</v>
      </c>
      <c r="V32" s="406"/>
      <c r="W32" s="407"/>
      <c r="X32" s="408"/>
      <c r="Y32" s="406"/>
      <c r="Z32" s="407"/>
      <c r="AA32" s="408"/>
      <c r="AB32" s="406"/>
      <c r="AC32" s="407"/>
      <c r="AD32" s="408"/>
      <c r="AE32" s="406"/>
      <c r="AF32" s="407"/>
      <c r="AG32" s="408"/>
      <c r="AH32" s="411"/>
      <c r="AI32" s="412"/>
      <c r="AJ32" s="413"/>
      <c r="AK32" s="217"/>
      <c r="AL32" s="225"/>
      <c r="AM32" s="226"/>
    </row>
    <row r="33" spans="1:39" s="220" customFormat="1" ht="63" customHeight="1">
      <c r="A33" s="36"/>
      <c r="B33" s="32"/>
      <c r="C33" s="38"/>
      <c r="D33" s="8"/>
      <c r="E33" s="8"/>
      <c r="F33" s="8"/>
      <c r="G33" s="8"/>
      <c r="H33" s="8"/>
      <c r="I33" s="8"/>
      <c r="J33" s="28"/>
      <c r="K33" s="39"/>
      <c r="L33" s="425" t="s">
        <v>68</v>
      </c>
      <c r="M33" s="427" t="s">
        <v>69</v>
      </c>
      <c r="N33" s="405" t="s">
        <v>21</v>
      </c>
      <c r="O33" s="403"/>
      <c r="P33" s="406"/>
      <c r="Q33" s="431"/>
      <c r="R33" s="429"/>
      <c r="S33" s="430">
        <v>1</v>
      </c>
      <c r="T33" s="428" t="s">
        <v>36</v>
      </c>
      <c r="U33" s="429">
        <v>38.299999999999997</v>
      </c>
      <c r="V33" s="406"/>
      <c r="W33" s="407"/>
      <c r="X33" s="408"/>
      <c r="Y33" s="406"/>
      <c r="Z33" s="407"/>
      <c r="AA33" s="408"/>
      <c r="AB33" s="406"/>
      <c r="AC33" s="407"/>
      <c r="AD33" s="408"/>
      <c r="AE33" s="406"/>
      <c r="AF33" s="407"/>
      <c r="AG33" s="408"/>
      <c r="AH33" s="411"/>
      <c r="AI33" s="412"/>
      <c r="AJ33" s="413"/>
      <c r="AK33" s="217"/>
      <c r="AL33" s="225"/>
      <c r="AM33" s="226"/>
    </row>
    <row r="34" spans="1:39" s="220" customFormat="1" ht="78" customHeight="1">
      <c r="A34" s="36"/>
      <c r="B34" s="32"/>
      <c r="C34" s="38"/>
      <c r="D34" s="8"/>
      <c r="E34" s="8"/>
      <c r="F34" s="8"/>
      <c r="G34" s="8"/>
      <c r="H34" s="8"/>
      <c r="I34" s="8"/>
      <c r="J34" s="28"/>
      <c r="K34" s="39"/>
      <c r="L34" s="435" t="s">
        <v>275</v>
      </c>
      <c r="M34" s="436" t="s">
        <v>277</v>
      </c>
      <c r="N34" s="434" t="s">
        <v>72</v>
      </c>
      <c r="O34" s="14"/>
      <c r="P34" s="126"/>
      <c r="Q34" s="221"/>
      <c r="R34" s="224"/>
      <c r="S34" s="223"/>
      <c r="T34" s="243"/>
      <c r="U34" s="224"/>
      <c r="V34" s="385">
        <v>6</v>
      </c>
      <c r="W34" s="395" t="s">
        <v>276</v>
      </c>
      <c r="X34" s="396">
        <v>270</v>
      </c>
      <c r="Y34" s="126"/>
      <c r="Z34" s="211"/>
      <c r="AA34" s="212"/>
      <c r="AB34" s="126"/>
      <c r="AC34" s="211"/>
      <c r="AD34" s="212"/>
      <c r="AE34" s="126"/>
      <c r="AF34" s="211"/>
      <c r="AG34" s="212"/>
      <c r="AH34" s="214"/>
      <c r="AI34" s="215"/>
      <c r="AJ34" s="216"/>
      <c r="AK34" s="217"/>
      <c r="AL34" s="225"/>
      <c r="AM34" s="226"/>
    </row>
    <row r="35" spans="1:39" s="220" customFormat="1" ht="63" customHeight="1">
      <c r="A35" s="36"/>
      <c r="B35" s="32"/>
      <c r="C35" s="38"/>
      <c r="D35" s="8"/>
      <c r="E35" s="8"/>
      <c r="F35" s="8"/>
      <c r="G35" s="8"/>
      <c r="H35" s="8"/>
      <c r="I35" s="8"/>
      <c r="J35" s="28"/>
      <c r="K35" s="39"/>
      <c r="L35" s="435" t="s">
        <v>278</v>
      </c>
      <c r="M35" s="436" t="s">
        <v>279</v>
      </c>
      <c r="N35" s="434" t="s">
        <v>280</v>
      </c>
      <c r="O35" s="14"/>
      <c r="P35" s="126"/>
      <c r="Q35" s="221"/>
      <c r="R35" s="224"/>
      <c r="S35" s="223"/>
      <c r="T35" s="243"/>
      <c r="U35" s="224"/>
      <c r="V35" s="385">
        <v>36</v>
      </c>
      <c r="W35" s="395" t="s">
        <v>31</v>
      </c>
      <c r="X35" s="396">
        <v>540</v>
      </c>
      <c r="Y35" s="126"/>
      <c r="Z35" s="211"/>
      <c r="AA35" s="212"/>
      <c r="AB35" s="126"/>
      <c r="AC35" s="211"/>
      <c r="AD35" s="212"/>
      <c r="AE35" s="126"/>
      <c r="AF35" s="211"/>
      <c r="AG35" s="212"/>
      <c r="AH35" s="214"/>
      <c r="AI35" s="215"/>
      <c r="AJ35" s="216"/>
      <c r="AK35" s="217"/>
      <c r="AL35" s="225"/>
      <c r="AM35" s="226"/>
    </row>
    <row r="36" spans="1:39" s="220" customFormat="1" ht="89.25" customHeight="1">
      <c r="A36" s="36"/>
      <c r="B36" s="32"/>
      <c r="C36" s="38"/>
      <c r="D36" s="8"/>
      <c r="E36" s="8"/>
      <c r="F36" s="8"/>
      <c r="G36" s="8"/>
      <c r="H36" s="8"/>
      <c r="I36" s="8"/>
      <c r="J36" s="41" t="s">
        <v>11</v>
      </c>
      <c r="K36" s="39"/>
      <c r="L36" s="437" t="s">
        <v>70</v>
      </c>
      <c r="M36" s="438" t="s">
        <v>71</v>
      </c>
      <c r="N36" s="13" t="s">
        <v>72</v>
      </c>
      <c r="O36" s="14"/>
      <c r="P36" s="231" t="s">
        <v>11</v>
      </c>
      <c r="Q36" s="221"/>
      <c r="R36" s="232" t="s">
        <v>11</v>
      </c>
      <c r="S36" s="223"/>
      <c r="T36" s="243" t="s">
        <v>11</v>
      </c>
      <c r="U36" s="232" t="s">
        <v>11</v>
      </c>
      <c r="V36" s="385">
        <v>1</v>
      </c>
      <c r="W36" s="389" t="s">
        <v>27</v>
      </c>
      <c r="X36" s="396">
        <v>600</v>
      </c>
      <c r="Y36" s="126">
        <v>1</v>
      </c>
      <c r="Z36" s="211" t="s">
        <v>27</v>
      </c>
      <c r="AA36" s="212">
        <f>X36+0.1*X36</f>
        <v>660</v>
      </c>
      <c r="AB36" s="126">
        <v>1</v>
      </c>
      <c r="AC36" s="211" t="s">
        <v>27</v>
      </c>
      <c r="AD36" s="212">
        <f>AA36+0.1*AA36</f>
        <v>726</v>
      </c>
      <c r="AE36" s="126">
        <v>1</v>
      </c>
      <c r="AF36" s="211" t="s">
        <v>27</v>
      </c>
      <c r="AG36" s="212">
        <f>AD36+AD36*0.1</f>
        <v>798.6</v>
      </c>
      <c r="AH36" s="214"/>
      <c r="AI36" s="215"/>
      <c r="AJ36" s="216"/>
      <c r="AK36" s="217"/>
      <c r="AL36" s="225"/>
      <c r="AM36" s="226"/>
    </row>
    <row r="37" spans="1:39" s="210" customFormat="1" ht="63.75">
      <c r="A37" s="42"/>
      <c r="B37" s="43"/>
      <c r="C37" s="773" t="s">
        <v>73</v>
      </c>
      <c r="D37" s="22" t="s">
        <v>39</v>
      </c>
      <c r="E37" s="22" t="s">
        <v>40</v>
      </c>
      <c r="F37" s="22" t="s">
        <v>3</v>
      </c>
      <c r="G37" s="22" t="s">
        <v>4</v>
      </c>
      <c r="H37" s="22" t="s">
        <v>5</v>
      </c>
      <c r="I37" s="23">
        <v>22</v>
      </c>
      <c r="J37" s="44"/>
      <c r="K37" s="45"/>
      <c r="L37" s="46" t="s">
        <v>74</v>
      </c>
      <c r="M37" s="47" t="s">
        <v>75</v>
      </c>
      <c r="N37" s="48">
        <v>424</v>
      </c>
      <c r="O37" s="49" t="s">
        <v>76</v>
      </c>
      <c r="P37" s="50">
        <v>5</v>
      </c>
      <c r="Q37" s="51" t="s">
        <v>8</v>
      </c>
      <c r="R37" s="237">
        <v>253.17</v>
      </c>
      <c r="S37" s="50">
        <v>10</v>
      </c>
      <c r="T37" s="51" t="s">
        <v>8</v>
      </c>
      <c r="U37" s="237">
        <f>SUM(U38)</f>
        <v>600</v>
      </c>
      <c r="V37" s="50">
        <v>15</v>
      </c>
      <c r="W37" s="51" t="s">
        <v>8</v>
      </c>
      <c r="X37" s="237">
        <f>SUM(X38)</f>
        <v>1200</v>
      </c>
      <c r="Y37" s="50">
        <v>20</v>
      </c>
      <c r="Z37" s="51" t="s">
        <v>8</v>
      </c>
      <c r="AA37" s="237">
        <f>SUM(AA38)</f>
        <v>1320</v>
      </c>
      <c r="AB37" s="50">
        <v>25</v>
      </c>
      <c r="AC37" s="51" t="s">
        <v>8</v>
      </c>
      <c r="AD37" s="237">
        <f>SUM(AD38)</f>
        <v>1452.0000000000002</v>
      </c>
      <c r="AE37" s="50">
        <v>30</v>
      </c>
      <c r="AF37" s="51" t="s">
        <v>8</v>
      </c>
      <c r="AG37" s="237">
        <f>SUM(AG38)</f>
        <v>1597.2000000000003</v>
      </c>
      <c r="AH37" s="50">
        <v>312</v>
      </c>
      <c r="AI37" s="49" t="s">
        <v>76</v>
      </c>
      <c r="AJ37" s="206">
        <f t="shared" si="0"/>
        <v>6422.3700000000008</v>
      </c>
      <c r="AK37" s="239"/>
      <c r="AL37" s="208" t="s">
        <v>10</v>
      </c>
      <c r="AM37" s="209"/>
    </row>
    <row r="38" spans="1:39" s="220" customFormat="1" ht="228" customHeight="1">
      <c r="A38" s="36"/>
      <c r="B38" s="32"/>
      <c r="C38" s="778"/>
      <c r="D38" s="7" t="s">
        <v>39</v>
      </c>
      <c r="E38" s="7" t="s">
        <v>40</v>
      </c>
      <c r="F38" s="7" t="s">
        <v>3</v>
      </c>
      <c r="G38" s="7" t="s">
        <v>4</v>
      </c>
      <c r="H38" s="7" t="s">
        <v>5</v>
      </c>
      <c r="I38" s="8">
        <v>22</v>
      </c>
      <c r="J38" s="9" t="s">
        <v>5</v>
      </c>
      <c r="K38" s="10" t="s">
        <v>11</v>
      </c>
      <c r="L38" s="14" t="s">
        <v>77</v>
      </c>
      <c r="M38" s="440" t="s">
        <v>281</v>
      </c>
      <c r="N38" s="52"/>
      <c r="O38" s="14" t="s">
        <v>44</v>
      </c>
      <c r="P38" s="126">
        <v>33</v>
      </c>
      <c r="Q38" s="211" t="s">
        <v>78</v>
      </c>
      <c r="R38" s="212">
        <v>253.17</v>
      </c>
      <c r="S38" s="126">
        <v>10</v>
      </c>
      <c r="T38" s="211" t="s">
        <v>79</v>
      </c>
      <c r="U38" s="30">
        <v>600</v>
      </c>
      <c r="V38" s="385">
        <v>10</v>
      </c>
      <c r="W38" s="395" t="s">
        <v>8</v>
      </c>
      <c r="X38" s="396">
        <v>1200</v>
      </c>
      <c r="Y38" s="126">
        <v>10</v>
      </c>
      <c r="Z38" s="211" t="s">
        <v>79</v>
      </c>
      <c r="AA38" s="212">
        <f>X38*1.1</f>
        <v>1320</v>
      </c>
      <c r="AB38" s="126">
        <v>10</v>
      </c>
      <c r="AC38" s="211" t="s">
        <v>79</v>
      </c>
      <c r="AD38" s="212">
        <f>AA38*1.1</f>
        <v>1452.0000000000002</v>
      </c>
      <c r="AE38" s="126">
        <v>10</v>
      </c>
      <c r="AF38" s="211" t="s">
        <v>79</v>
      </c>
      <c r="AG38" s="212">
        <f>AD38*1.1</f>
        <v>1597.2000000000003</v>
      </c>
      <c r="AH38" s="244">
        <f>4671-3551</f>
        <v>1120</v>
      </c>
      <c r="AI38" s="215"/>
      <c r="AJ38" s="216">
        <f t="shared" si="0"/>
        <v>6422.3700000000008</v>
      </c>
      <c r="AK38" s="217"/>
      <c r="AL38" s="230"/>
      <c r="AM38" s="226"/>
    </row>
    <row r="39" spans="1:39" s="254" customFormat="1" ht="38.25">
      <c r="A39" s="779"/>
      <c r="B39" s="782"/>
      <c r="C39" s="783" t="s">
        <v>80</v>
      </c>
      <c r="D39" s="53" t="s">
        <v>3</v>
      </c>
      <c r="E39" s="53" t="s">
        <v>4</v>
      </c>
      <c r="F39" s="53" t="s">
        <v>3</v>
      </c>
      <c r="G39" s="53" t="s">
        <v>4</v>
      </c>
      <c r="H39" s="53" t="s">
        <v>5</v>
      </c>
      <c r="I39" s="54">
        <v>16</v>
      </c>
      <c r="J39" s="55"/>
      <c r="K39" s="785" t="s">
        <v>81</v>
      </c>
      <c r="L39" s="786"/>
      <c r="M39" s="56" t="s">
        <v>80</v>
      </c>
      <c r="N39" s="245">
        <v>630695</v>
      </c>
      <c r="O39" s="246" t="s">
        <v>82</v>
      </c>
      <c r="P39" s="247">
        <f>0.8*1400/$N39*100</f>
        <v>0.17758187396443606</v>
      </c>
      <c r="Q39" s="248" t="s">
        <v>8</v>
      </c>
      <c r="R39" s="249">
        <f>SUM(R40:R42)</f>
        <v>513.37599999999998</v>
      </c>
      <c r="S39" s="247">
        <v>0.32</v>
      </c>
      <c r="T39" s="248" t="s">
        <v>8</v>
      </c>
      <c r="U39" s="249">
        <f>SUM(U40:U42)</f>
        <v>676.13099999999997</v>
      </c>
      <c r="V39" s="247">
        <v>0.6</v>
      </c>
      <c r="W39" s="248" t="s">
        <v>8</v>
      </c>
      <c r="X39" s="249">
        <f>SUM(X40:X42)</f>
        <v>735.83</v>
      </c>
      <c r="Y39" s="247">
        <v>0.9</v>
      </c>
      <c r="Z39" s="248" t="s">
        <v>8</v>
      </c>
      <c r="AA39" s="249">
        <f>SUM(AA40:AA42)</f>
        <v>806.16</v>
      </c>
      <c r="AB39" s="247">
        <v>0.21</v>
      </c>
      <c r="AC39" s="248" t="s">
        <v>8</v>
      </c>
      <c r="AD39" s="249">
        <f>SUM(AD40:AD42)</f>
        <v>883.28000000000009</v>
      </c>
      <c r="AE39" s="247">
        <v>0.05</v>
      </c>
      <c r="AF39" s="248" t="s">
        <v>8</v>
      </c>
      <c r="AG39" s="249">
        <f>SUM(AG40:AG42)</f>
        <v>967.82999999999993</v>
      </c>
      <c r="AH39" s="245">
        <v>619910</v>
      </c>
      <c r="AI39" s="250" t="s">
        <v>82</v>
      </c>
      <c r="AJ39" s="249">
        <f>SUM(AJ40:AJ42)</f>
        <v>4582.607</v>
      </c>
      <c r="AK39" s="251"/>
      <c r="AL39" s="252" t="s">
        <v>10</v>
      </c>
      <c r="AM39" s="253"/>
    </row>
    <row r="40" spans="1:39" s="220" customFormat="1" ht="65.25" customHeight="1">
      <c r="A40" s="780"/>
      <c r="B40" s="777"/>
      <c r="C40" s="784"/>
      <c r="D40" s="7" t="s">
        <v>3</v>
      </c>
      <c r="E40" s="7" t="s">
        <v>4</v>
      </c>
      <c r="F40" s="7" t="s">
        <v>3</v>
      </c>
      <c r="G40" s="7" t="s">
        <v>4</v>
      </c>
      <c r="H40" s="7" t="s">
        <v>5</v>
      </c>
      <c r="I40" s="8">
        <v>16</v>
      </c>
      <c r="J40" s="41" t="s">
        <v>28</v>
      </c>
      <c r="K40" s="10" t="s">
        <v>11</v>
      </c>
      <c r="L40" s="393" t="s">
        <v>282</v>
      </c>
      <c r="M40" s="14" t="s">
        <v>83</v>
      </c>
      <c r="N40" s="52"/>
      <c r="O40" s="14" t="s">
        <v>44</v>
      </c>
      <c r="P40" s="255">
        <v>200000</v>
      </c>
      <c r="Q40" s="211" t="s">
        <v>84</v>
      </c>
      <c r="R40" s="212">
        <v>288.37599999999998</v>
      </c>
      <c r="S40" s="255">
        <v>300000</v>
      </c>
      <c r="T40" s="211" t="s">
        <v>84</v>
      </c>
      <c r="U40" s="212">
        <v>422.197</v>
      </c>
      <c r="V40" s="255">
        <v>300000</v>
      </c>
      <c r="W40" s="211" t="s">
        <v>84</v>
      </c>
      <c r="X40" s="212">
        <v>432</v>
      </c>
      <c r="Y40" s="255">
        <v>300000</v>
      </c>
      <c r="Z40" s="211" t="s">
        <v>84</v>
      </c>
      <c r="AA40" s="212">
        <v>475.2</v>
      </c>
      <c r="AB40" s="255">
        <v>300000</v>
      </c>
      <c r="AC40" s="211" t="s">
        <v>84</v>
      </c>
      <c r="AD40" s="212">
        <v>522.72</v>
      </c>
      <c r="AE40" s="255">
        <v>300000</v>
      </c>
      <c r="AF40" s="211" t="s">
        <v>84</v>
      </c>
      <c r="AG40" s="213">
        <v>575</v>
      </c>
      <c r="AH40" s="214"/>
      <c r="AI40" s="215"/>
      <c r="AJ40" s="216">
        <f>R40+U40+X40+AA40+AD40+AG40</f>
        <v>2715.4929999999999</v>
      </c>
      <c r="AK40" s="217"/>
      <c r="AL40" s="225"/>
      <c r="AM40" s="226"/>
    </row>
    <row r="41" spans="1:39" s="220" customFormat="1" ht="141" customHeight="1">
      <c r="A41" s="780"/>
      <c r="B41" s="777"/>
      <c r="C41" s="21"/>
      <c r="D41" s="7" t="s">
        <v>3</v>
      </c>
      <c r="E41" s="7" t="s">
        <v>4</v>
      </c>
      <c r="F41" s="7" t="s">
        <v>3</v>
      </c>
      <c r="G41" s="7" t="s">
        <v>4</v>
      </c>
      <c r="H41" s="7" t="s">
        <v>5</v>
      </c>
      <c r="I41" s="8">
        <v>16</v>
      </c>
      <c r="J41" s="41" t="s">
        <v>32</v>
      </c>
      <c r="K41" s="10" t="s">
        <v>11</v>
      </c>
      <c r="L41" s="14" t="s">
        <v>85</v>
      </c>
      <c r="M41" s="393" t="s">
        <v>283</v>
      </c>
      <c r="N41" s="13"/>
      <c r="O41" s="14"/>
      <c r="P41" s="126">
        <v>13</v>
      </c>
      <c r="Q41" s="211" t="s">
        <v>86</v>
      </c>
      <c r="R41" s="212">
        <v>125</v>
      </c>
      <c r="S41" s="126">
        <v>10</v>
      </c>
      <c r="T41" s="211" t="s">
        <v>23</v>
      </c>
      <c r="U41" s="212">
        <v>125</v>
      </c>
      <c r="V41" s="385">
        <v>7</v>
      </c>
      <c r="W41" s="395" t="s">
        <v>27</v>
      </c>
      <c r="X41" s="212">
        <v>162</v>
      </c>
      <c r="Y41" s="126">
        <v>10</v>
      </c>
      <c r="Z41" s="211" t="s">
        <v>23</v>
      </c>
      <c r="AA41" s="212">
        <v>174.96</v>
      </c>
      <c r="AB41" s="126">
        <v>10</v>
      </c>
      <c r="AC41" s="211" t="s">
        <v>23</v>
      </c>
      <c r="AD41" s="212">
        <v>188.96</v>
      </c>
      <c r="AE41" s="126">
        <v>10</v>
      </c>
      <c r="AF41" s="211" t="s">
        <v>23</v>
      </c>
      <c r="AG41" s="213">
        <v>204.07</v>
      </c>
      <c r="AH41" s="214"/>
      <c r="AI41" s="215"/>
      <c r="AJ41" s="216">
        <f t="shared" ref="AJ41:AJ49" si="1">R41+U41+X41+AA41+AD41+AG41</f>
        <v>979.99</v>
      </c>
      <c r="AK41" s="217"/>
      <c r="AL41" s="225"/>
      <c r="AM41" s="226"/>
    </row>
    <row r="42" spans="1:39" s="220" customFormat="1" ht="87" customHeight="1">
      <c r="A42" s="781"/>
      <c r="B42" s="34"/>
      <c r="C42" s="35"/>
      <c r="D42" s="59" t="s">
        <v>3</v>
      </c>
      <c r="E42" s="59" t="s">
        <v>4</v>
      </c>
      <c r="F42" s="59" t="s">
        <v>3</v>
      </c>
      <c r="G42" s="59" t="s">
        <v>4</v>
      </c>
      <c r="H42" s="59" t="s">
        <v>5</v>
      </c>
      <c r="I42" s="60">
        <v>16</v>
      </c>
      <c r="J42" s="61" t="s">
        <v>87</v>
      </c>
      <c r="K42" s="62" t="s">
        <v>11</v>
      </c>
      <c r="L42" s="63" t="s">
        <v>88</v>
      </c>
      <c r="M42" s="442" t="s">
        <v>284</v>
      </c>
      <c r="N42" s="64"/>
      <c r="O42" s="63"/>
      <c r="P42" s="256">
        <v>5</v>
      </c>
      <c r="Q42" s="257" t="s">
        <v>82</v>
      </c>
      <c r="R42" s="258">
        <v>100</v>
      </c>
      <c r="S42" s="256">
        <v>5</v>
      </c>
      <c r="T42" s="257" t="s">
        <v>82</v>
      </c>
      <c r="U42" s="258">
        <v>128.934</v>
      </c>
      <c r="V42" s="444">
        <v>4</v>
      </c>
      <c r="W42" s="445" t="s">
        <v>27</v>
      </c>
      <c r="X42" s="258">
        <v>141.83000000000001</v>
      </c>
      <c r="Y42" s="256">
        <v>5</v>
      </c>
      <c r="Z42" s="257" t="s">
        <v>82</v>
      </c>
      <c r="AA42" s="258">
        <v>156</v>
      </c>
      <c r="AB42" s="256">
        <v>5</v>
      </c>
      <c r="AC42" s="257" t="s">
        <v>82</v>
      </c>
      <c r="AD42" s="258">
        <v>171.6</v>
      </c>
      <c r="AE42" s="256">
        <v>5</v>
      </c>
      <c r="AF42" s="257" t="s">
        <v>82</v>
      </c>
      <c r="AG42" s="259">
        <v>188.76</v>
      </c>
      <c r="AH42" s="260"/>
      <c r="AI42" s="261"/>
      <c r="AJ42" s="262">
        <f t="shared" si="1"/>
        <v>887.12400000000002</v>
      </c>
      <c r="AK42" s="263"/>
      <c r="AL42" s="242"/>
      <c r="AM42" s="226"/>
    </row>
    <row r="43" spans="1:39" s="254" customFormat="1" ht="38.25">
      <c r="A43" s="65"/>
      <c r="B43" s="66"/>
      <c r="C43" s="67"/>
      <c r="D43" s="68" t="s">
        <v>39</v>
      </c>
      <c r="E43" s="68" t="s">
        <v>40</v>
      </c>
      <c r="F43" s="68" t="s">
        <v>3</v>
      </c>
      <c r="G43" s="68" t="s">
        <v>4</v>
      </c>
      <c r="H43" s="68" t="s">
        <v>5</v>
      </c>
      <c r="I43" s="69">
        <v>27</v>
      </c>
      <c r="J43" s="70"/>
      <c r="K43" s="789" t="s">
        <v>89</v>
      </c>
      <c r="L43" s="790"/>
      <c r="M43" s="71" t="s">
        <v>80</v>
      </c>
      <c r="N43" s="264">
        <v>630695</v>
      </c>
      <c r="O43" s="265" t="s">
        <v>82</v>
      </c>
      <c r="P43" s="266">
        <f>P39</f>
        <v>0.17758187396443606</v>
      </c>
      <c r="Q43" s="267" t="s">
        <v>8</v>
      </c>
      <c r="R43" s="268">
        <v>4871.6673000000001</v>
      </c>
      <c r="S43" s="266">
        <v>0.43</v>
      </c>
      <c r="T43" s="267" t="s">
        <v>8</v>
      </c>
      <c r="U43" s="268">
        <f>SUM(U44:U53)</f>
        <v>1544.5842749999999</v>
      </c>
      <c r="V43" s="266">
        <v>1.0900000000000001</v>
      </c>
      <c r="W43" s="267" t="s">
        <v>8</v>
      </c>
      <c r="X43" s="268">
        <f>SUM(X44:X53)</f>
        <v>3488.5039999999999</v>
      </c>
      <c r="Y43" s="446" t="s">
        <v>285</v>
      </c>
      <c r="Z43" s="267" t="s">
        <v>8</v>
      </c>
      <c r="AA43" s="268">
        <f>SUM(AA44:AA53)</f>
        <v>3011.3</v>
      </c>
      <c r="AB43" s="266">
        <f>AB39</f>
        <v>0.21</v>
      </c>
      <c r="AC43" s="267" t="s">
        <v>8</v>
      </c>
      <c r="AD43" s="268">
        <f>SUM(AD44:AD53)</f>
        <v>3542.93</v>
      </c>
      <c r="AE43" s="266">
        <f>AE39</f>
        <v>0.05</v>
      </c>
      <c r="AF43" s="267" t="s">
        <v>8</v>
      </c>
      <c r="AG43" s="268">
        <f>SUM(AG44:AG53)</f>
        <v>4911.58</v>
      </c>
      <c r="AH43" s="264">
        <v>619910</v>
      </c>
      <c r="AI43" s="269" t="s">
        <v>82</v>
      </c>
      <c r="AJ43" s="270">
        <f t="shared" si="1"/>
        <v>21370.565575000001</v>
      </c>
      <c r="AK43" s="271"/>
      <c r="AL43" s="252" t="s">
        <v>10</v>
      </c>
      <c r="AM43" s="253"/>
    </row>
    <row r="44" spans="1:39" s="220" customFormat="1" ht="82.5" customHeight="1">
      <c r="A44" s="36"/>
      <c r="B44" s="32"/>
      <c r="C44" s="21"/>
      <c r="D44" s="7" t="s">
        <v>39</v>
      </c>
      <c r="E44" s="7" t="s">
        <v>40</v>
      </c>
      <c r="F44" s="7" t="s">
        <v>3</v>
      </c>
      <c r="G44" s="7" t="s">
        <v>4</v>
      </c>
      <c r="H44" s="7" t="s">
        <v>5</v>
      </c>
      <c r="I44" s="8">
        <v>27</v>
      </c>
      <c r="J44" s="9" t="s">
        <v>18</v>
      </c>
      <c r="K44" s="72" t="s">
        <v>11</v>
      </c>
      <c r="L44" s="14" t="s">
        <v>90</v>
      </c>
      <c r="M44" s="393" t="s">
        <v>286</v>
      </c>
      <c r="N44" s="13"/>
      <c r="O44" s="14"/>
      <c r="P44" s="126">
        <v>65</v>
      </c>
      <c r="Q44" s="211" t="s">
        <v>82</v>
      </c>
      <c r="R44" s="272">
        <v>250</v>
      </c>
      <c r="S44" s="126">
        <v>166</v>
      </c>
      <c r="T44" s="211" t="s">
        <v>82</v>
      </c>
      <c r="U44" s="30">
        <v>530</v>
      </c>
      <c r="V44" s="126">
        <v>180</v>
      </c>
      <c r="W44" s="211" t="s">
        <v>27</v>
      </c>
      <c r="X44" s="212">
        <v>1580</v>
      </c>
      <c r="Y44" s="126">
        <v>180</v>
      </c>
      <c r="Z44" s="211" t="s">
        <v>82</v>
      </c>
      <c r="AA44" s="272">
        <v>1166.4000000000001</v>
      </c>
      <c r="AB44" s="126">
        <v>180</v>
      </c>
      <c r="AC44" s="211" t="s">
        <v>82</v>
      </c>
      <c r="AD44" s="272">
        <v>1618.2</v>
      </c>
      <c r="AE44" s="126">
        <v>180</v>
      </c>
      <c r="AF44" s="211" t="s">
        <v>82</v>
      </c>
      <c r="AG44" s="213">
        <v>2774.02</v>
      </c>
      <c r="AH44" s="214"/>
      <c r="AI44" s="215"/>
      <c r="AJ44" s="216">
        <f t="shared" si="1"/>
        <v>7918.6200000000008</v>
      </c>
      <c r="AK44" s="217"/>
      <c r="AL44" s="225"/>
      <c r="AM44" s="226"/>
    </row>
    <row r="45" spans="1:39" s="417" customFormat="1" ht="41.25" customHeight="1">
      <c r="A45" s="36"/>
      <c r="B45" s="32"/>
      <c r="C45" s="21"/>
      <c r="D45" s="399" t="s">
        <v>39</v>
      </c>
      <c r="E45" s="399" t="s">
        <v>40</v>
      </c>
      <c r="F45" s="399" t="s">
        <v>3</v>
      </c>
      <c r="G45" s="399" t="s">
        <v>4</v>
      </c>
      <c r="H45" s="399" t="s">
        <v>5</v>
      </c>
      <c r="I45" s="400">
        <v>27</v>
      </c>
      <c r="J45" s="401">
        <v>10</v>
      </c>
      <c r="K45" s="450" t="s">
        <v>11</v>
      </c>
      <c r="L45" s="403" t="s">
        <v>92</v>
      </c>
      <c r="M45" s="403" t="s">
        <v>93</v>
      </c>
      <c r="N45" s="405" t="s">
        <v>91</v>
      </c>
      <c r="O45" s="403" t="s">
        <v>21</v>
      </c>
      <c r="P45" s="406">
        <v>2</v>
      </c>
      <c r="Q45" s="407" t="s">
        <v>27</v>
      </c>
      <c r="R45" s="451">
        <v>90</v>
      </c>
      <c r="S45" s="406">
        <v>2</v>
      </c>
      <c r="T45" s="407" t="s">
        <v>27</v>
      </c>
      <c r="U45" s="409">
        <v>100</v>
      </c>
      <c r="V45" s="406"/>
      <c r="W45" s="407"/>
      <c r="X45" s="408"/>
      <c r="Y45" s="406"/>
      <c r="Z45" s="407"/>
      <c r="AA45" s="452"/>
      <c r="AB45" s="406"/>
      <c r="AC45" s="407"/>
      <c r="AD45" s="452"/>
      <c r="AE45" s="406"/>
      <c r="AF45" s="407"/>
      <c r="AG45" s="410"/>
      <c r="AH45" s="411"/>
      <c r="AI45" s="412"/>
      <c r="AJ45" s="413">
        <f t="shared" si="1"/>
        <v>190</v>
      </c>
      <c r="AK45" s="414"/>
      <c r="AL45" s="415"/>
      <c r="AM45" s="416"/>
    </row>
    <row r="46" spans="1:39" s="282" customFormat="1" ht="57" customHeight="1">
      <c r="A46" s="74"/>
      <c r="B46" s="75"/>
      <c r="C46" s="76"/>
      <c r="D46" s="77" t="s">
        <v>39</v>
      </c>
      <c r="E46" s="77" t="s">
        <v>40</v>
      </c>
      <c r="F46" s="77" t="s">
        <v>3</v>
      </c>
      <c r="G46" s="77" t="s">
        <v>4</v>
      </c>
      <c r="H46" s="77" t="s">
        <v>5</v>
      </c>
      <c r="I46" s="78">
        <v>27</v>
      </c>
      <c r="J46" s="79">
        <v>11</v>
      </c>
      <c r="K46" s="80" t="s">
        <v>11</v>
      </c>
      <c r="L46" s="81" t="s">
        <v>94</v>
      </c>
      <c r="M46" s="81" t="s">
        <v>95</v>
      </c>
      <c r="N46" s="82"/>
      <c r="O46" s="81"/>
      <c r="P46" s="133">
        <v>10</v>
      </c>
      <c r="Q46" s="273" t="s">
        <v>96</v>
      </c>
      <c r="R46" s="274">
        <v>100</v>
      </c>
      <c r="S46" s="133">
        <v>10</v>
      </c>
      <c r="T46" s="273" t="s">
        <v>97</v>
      </c>
      <c r="U46" s="83">
        <v>370</v>
      </c>
      <c r="V46" s="133">
        <v>10</v>
      </c>
      <c r="W46" s="273" t="s">
        <v>97</v>
      </c>
      <c r="X46" s="275">
        <v>407</v>
      </c>
      <c r="Y46" s="133">
        <v>10</v>
      </c>
      <c r="Z46" s="273" t="s">
        <v>97</v>
      </c>
      <c r="AA46" s="275">
        <v>447.7</v>
      </c>
      <c r="AB46" s="133">
        <v>10</v>
      </c>
      <c r="AC46" s="273" t="s">
        <v>97</v>
      </c>
      <c r="AD46" s="275">
        <v>492.47</v>
      </c>
      <c r="AE46" s="133">
        <v>10</v>
      </c>
      <c r="AF46" s="273" t="s">
        <v>97</v>
      </c>
      <c r="AG46" s="275">
        <v>541.72</v>
      </c>
      <c r="AH46" s="276"/>
      <c r="AI46" s="277"/>
      <c r="AJ46" s="278">
        <f t="shared" si="1"/>
        <v>2358.8900000000003</v>
      </c>
      <c r="AK46" s="279"/>
      <c r="AL46" s="280"/>
      <c r="AM46" s="281"/>
    </row>
    <row r="47" spans="1:39" s="417" customFormat="1" ht="57" customHeight="1">
      <c r="A47" s="36"/>
      <c r="B47" s="32"/>
      <c r="C47" s="21"/>
      <c r="D47" s="399" t="s">
        <v>39</v>
      </c>
      <c r="E47" s="399" t="s">
        <v>40</v>
      </c>
      <c r="F47" s="399" t="s">
        <v>3</v>
      </c>
      <c r="G47" s="399" t="s">
        <v>4</v>
      </c>
      <c r="H47" s="399" t="s">
        <v>5</v>
      </c>
      <c r="I47" s="400">
        <v>27</v>
      </c>
      <c r="J47" s="401">
        <v>12</v>
      </c>
      <c r="K47" s="453"/>
      <c r="L47" s="403" t="s">
        <v>98</v>
      </c>
      <c r="M47" s="403" t="s">
        <v>99</v>
      </c>
      <c r="N47" s="405"/>
      <c r="O47" s="403"/>
      <c r="P47" s="406">
        <v>4</v>
      </c>
      <c r="Q47" s="407" t="s">
        <v>100</v>
      </c>
      <c r="R47" s="452">
        <v>100</v>
      </c>
      <c r="S47" s="406">
        <v>18</v>
      </c>
      <c r="T47" s="407" t="s">
        <v>97</v>
      </c>
      <c r="U47" s="409">
        <v>200</v>
      </c>
      <c r="V47" s="406">
        <v>18</v>
      </c>
      <c r="W47" s="407" t="s">
        <v>97</v>
      </c>
      <c r="X47" s="408">
        <v>220</v>
      </c>
      <c r="Y47" s="406">
        <v>18</v>
      </c>
      <c r="Z47" s="407" t="s">
        <v>97</v>
      </c>
      <c r="AA47" s="408">
        <v>242</v>
      </c>
      <c r="AB47" s="406">
        <v>18</v>
      </c>
      <c r="AC47" s="407" t="s">
        <v>97</v>
      </c>
      <c r="AD47" s="408">
        <v>266.2</v>
      </c>
      <c r="AE47" s="406">
        <v>18</v>
      </c>
      <c r="AF47" s="407" t="s">
        <v>97</v>
      </c>
      <c r="AG47" s="408">
        <v>292.82</v>
      </c>
      <c r="AH47" s="411"/>
      <c r="AI47" s="412"/>
      <c r="AJ47" s="413">
        <f t="shared" si="1"/>
        <v>1321.02</v>
      </c>
      <c r="AK47" s="414"/>
      <c r="AL47" s="415"/>
      <c r="AM47" s="416"/>
    </row>
    <row r="48" spans="1:39" s="282" customFormat="1" ht="87" customHeight="1">
      <c r="A48" s="74"/>
      <c r="B48" s="75"/>
      <c r="C48" s="76"/>
      <c r="D48" s="78"/>
      <c r="E48" s="78"/>
      <c r="F48" s="78"/>
      <c r="G48" s="78"/>
      <c r="H48" s="78"/>
      <c r="I48" s="78"/>
      <c r="J48" s="79"/>
      <c r="K48" s="84"/>
      <c r="L48" s="454" t="s">
        <v>287</v>
      </c>
      <c r="M48" s="390" t="s">
        <v>288</v>
      </c>
      <c r="N48" s="455" t="s">
        <v>72</v>
      </c>
      <c r="O48" s="81"/>
      <c r="P48" s="133"/>
      <c r="Q48" s="273"/>
      <c r="R48" s="274"/>
      <c r="S48" s="133"/>
      <c r="T48" s="273"/>
      <c r="U48" s="83"/>
      <c r="V48" s="133">
        <v>2</v>
      </c>
      <c r="W48" s="273" t="s">
        <v>102</v>
      </c>
      <c r="X48" s="275">
        <v>741.50400000000002</v>
      </c>
      <c r="Y48" s="133">
        <v>7</v>
      </c>
      <c r="Z48" s="273" t="s">
        <v>102</v>
      </c>
      <c r="AA48" s="275">
        <f>242+330</f>
        <v>572</v>
      </c>
      <c r="AB48" s="133">
        <v>8</v>
      </c>
      <c r="AC48" s="273" t="s">
        <v>102</v>
      </c>
      <c r="AD48" s="275">
        <f>266.2+270</f>
        <v>536.20000000000005</v>
      </c>
      <c r="AE48" s="133">
        <v>9</v>
      </c>
      <c r="AF48" s="273" t="s">
        <v>102</v>
      </c>
      <c r="AG48" s="275">
        <f>292.82+330</f>
        <v>622.81999999999994</v>
      </c>
      <c r="AH48" s="276"/>
      <c r="AI48" s="277"/>
      <c r="AJ48" s="278"/>
      <c r="AK48" s="279"/>
      <c r="AL48" s="280"/>
      <c r="AM48" s="281"/>
    </row>
    <row r="49" spans="1:39" s="417" customFormat="1" ht="69.75" customHeight="1">
      <c r="A49" s="36"/>
      <c r="B49" s="32"/>
      <c r="C49" s="21"/>
      <c r="D49" s="399" t="s">
        <v>39</v>
      </c>
      <c r="E49" s="399" t="s">
        <v>40</v>
      </c>
      <c r="F49" s="399" t="s">
        <v>3</v>
      </c>
      <c r="G49" s="399" t="s">
        <v>4</v>
      </c>
      <c r="H49" s="399" t="s">
        <v>5</v>
      </c>
      <c r="I49" s="400">
        <v>27</v>
      </c>
      <c r="J49" s="401">
        <v>13</v>
      </c>
      <c r="K49" s="450" t="s">
        <v>11</v>
      </c>
      <c r="L49" s="403" t="s">
        <v>103</v>
      </c>
      <c r="M49" s="403" t="s">
        <v>101</v>
      </c>
      <c r="N49" s="405" t="s">
        <v>104</v>
      </c>
      <c r="O49" s="403"/>
      <c r="P49" s="406">
        <v>2</v>
      </c>
      <c r="Q49" s="407" t="s">
        <v>100</v>
      </c>
      <c r="R49" s="408">
        <v>75</v>
      </c>
      <c r="S49" s="406"/>
      <c r="T49" s="407"/>
      <c r="U49" s="409">
        <v>344.58427499999999</v>
      </c>
      <c r="V49" s="406"/>
      <c r="W49" s="407"/>
      <c r="X49" s="456">
        <v>540</v>
      </c>
      <c r="Y49" s="406"/>
      <c r="Z49" s="407"/>
      <c r="AA49" s="452">
        <v>583.20000000000005</v>
      </c>
      <c r="AB49" s="406"/>
      <c r="AC49" s="407"/>
      <c r="AD49" s="452">
        <v>629.86</v>
      </c>
      <c r="AE49" s="406"/>
      <c r="AF49" s="407"/>
      <c r="AG49" s="410">
        <v>680.2</v>
      </c>
      <c r="AH49" s="411"/>
      <c r="AI49" s="412"/>
      <c r="AJ49" s="413">
        <f t="shared" si="1"/>
        <v>2852.8442750000004</v>
      </c>
      <c r="AK49" s="414"/>
      <c r="AL49" s="415"/>
      <c r="AM49" s="416"/>
    </row>
    <row r="50" spans="1:39" s="417" customFormat="1" ht="46.5" customHeight="1">
      <c r="A50" s="36"/>
      <c r="B50" s="32"/>
      <c r="C50" s="21"/>
      <c r="D50" s="399" t="s">
        <v>39</v>
      </c>
      <c r="E50" s="399" t="s">
        <v>40</v>
      </c>
      <c r="F50" s="399" t="s">
        <v>3</v>
      </c>
      <c r="G50" s="399" t="s">
        <v>4</v>
      </c>
      <c r="H50" s="399" t="s">
        <v>5</v>
      </c>
      <c r="I50" s="400">
        <v>27</v>
      </c>
      <c r="J50" s="401">
        <v>14</v>
      </c>
      <c r="K50" s="450" t="s">
        <v>11</v>
      </c>
      <c r="L50" s="403" t="s">
        <v>105</v>
      </c>
      <c r="M50" s="403" t="s">
        <v>106</v>
      </c>
      <c r="N50" s="405"/>
      <c r="O50" s="403"/>
      <c r="P50" s="406">
        <v>55</v>
      </c>
      <c r="Q50" s="407" t="s">
        <v>82</v>
      </c>
      <c r="R50" s="408">
        <v>596.77729999999997</v>
      </c>
      <c r="S50" s="457" t="s">
        <v>11</v>
      </c>
      <c r="T50" s="431"/>
      <c r="U50" s="457" t="s">
        <v>11</v>
      </c>
      <c r="V50" s="430">
        <v>0</v>
      </c>
      <c r="W50" s="431"/>
      <c r="X50" s="430">
        <v>0</v>
      </c>
      <c r="Y50" s="430">
        <v>0</v>
      </c>
      <c r="Z50" s="431"/>
      <c r="AA50" s="430">
        <v>0</v>
      </c>
      <c r="AB50" s="430">
        <v>0</v>
      </c>
      <c r="AC50" s="431"/>
      <c r="AD50" s="430">
        <v>0</v>
      </c>
      <c r="AE50" s="430">
        <v>0</v>
      </c>
      <c r="AF50" s="431"/>
      <c r="AG50" s="430">
        <v>0</v>
      </c>
      <c r="AH50" s="411"/>
      <c r="AI50" s="412"/>
      <c r="AJ50" s="458" t="s">
        <v>11</v>
      </c>
      <c r="AK50" s="414"/>
      <c r="AL50" s="415"/>
      <c r="AM50" s="416"/>
    </row>
    <row r="51" spans="1:39" s="417" customFormat="1" ht="84.75" customHeight="1">
      <c r="A51" s="36"/>
      <c r="B51" s="32"/>
      <c r="C51" s="21"/>
      <c r="D51" s="400"/>
      <c r="E51" s="400"/>
      <c r="F51" s="400"/>
      <c r="G51" s="400"/>
      <c r="H51" s="400"/>
      <c r="I51" s="400"/>
      <c r="J51" s="401"/>
      <c r="K51" s="453"/>
      <c r="L51" s="403" t="s">
        <v>107</v>
      </c>
      <c r="M51" s="403" t="s">
        <v>108</v>
      </c>
      <c r="N51" s="405"/>
      <c r="O51" s="403"/>
      <c r="P51" s="406">
        <v>95</v>
      </c>
      <c r="Q51" s="407" t="s">
        <v>82</v>
      </c>
      <c r="R51" s="408">
        <v>1345.5626500000001</v>
      </c>
      <c r="S51" s="457" t="s">
        <v>11</v>
      </c>
      <c r="T51" s="431"/>
      <c r="U51" s="457" t="s">
        <v>11</v>
      </c>
      <c r="V51" s="430">
        <v>0</v>
      </c>
      <c r="W51" s="431"/>
      <c r="X51" s="430">
        <v>0</v>
      </c>
      <c r="Y51" s="430">
        <v>0</v>
      </c>
      <c r="Z51" s="431"/>
      <c r="AA51" s="430">
        <v>0</v>
      </c>
      <c r="AB51" s="430">
        <v>0</v>
      </c>
      <c r="AC51" s="431"/>
      <c r="AD51" s="430">
        <v>0</v>
      </c>
      <c r="AE51" s="430">
        <v>0</v>
      </c>
      <c r="AF51" s="431"/>
      <c r="AG51" s="430">
        <v>0</v>
      </c>
      <c r="AH51" s="411"/>
      <c r="AI51" s="412"/>
      <c r="AJ51" s="458" t="s">
        <v>11</v>
      </c>
      <c r="AK51" s="414"/>
      <c r="AL51" s="415"/>
      <c r="AM51" s="416"/>
    </row>
    <row r="52" spans="1:39" s="417" customFormat="1" ht="69" customHeight="1">
      <c r="A52" s="36"/>
      <c r="B52" s="32"/>
      <c r="C52" s="21"/>
      <c r="D52" s="400"/>
      <c r="E52" s="400"/>
      <c r="F52" s="400"/>
      <c r="G52" s="400"/>
      <c r="H52" s="400"/>
      <c r="I52" s="400"/>
      <c r="J52" s="401"/>
      <c r="K52" s="453"/>
      <c r="L52" s="403" t="s">
        <v>109</v>
      </c>
      <c r="M52" s="403" t="s">
        <v>110</v>
      </c>
      <c r="N52" s="405"/>
      <c r="O52" s="403"/>
      <c r="P52" s="406">
        <v>160</v>
      </c>
      <c r="Q52" s="407" t="s">
        <v>82</v>
      </c>
      <c r="R52" s="408">
        <v>1344.54</v>
      </c>
      <c r="S52" s="457" t="s">
        <v>11</v>
      </c>
      <c r="T52" s="431"/>
      <c r="U52" s="457" t="s">
        <v>11</v>
      </c>
      <c r="V52" s="430">
        <v>0</v>
      </c>
      <c r="W52" s="431"/>
      <c r="X52" s="430">
        <v>0</v>
      </c>
      <c r="Y52" s="430">
        <v>0</v>
      </c>
      <c r="Z52" s="431"/>
      <c r="AA52" s="430">
        <v>0</v>
      </c>
      <c r="AB52" s="430">
        <v>0</v>
      </c>
      <c r="AC52" s="431"/>
      <c r="AD52" s="430">
        <v>0</v>
      </c>
      <c r="AE52" s="430">
        <v>0</v>
      </c>
      <c r="AF52" s="431"/>
      <c r="AG52" s="430">
        <v>0</v>
      </c>
      <c r="AH52" s="411"/>
      <c r="AI52" s="412"/>
      <c r="AJ52" s="458" t="s">
        <v>11</v>
      </c>
      <c r="AK52" s="414"/>
      <c r="AL52" s="415"/>
      <c r="AM52" s="416"/>
    </row>
    <row r="53" spans="1:39" s="417" customFormat="1" ht="51" customHeight="1">
      <c r="A53" s="86"/>
      <c r="B53" s="87"/>
      <c r="C53" s="37"/>
      <c r="D53" s="462"/>
      <c r="E53" s="400"/>
      <c r="F53" s="400"/>
      <c r="G53" s="400"/>
      <c r="H53" s="400"/>
      <c r="I53" s="400"/>
      <c r="J53" s="401"/>
      <c r="K53" s="453"/>
      <c r="L53" s="403" t="s">
        <v>111</v>
      </c>
      <c r="M53" s="403" t="s">
        <v>112</v>
      </c>
      <c r="N53" s="405"/>
      <c r="O53" s="403"/>
      <c r="P53" s="406">
        <v>122</v>
      </c>
      <c r="Q53" s="407" t="s">
        <v>27</v>
      </c>
      <c r="R53" s="408">
        <v>969.78734999999995</v>
      </c>
      <c r="S53" s="457" t="s">
        <v>11</v>
      </c>
      <c r="T53" s="431"/>
      <c r="U53" s="457" t="s">
        <v>11</v>
      </c>
      <c r="V53" s="430">
        <v>0</v>
      </c>
      <c r="W53" s="431"/>
      <c r="X53" s="430">
        <v>0</v>
      </c>
      <c r="Y53" s="430">
        <v>0</v>
      </c>
      <c r="Z53" s="431"/>
      <c r="AA53" s="430">
        <v>0</v>
      </c>
      <c r="AB53" s="430">
        <v>0</v>
      </c>
      <c r="AC53" s="431"/>
      <c r="AD53" s="430">
        <v>0</v>
      </c>
      <c r="AE53" s="430">
        <v>0</v>
      </c>
      <c r="AF53" s="431"/>
      <c r="AG53" s="430">
        <v>0</v>
      </c>
      <c r="AH53" s="411"/>
      <c r="AI53" s="412"/>
      <c r="AJ53" s="458" t="s">
        <v>11</v>
      </c>
      <c r="AK53" s="414"/>
      <c r="AL53" s="463"/>
      <c r="AM53" s="416"/>
    </row>
    <row r="54" spans="1:39" s="210" customFormat="1" ht="38.25">
      <c r="A54" s="89" t="s">
        <v>113</v>
      </c>
      <c r="B54" s="756" t="s">
        <v>114</v>
      </c>
      <c r="C54" s="772" t="s">
        <v>115</v>
      </c>
      <c r="D54" s="22" t="s">
        <v>3</v>
      </c>
      <c r="E54" s="22" t="s">
        <v>4</v>
      </c>
      <c r="F54" s="22" t="s">
        <v>3</v>
      </c>
      <c r="G54" s="22" t="s">
        <v>4</v>
      </c>
      <c r="H54" s="22" t="s">
        <v>5</v>
      </c>
      <c r="I54" s="23">
        <v>15</v>
      </c>
      <c r="J54" s="24"/>
      <c r="K54" s="774" t="s">
        <v>116</v>
      </c>
      <c r="L54" s="775"/>
      <c r="M54" s="90" t="s">
        <v>115</v>
      </c>
      <c r="N54" s="26">
        <v>76</v>
      </c>
      <c r="O54" s="6" t="s">
        <v>8</v>
      </c>
      <c r="P54" s="26">
        <v>80</v>
      </c>
      <c r="Q54" s="27" t="s">
        <v>8</v>
      </c>
      <c r="R54" s="237">
        <f>R55</f>
        <v>125</v>
      </c>
      <c r="S54" s="26">
        <v>81</v>
      </c>
      <c r="T54" s="27" t="s">
        <v>8</v>
      </c>
      <c r="U54" s="237">
        <f>U55</f>
        <v>125</v>
      </c>
      <c r="V54" s="26">
        <v>82</v>
      </c>
      <c r="W54" s="27" t="s">
        <v>8</v>
      </c>
      <c r="X54" s="237">
        <f>X55</f>
        <v>435</v>
      </c>
      <c r="Y54" s="26">
        <v>83</v>
      </c>
      <c r="Z54" s="27" t="s">
        <v>8</v>
      </c>
      <c r="AA54" s="237">
        <f>AA55</f>
        <v>145.80000000000001</v>
      </c>
      <c r="AB54" s="26">
        <v>84</v>
      </c>
      <c r="AC54" s="27" t="s">
        <v>8</v>
      </c>
      <c r="AD54" s="237">
        <f>AD55</f>
        <v>157.46</v>
      </c>
      <c r="AE54" s="26">
        <v>85</v>
      </c>
      <c r="AF54" s="27" t="s">
        <v>8</v>
      </c>
      <c r="AG54" s="237">
        <f>AG55</f>
        <v>170.06</v>
      </c>
      <c r="AH54" s="91">
        <v>85</v>
      </c>
      <c r="AI54" s="6" t="s">
        <v>8</v>
      </c>
      <c r="AJ54" s="206">
        <f>R54+U54+X54+AA54+AD54+AG54</f>
        <v>1158.32</v>
      </c>
      <c r="AK54" s="239"/>
      <c r="AL54" s="208" t="s">
        <v>10</v>
      </c>
      <c r="AM54" s="209"/>
    </row>
    <row r="55" spans="1:39" s="220" customFormat="1" ht="147" customHeight="1">
      <c r="A55" s="36"/>
      <c r="B55" s="757"/>
      <c r="C55" s="778"/>
      <c r="D55" s="7" t="s">
        <v>3</v>
      </c>
      <c r="E55" s="7" t="s">
        <v>4</v>
      </c>
      <c r="F55" s="7" t="s">
        <v>3</v>
      </c>
      <c r="G55" s="7" t="s">
        <v>4</v>
      </c>
      <c r="H55" s="7" t="s">
        <v>5</v>
      </c>
      <c r="I55" s="8">
        <v>15</v>
      </c>
      <c r="J55" s="41" t="s">
        <v>4</v>
      </c>
      <c r="K55" s="72" t="s">
        <v>11</v>
      </c>
      <c r="L55" s="14" t="s">
        <v>117</v>
      </c>
      <c r="M55" s="440" t="s">
        <v>289</v>
      </c>
      <c r="N55" s="13"/>
      <c r="O55" s="14"/>
      <c r="P55" s="126">
        <v>3</v>
      </c>
      <c r="Q55" s="211" t="s">
        <v>36</v>
      </c>
      <c r="R55" s="212">
        <v>125</v>
      </c>
      <c r="S55" s="126">
        <v>3</v>
      </c>
      <c r="T55" s="211" t="s">
        <v>36</v>
      </c>
      <c r="U55" s="272">
        <v>125</v>
      </c>
      <c r="V55" s="385">
        <v>10</v>
      </c>
      <c r="W55" s="395" t="s">
        <v>290</v>
      </c>
      <c r="X55" s="212">
        <v>435</v>
      </c>
      <c r="Y55" s="126">
        <v>1</v>
      </c>
      <c r="Z55" s="211" t="s">
        <v>36</v>
      </c>
      <c r="AA55" s="272">
        <v>145.80000000000001</v>
      </c>
      <c r="AB55" s="126">
        <v>1</v>
      </c>
      <c r="AC55" s="211" t="s">
        <v>36</v>
      </c>
      <c r="AD55" s="272">
        <v>157.46</v>
      </c>
      <c r="AE55" s="126">
        <v>1</v>
      </c>
      <c r="AF55" s="211" t="s">
        <v>36</v>
      </c>
      <c r="AG55" s="213">
        <v>170.06</v>
      </c>
      <c r="AH55" s="285"/>
      <c r="AI55" s="215"/>
      <c r="AJ55" s="216">
        <f t="shared" ref="AJ55:AJ117" si="2">R55+U55+X55+AA55+AD55+AG55</f>
        <v>1158.32</v>
      </c>
      <c r="AK55" s="217"/>
      <c r="AL55" s="225"/>
      <c r="AM55" s="226"/>
    </row>
    <row r="56" spans="1:39" s="287" customFormat="1" ht="65.25" customHeight="1">
      <c r="A56" s="42"/>
      <c r="B56" s="43"/>
      <c r="C56" s="791" t="s">
        <v>118</v>
      </c>
      <c r="D56" s="22" t="s">
        <v>3</v>
      </c>
      <c r="E56" s="22" t="s">
        <v>4</v>
      </c>
      <c r="F56" s="22" t="s">
        <v>3</v>
      </c>
      <c r="G56" s="22" t="s">
        <v>4</v>
      </c>
      <c r="H56" s="22" t="s">
        <v>5</v>
      </c>
      <c r="I56" s="23">
        <v>15</v>
      </c>
      <c r="J56" s="24"/>
      <c r="K56" s="774" t="s">
        <v>116</v>
      </c>
      <c r="L56" s="775"/>
      <c r="M56" s="90" t="s">
        <v>118</v>
      </c>
      <c r="N56" s="26">
        <v>76</v>
      </c>
      <c r="O56" s="6" t="s">
        <v>8</v>
      </c>
      <c r="P56" s="26">
        <v>80</v>
      </c>
      <c r="Q56" s="27" t="s">
        <v>8</v>
      </c>
      <c r="R56" s="237">
        <f>SUM(R57:R64)</f>
        <v>925</v>
      </c>
      <c r="S56" s="26">
        <v>81</v>
      </c>
      <c r="T56" s="27" t="s">
        <v>8</v>
      </c>
      <c r="U56" s="237">
        <f>SUM(U57:U64)</f>
        <v>1540</v>
      </c>
      <c r="V56" s="26">
        <v>82</v>
      </c>
      <c r="W56" s="27" t="s">
        <v>8</v>
      </c>
      <c r="X56" s="237">
        <f>SUM(X57:X65)</f>
        <v>3245</v>
      </c>
      <c r="Y56" s="26">
        <v>83</v>
      </c>
      <c r="Z56" s="27" t="s">
        <v>8</v>
      </c>
      <c r="AA56" s="237">
        <f>SUM(AA57:AA65)</f>
        <v>1145.3600000000001</v>
      </c>
      <c r="AB56" s="26">
        <v>84</v>
      </c>
      <c r="AC56" s="27" t="s">
        <v>8</v>
      </c>
      <c r="AD56" s="237">
        <f>SUM(AD57:AD65)</f>
        <v>1244.704</v>
      </c>
      <c r="AE56" s="26">
        <v>85</v>
      </c>
      <c r="AF56" s="27" t="s">
        <v>8</v>
      </c>
      <c r="AG56" s="237">
        <f>SUM(AG57:AG65)</f>
        <v>1352.8139999999999</v>
      </c>
      <c r="AH56" s="91">
        <v>85</v>
      </c>
      <c r="AI56" s="6" t="s">
        <v>8</v>
      </c>
      <c r="AJ56" s="206">
        <f t="shared" si="2"/>
        <v>9452.8780000000006</v>
      </c>
      <c r="AK56" s="239"/>
      <c r="AL56" s="208" t="s">
        <v>10</v>
      </c>
      <c r="AM56" s="286"/>
    </row>
    <row r="57" spans="1:39" s="220" customFormat="1" ht="150" customHeight="1">
      <c r="A57" s="36"/>
      <c r="B57" s="32"/>
      <c r="C57" s="792"/>
      <c r="D57" s="7" t="s">
        <v>3</v>
      </c>
      <c r="E57" s="7" t="s">
        <v>4</v>
      </c>
      <c r="F57" s="7" t="s">
        <v>3</v>
      </c>
      <c r="G57" s="7" t="s">
        <v>4</v>
      </c>
      <c r="H57" s="7" t="s">
        <v>5</v>
      </c>
      <c r="I57" s="8">
        <v>15</v>
      </c>
      <c r="J57" s="41" t="s">
        <v>5</v>
      </c>
      <c r="K57" s="72" t="s">
        <v>11</v>
      </c>
      <c r="L57" s="393" t="s">
        <v>291</v>
      </c>
      <c r="M57" s="394" t="s">
        <v>292</v>
      </c>
      <c r="N57" s="13"/>
      <c r="O57" s="14"/>
      <c r="P57" s="126">
        <v>1</v>
      </c>
      <c r="Q57" s="211" t="s">
        <v>36</v>
      </c>
      <c r="R57" s="272">
        <v>75</v>
      </c>
      <c r="S57" s="126">
        <v>1</v>
      </c>
      <c r="T57" s="211" t="s">
        <v>36</v>
      </c>
      <c r="U57" s="272">
        <v>75</v>
      </c>
      <c r="V57" s="126">
        <v>13</v>
      </c>
      <c r="W57" s="392" t="s">
        <v>290</v>
      </c>
      <c r="X57" s="212">
        <v>260</v>
      </c>
      <c r="Y57" s="126">
        <v>1</v>
      </c>
      <c r="Z57" s="211" t="s">
        <v>36</v>
      </c>
      <c r="AA57" s="272">
        <v>87.48</v>
      </c>
      <c r="AB57" s="126">
        <v>1</v>
      </c>
      <c r="AC57" s="211" t="s">
        <v>36</v>
      </c>
      <c r="AD57" s="272">
        <v>94.48</v>
      </c>
      <c r="AE57" s="126">
        <v>1</v>
      </c>
      <c r="AF57" s="211" t="s">
        <v>36</v>
      </c>
      <c r="AG57" s="213">
        <v>102.03</v>
      </c>
      <c r="AH57" s="214"/>
      <c r="AI57" s="215"/>
      <c r="AJ57" s="216">
        <f t="shared" si="2"/>
        <v>693.99</v>
      </c>
      <c r="AK57" s="217"/>
      <c r="AL57" s="225"/>
      <c r="AM57" s="226"/>
    </row>
    <row r="58" spans="1:39" s="417" customFormat="1" ht="51">
      <c r="A58" s="419"/>
      <c r="B58" s="420"/>
      <c r="C58" s="793"/>
      <c r="D58" s="464"/>
      <c r="E58" s="464"/>
      <c r="F58" s="464"/>
      <c r="G58" s="464"/>
      <c r="H58" s="464"/>
      <c r="I58" s="464"/>
      <c r="J58" s="465"/>
      <c r="K58" s="466" t="s">
        <v>11</v>
      </c>
      <c r="L58" s="467" t="s">
        <v>119</v>
      </c>
      <c r="M58" s="468" t="s">
        <v>120</v>
      </c>
      <c r="N58" s="469" t="s">
        <v>26</v>
      </c>
      <c r="O58" s="467"/>
      <c r="P58" s="470" t="s">
        <v>11</v>
      </c>
      <c r="Q58" s="471"/>
      <c r="R58" s="496">
        <v>0</v>
      </c>
      <c r="S58" s="470" t="s">
        <v>11</v>
      </c>
      <c r="T58" s="471"/>
      <c r="U58" s="496">
        <v>0</v>
      </c>
      <c r="V58" s="472">
        <v>1</v>
      </c>
      <c r="W58" s="471" t="s">
        <v>36</v>
      </c>
      <c r="X58" s="473">
        <v>300</v>
      </c>
      <c r="Y58" s="472">
        <v>1</v>
      </c>
      <c r="Z58" s="471" t="s">
        <v>36</v>
      </c>
      <c r="AA58" s="474">
        <v>87.48</v>
      </c>
      <c r="AB58" s="472">
        <v>1</v>
      </c>
      <c r="AC58" s="471" t="s">
        <v>36</v>
      </c>
      <c r="AD58" s="474">
        <v>94.48</v>
      </c>
      <c r="AE58" s="472">
        <v>1</v>
      </c>
      <c r="AF58" s="471" t="s">
        <v>36</v>
      </c>
      <c r="AG58" s="475">
        <v>102.03</v>
      </c>
      <c r="AH58" s="476"/>
      <c r="AI58" s="477"/>
      <c r="AJ58" s="478">
        <f>R58+U58+X58+AA58+AD58+AG58</f>
        <v>583.99</v>
      </c>
      <c r="AK58" s="479"/>
      <c r="AL58" s="422"/>
      <c r="AM58" s="416"/>
    </row>
    <row r="59" spans="1:39" s="417" customFormat="1" ht="121.5" customHeight="1">
      <c r="A59" s="447"/>
      <c r="B59" s="448"/>
      <c r="C59" s="480"/>
      <c r="D59" s="481" t="s">
        <v>3</v>
      </c>
      <c r="E59" s="481" t="s">
        <v>4</v>
      </c>
      <c r="F59" s="481" t="s">
        <v>3</v>
      </c>
      <c r="G59" s="481" t="s">
        <v>4</v>
      </c>
      <c r="H59" s="481" t="s">
        <v>5</v>
      </c>
      <c r="I59" s="482">
        <v>15</v>
      </c>
      <c r="J59" s="483" t="s">
        <v>18</v>
      </c>
      <c r="K59" s="484" t="s">
        <v>11</v>
      </c>
      <c r="L59" s="485" t="s">
        <v>121</v>
      </c>
      <c r="M59" s="486" t="s">
        <v>122</v>
      </c>
      <c r="N59" s="487"/>
      <c r="O59" s="485"/>
      <c r="P59" s="488">
        <v>3</v>
      </c>
      <c r="Q59" s="489" t="s">
        <v>36</v>
      </c>
      <c r="R59" s="490">
        <v>125</v>
      </c>
      <c r="S59" s="488">
        <v>3</v>
      </c>
      <c r="T59" s="489" t="s">
        <v>36</v>
      </c>
      <c r="U59" s="490">
        <v>125</v>
      </c>
      <c r="V59" s="488">
        <v>3</v>
      </c>
      <c r="W59" s="489" t="s">
        <v>36</v>
      </c>
      <c r="X59" s="491">
        <v>135</v>
      </c>
      <c r="Y59" s="488">
        <v>3</v>
      </c>
      <c r="Z59" s="489" t="s">
        <v>36</v>
      </c>
      <c r="AA59" s="490">
        <v>145.80000000000001</v>
      </c>
      <c r="AB59" s="488">
        <v>3</v>
      </c>
      <c r="AC59" s="489" t="s">
        <v>36</v>
      </c>
      <c r="AD59" s="490">
        <v>157.464</v>
      </c>
      <c r="AE59" s="488">
        <v>3</v>
      </c>
      <c r="AF59" s="489" t="s">
        <v>36</v>
      </c>
      <c r="AG59" s="491">
        <v>170.06</v>
      </c>
      <c r="AH59" s="492"/>
      <c r="AI59" s="412"/>
      <c r="AJ59" s="493">
        <f t="shared" si="2"/>
        <v>858.32399999999984</v>
      </c>
      <c r="AK59" s="494"/>
      <c r="AL59" s="415"/>
      <c r="AM59" s="416"/>
    </row>
    <row r="60" spans="1:39" s="417" customFormat="1" ht="54.95" customHeight="1">
      <c r="A60" s="447"/>
      <c r="B60" s="448"/>
      <c r="C60" s="449"/>
      <c r="D60" s="399" t="s">
        <v>3</v>
      </c>
      <c r="E60" s="399" t="s">
        <v>4</v>
      </c>
      <c r="F60" s="399" t="s">
        <v>3</v>
      </c>
      <c r="G60" s="399" t="s">
        <v>4</v>
      </c>
      <c r="H60" s="399" t="s">
        <v>5</v>
      </c>
      <c r="I60" s="400">
        <v>15</v>
      </c>
      <c r="J60" s="495" t="s">
        <v>28</v>
      </c>
      <c r="K60" s="450" t="s">
        <v>11</v>
      </c>
      <c r="L60" s="403" t="s">
        <v>123</v>
      </c>
      <c r="M60" s="380" t="s">
        <v>124</v>
      </c>
      <c r="N60" s="405" t="s">
        <v>21</v>
      </c>
      <c r="O60" s="403"/>
      <c r="P60" s="406">
        <v>1</v>
      </c>
      <c r="Q60" s="407" t="s">
        <v>36</v>
      </c>
      <c r="R60" s="452">
        <v>125</v>
      </c>
      <c r="S60" s="406">
        <v>1</v>
      </c>
      <c r="T60" s="407" t="s">
        <v>36</v>
      </c>
      <c r="U60" s="452">
        <v>115</v>
      </c>
      <c r="V60" s="406"/>
      <c r="W60" s="407"/>
      <c r="X60" s="408"/>
      <c r="Y60" s="406"/>
      <c r="Z60" s="407"/>
      <c r="AA60" s="452"/>
      <c r="AB60" s="406"/>
      <c r="AC60" s="407"/>
      <c r="AD60" s="452"/>
      <c r="AE60" s="406"/>
      <c r="AF60" s="407"/>
      <c r="AG60" s="410"/>
      <c r="AH60" s="411"/>
      <c r="AI60" s="412"/>
      <c r="AJ60" s="413">
        <f t="shared" si="2"/>
        <v>240</v>
      </c>
      <c r="AK60" s="414"/>
      <c r="AL60" s="415"/>
      <c r="AM60" s="416"/>
    </row>
    <row r="61" spans="1:39" s="417" customFormat="1" ht="38.25">
      <c r="A61" s="447"/>
      <c r="B61" s="448"/>
      <c r="C61" s="449"/>
      <c r="D61" s="399" t="s">
        <v>3</v>
      </c>
      <c r="E61" s="399" t="s">
        <v>4</v>
      </c>
      <c r="F61" s="399" t="s">
        <v>3</v>
      </c>
      <c r="G61" s="399" t="s">
        <v>4</v>
      </c>
      <c r="H61" s="399" t="s">
        <v>5</v>
      </c>
      <c r="I61" s="400">
        <v>15</v>
      </c>
      <c r="J61" s="495" t="s">
        <v>87</v>
      </c>
      <c r="K61" s="450" t="s">
        <v>11</v>
      </c>
      <c r="L61" s="403" t="s">
        <v>125</v>
      </c>
      <c r="M61" s="403" t="s">
        <v>126</v>
      </c>
      <c r="N61" s="405" t="s">
        <v>21</v>
      </c>
      <c r="O61" s="403"/>
      <c r="P61" s="406">
        <v>10</v>
      </c>
      <c r="Q61" s="407" t="s">
        <v>127</v>
      </c>
      <c r="R61" s="408">
        <v>450</v>
      </c>
      <c r="S61" s="406">
        <v>10</v>
      </c>
      <c r="T61" s="407" t="s">
        <v>127</v>
      </c>
      <c r="U61" s="408">
        <v>850</v>
      </c>
      <c r="V61" s="406"/>
      <c r="W61" s="407"/>
      <c r="X61" s="408"/>
      <c r="Y61" s="406"/>
      <c r="Z61" s="407"/>
      <c r="AA61" s="408"/>
      <c r="AB61" s="406"/>
      <c r="AC61" s="407"/>
      <c r="AD61" s="408"/>
      <c r="AE61" s="406"/>
      <c r="AF61" s="407"/>
      <c r="AG61" s="408"/>
      <c r="AH61" s="411"/>
      <c r="AI61" s="412"/>
      <c r="AJ61" s="413">
        <f t="shared" si="2"/>
        <v>1300</v>
      </c>
      <c r="AK61" s="414"/>
      <c r="AL61" s="415"/>
      <c r="AM61" s="416"/>
    </row>
    <row r="62" spans="1:39" s="220" customFormat="1" ht="93" customHeight="1">
      <c r="A62" s="36"/>
      <c r="B62" s="32"/>
      <c r="C62" s="38"/>
      <c r="D62" s="7" t="s">
        <v>3</v>
      </c>
      <c r="E62" s="7" t="s">
        <v>4</v>
      </c>
      <c r="F62" s="7" t="s">
        <v>3</v>
      </c>
      <c r="G62" s="7" t="s">
        <v>4</v>
      </c>
      <c r="H62" s="7" t="s">
        <v>5</v>
      </c>
      <c r="I62" s="8">
        <v>15</v>
      </c>
      <c r="J62" s="18">
        <v>6</v>
      </c>
      <c r="K62" s="72" t="s">
        <v>11</v>
      </c>
      <c r="L62" s="393" t="s">
        <v>293</v>
      </c>
      <c r="M62" s="393" t="s">
        <v>294</v>
      </c>
      <c r="N62" s="13"/>
      <c r="O62" s="14"/>
      <c r="P62" s="126">
        <v>2</v>
      </c>
      <c r="Q62" s="211" t="s">
        <v>17</v>
      </c>
      <c r="R62" s="212">
        <v>100</v>
      </c>
      <c r="S62" s="126">
        <v>2</v>
      </c>
      <c r="T62" s="211" t="s">
        <v>17</v>
      </c>
      <c r="U62" s="272">
        <v>200</v>
      </c>
      <c r="V62" s="385">
        <v>5</v>
      </c>
      <c r="W62" s="395" t="s">
        <v>31</v>
      </c>
      <c r="X62" s="212">
        <f>1400+(50*5)</f>
        <v>1650</v>
      </c>
      <c r="Y62" s="126">
        <v>10</v>
      </c>
      <c r="Z62" s="211" t="s">
        <v>17</v>
      </c>
      <c r="AA62" s="272">
        <f>(291.6+((291.6*10)/100))</f>
        <v>320.76000000000005</v>
      </c>
      <c r="AB62" s="126">
        <v>10</v>
      </c>
      <c r="AC62" s="211" t="s">
        <v>17</v>
      </c>
      <c r="AD62" s="272">
        <f>(314.9+((314.9*10)/100))</f>
        <v>346.39</v>
      </c>
      <c r="AE62" s="126">
        <v>10</v>
      </c>
      <c r="AF62" s="211" t="s">
        <v>17</v>
      </c>
      <c r="AG62" s="213">
        <f>(340.12+((340.12*10)/100))</f>
        <v>374.13200000000001</v>
      </c>
      <c r="AH62" s="214"/>
      <c r="AI62" s="215"/>
      <c r="AJ62" s="216">
        <f t="shared" si="2"/>
        <v>2991.2820000000002</v>
      </c>
      <c r="AK62" s="217"/>
      <c r="AL62" s="225"/>
      <c r="AM62" s="226"/>
    </row>
    <row r="63" spans="1:39" s="220" customFormat="1" ht="123.75" customHeight="1">
      <c r="A63" s="36"/>
      <c r="B63" s="32"/>
      <c r="C63" s="38"/>
      <c r="D63" s="7" t="s">
        <v>3</v>
      </c>
      <c r="E63" s="7" t="s">
        <v>4</v>
      </c>
      <c r="F63" s="7" t="s">
        <v>3</v>
      </c>
      <c r="G63" s="7" t="s">
        <v>4</v>
      </c>
      <c r="H63" s="7" t="s">
        <v>5</v>
      </c>
      <c r="I63" s="8">
        <v>15</v>
      </c>
      <c r="J63" s="9" t="s">
        <v>40</v>
      </c>
      <c r="K63" s="72" t="s">
        <v>11</v>
      </c>
      <c r="L63" s="14" t="s">
        <v>128</v>
      </c>
      <c r="M63" s="393" t="s">
        <v>295</v>
      </c>
      <c r="N63" s="13"/>
      <c r="O63" s="14"/>
      <c r="P63" s="126">
        <v>3</v>
      </c>
      <c r="Q63" s="211" t="s">
        <v>17</v>
      </c>
      <c r="R63" s="212">
        <v>50</v>
      </c>
      <c r="S63" s="126">
        <v>3</v>
      </c>
      <c r="T63" s="211" t="s">
        <v>17</v>
      </c>
      <c r="U63" s="212">
        <v>175</v>
      </c>
      <c r="V63" s="385">
        <v>2</v>
      </c>
      <c r="W63" s="395" t="s">
        <v>296</v>
      </c>
      <c r="X63" s="212">
        <v>500</v>
      </c>
      <c r="Y63" s="126">
        <v>5</v>
      </c>
      <c r="Z63" s="211" t="s">
        <v>17</v>
      </c>
      <c r="AA63" s="212">
        <f>(352+((352*10)/100))</f>
        <v>387.2</v>
      </c>
      <c r="AB63" s="126">
        <v>5</v>
      </c>
      <c r="AC63" s="211" t="s">
        <v>17</v>
      </c>
      <c r="AD63" s="212">
        <f>(387.2+((387.2*10)/100))</f>
        <v>425.91999999999996</v>
      </c>
      <c r="AE63" s="126">
        <v>5</v>
      </c>
      <c r="AF63" s="211" t="s">
        <v>17</v>
      </c>
      <c r="AG63" s="212">
        <f>(425.92+((425.92*10)/100))</f>
        <v>468.512</v>
      </c>
      <c r="AH63" s="214"/>
      <c r="AI63" s="215"/>
      <c r="AJ63" s="216">
        <f t="shared" si="2"/>
        <v>2006.6319999999998</v>
      </c>
      <c r="AK63" s="217"/>
      <c r="AL63" s="225"/>
      <c r="AM63" s="226"/>
    </row>
    <row r="64" spans="1:39" s="417" customFormat="1" ht="51">
      <c r="A64" s="459"/>
      <c r="B64" s="460"/>
      <c r="C64" s="461"/>
      <c r="D64" s="399" t="s">
        <v>3</v>
      </c>
      <c r="E64" s="399" t="s">
        <v>4</v>
      </c>
      <c r="F64" s="399" t="s">
        <v>3</v>
      </c>
      <c r="G64" s="399" t="s">
        <v>4</v>
      </c>
      <c r="H64" s="399" t="s">
        <v>5</v>
      </c>
      <c r="I64" s="400">
        <v>15</v>
      </c>
      <c r="J64" s="497"/>
      <c r="K64" s="450" t="s">
        <v>11</v>
      </c>
      <c r="L64" s="403" t="s">
        <v>129</v>
      </c>
      <c r="M64" s="403" t="s">
        <v>130</v>
      </c>
      <c r="N64" s="405" t="s">
        <v>21</v>
      </c>
      <c r="O64" s="403"/>
      <c r="P64" s="498" t="s">
        <v>11</v>
      </c>
      <c r="Q64" s="407"/>
      <c r="R64" s="499" t="s">
        <v>11</v>
      </c>
      <c r="S64" s="406">
        <v>0</v>
      </c>
      <c r="T64" s="407"/>
      <c r="U64" s="500" t="s">
        <v>11</v>
      </c>
      <c r="V64" s="406"/>
      <c r="W64" s="407"/>
      <c r="X64" s="499" t="s">
        <v>11</v>
      </c>
      <c r="Y64" s="498" t="s">
        <v>11</v>
      </c>
      <c r="Z64" s="407"/>
      <c r="AA64" s="500" t="s">
        <v>11</v>
      </c>
      <c r="AB64" s="498" t="s">
        <v>11</v>
      </c>
      <c r="AC64" s="407"/>
      <c r="AD64" s="500" t="s">
        <v>11</v>
      </c>
      <c r="AE64" s="498" t="s">
        <v>11</v>
      </c>
      <c r="AF64" s="407"/>
      <c r="AG64" s="501" t="s">
        <v>11</v>
      </c>
      <c r="AH64" s="411"/>
      <c r="AI64" s="412"/>
      <c r="AJ64" s="413">
        <v>0</v>
      </c>
      <c r="AK64" s="414"/>
      <c r="AL64" s="415"/>
      <c r="AM64" s="416"/>
    </row>
    <row r="65" spans="1:39" s="220" customFormat="1" ht="45.75" customHeight="1">
      <c r="A65" s="36"/>
      <c r="B65" s="32"/>
      <c r="C65" s="38"/>
      <c r="D65" s="95"/>
      <c r="E65" s="8"/>
      <c r="F65" s="8"/>
      <c r="G65" s="8"/>
      <c r="H65" s="8"/>
      <c r="I65" s="8"/>
      <c r="J65" s="18"/>
      <c r="K65" s="72" t="s">
        <v>11</v>
      </c>
      <c r="L65" s="100" t="s">
        <v>131</v>
      </c>
      <c r="M65" s="100" t="s">
        <v>132</v>
      </c>
      <c r="N65" s="13"/>
      <c r="O65" s="14"/>
      <c r="P65" s="126"/>
      <c r="Q65" s="211"/>
      <c r="R65" s="212"/>
      <c r="S65" s="126">
        <v>0</v>
      </c>
      <c r="T65" s="211"/>
      <c r="U65" s="292" t="s">
        <v>11</v>
      </c>
      <c r="V65" s="126">
        <v>4</v>
      </c>
      <c r="W65" s="211" t="s">
        <v>27</v>
      </c>
      <c r="X65" s="396">
        <v>400</v>
      </c>
      <c r="Y65" s="126">
        <v>4</v>
      </c>
      <c r="Z65" s="211" t="s">
        <v>27</v>
      </c>
      <c r="AA65" s="272">
        <v>116.64</v>
      </c>
      <c r="AB65" s="126">
        <v>4</v>
      </c>
      <c r="AC65" s="211" t="s">
        <v>27</v>
      </c>
      <c r="AD65" s="272">
        <v>125.97</v>
      </c>
      <c r="AE65" s="126">
        <v>4</v>
      </c>
      <c r="AF65" s="211" t="s">
        <v>27</v>
      </c>
      <c r="AG65" s="234">
        <v>136.05000000000001</v>
      </c>
      <c r="AH65" s="214"/>
      <c r="AI65" s="215"/>
      <c r="AJ65" s="216"/>
      <c r="AK65" s="217"/>
      <c r="AL65" s="225"/>
      <c r="AM65" s="226"/>
    </row>
    <row r="66" spans="1:39" s="210" customFormat="1" ht="38.25">
      <c r="A66" s="753" t="s">
        <v>133</v>
      </c>
      <c r="B66" s="756" t="s">
        <v>134</v>
      </c>
      <c r="C66" s="806" t="s">
        <v>137</v>
      </c>
      <c r="D66" s="1" t="s">
        <v>3</v>
      </c>
      <c r="E66" s="22" t="s">
        <v>4</v>
      </c>
      <c r="F66" s="22" t="s">
        <v>3</v>
      </c>
      <c r="G66" s="22" t="s">
        <v>4</v>
      </c>
      <c r="H66" s="22" t="s">
        <v>5</v>
      </c>
      <c r="I66" s="23">
        <v>20</v>
      </c>
      <c r="J66" s="24"/>
      <c r="K66" s="774" t="s">
        <v>136</v>
      </c>
      <c r="L66" s="775"/>
      <c r="M66" s="101" t="s">
        <v>137</v>
      </c>
      <c r="N66" s="102">
        <v>33712</v>
      </c>
      <c r="O66" s="103" t="s">
        <v>82</v>
      </c>
      <c r="P66" s="104">
        <f>(33712+50000)/1573119*100</f>
        <v>5.3214028945044847</v>
      </c>
      <c r="Q66" s="105" t="s">
        <v>8</v>
      </c>
      <c r="R66" s="237">
        <f>SUM(R67:R73)</f>
        <v>463.44799999999998</v>
      </c>
      <c r="S66" s="104">
        <f>(33712+100000)/1573119*100</f>
        <v>8.4998019857366156</v>
      </c>
      <c r="T66" s="105" t="s">
        <v>8</v>
      </c>
      <c r="U66" s="237">
        <f>SUM(U67:U73)</f>
        <v>1230.0999999999999</v>
      </c>
      <c r="V66" s="104">
        <f>(33712+150000)/1573119*100</f>
        <v>11.678201076968749</v>
      </c>
      <c r="W66" s="105" t="s">
        <v>8</v>
      </c>
      <c r="X66" s="237">
        <f>SUM(X67:X73)</f>
        <v>6426</v>
      </c>
      <c r="Y66" s="104">
        <f>(33712+200000)/1573119*100</f>
        <v>14.856600168200879</v>
      </c>
      <c r="Z66" s="105" t="s">
        <v>8</v>
      </c>
      <c r="AA66" s="237">
        <f>SUM(AA67:AA73)</f>
        <v>5481.1679999999997</v>
      </c>
      <c r="AB66" s="104">
        <f>(33712+250000)/1573119*100</f>
        <v>18.034999259433011</v>
      </c>
      <c r="AC66" s="105" t="s">
        <v>8</v>
      </c>
      <c r="AD66" s="237">
        <f>SUM(AD67:AD73)</f>
        <v>5985.652</v>
      </c>
      <c r="AE66" s="104">
        <f>(33712+300000)/1573119*100</f>
        <v>21.213398350665145</v>
      </c>
      <c r="AF66" s="105" t="s">
        <v>8</v>
      </c>
      <c r="AG66" s="237">
        <f>SUM(AG67:AG73)</f>
        <v>6537.1270000000004</v>
      </c>
      <c r="AH66" s="102">
        <f>33712+300000</f>
        <v>333712</v>
      </c>
      <c r="AI66" s="106" t="s">
        <v>82</v>
      </c>
      <c r="AJ66" s="206">
        <f t="shared" si="2"/>
        <v>26123.495000000003</v>
      </c>
      <c r="AK66" s="239"/>
      <c r="AL66" s="208" t="s">
        <v>10</v>
      </c>
      <c r="AM66" s="209"/>
    </row>
    <row r="67" spans="1:39" s="220" customFormat="1" ht="89.25" customHeight="1">
      <c r="A67" s="754"/>
      <c r="B67" s="757"/>
      <c r="C67" s="773"/>
      <c r="D67" s="7" t="s">
        <v>3</v>
      </c>
      <c r="E67" s="7" t="s">
        <v>4</v>
      </c>
      <c r="F67" s="7" t="s">
        <v>3</v>
      </c>
      <c r="G67" s="7" t="s">
        <v>4</v>
      </c>
      <c r="H67" s="7" t="s">
        <v>5</v>
      </c>
      <c r="I67" s="8">
        <v>20</v>
      </c>
      <c r="J67" s="9" t="s">
        <v>5</v>
      </c>
      <c r="K67" s="72" t="s">
        <v>11</v>
      </c>
      <c r="L67" s="14" t="s">
        <v>138</v>
      </c>
      <c r="M67" s="11" t="s">
        <v>139</v>
      </c>
      <c r="N67" s="13"/>
      <c r="O67" s="14"/>
      <c r="P67" s="126">
        <v>19</v>
      </c>
      <c r="Q67" s="211" t="s">
        <v>22</v>
      </c>
      <c r="R67" s="73">
        <v>88.447999999999993</v>
      </c>
      <c r="S67" s="126">
        <v>10</v>
      </c>
      <c r="T67" s="211" t="s">
        <v>23</v>
      </c>
      <c r="U67" s="30">
        <v>118.1</v>
      </c>
      <c r="V67" s="126">
        <v>10</v>
      </c>
      <c r="W67" s="211" t="s">
        <v>23</v>
      </c>
      <c r="X67" s="212">
        <f>135+135</f>
        <v>270</v>
      </c>
      <c r="Y67" s="126">
        <v>10</v>
      </c>
      <c r="Z67" s="211" t="s">
        <v>23</v>
      </c>
      <c r="AA67" s="73">
        <v>145.80000000000001</v>
      </c>
      <c r="AB67" s="126">
        <v>10</v>
      </c>
      <c r="AC67" s="211" t="s">
        <v>23</v>
      </c>
      <c r="AD67" s="73">
        <v>157.46</v>
      </c>
      <c r="AE67" s="126">
        <v>10</v>
      </c>
      <c r="AF67" s="211" t="s">
        <v>23</v>
      </c>
      <c r="AG67" s="213">
        <v>170.06</v>
      </c>
      <c r="AH67" s="214"/>
      <c r="AI67" s="215"/>
      <c r="AJ67" s="216">
        <f t="shared" si="2"/>
        <v>949.86799999999994</v>
      </c>
      <c r="AK67" s="217"/>
      <c r="AL67" s="225"/>
      <c r="AM67" s="226"/>
    </row>
    <row r="68" spans="1:39" s="220" customFormat="1" ht="63.75">
      <c r="A68" s="36"/>
      <c r="B68" s="757"/>
      <c r="C68" s="21"/>
      <c r="D68" s="7" t="s">
        <v>3</v>
      </c>
      <c r="E68" s="7" t="s">
        <v>4</v>
      </c>
      <c r="F68" s="7" t="s">
        <v>3</v>
      </c>
      <c r="G68" s="7" t="s">
        <v>4</v>
      </c>
      <c r="H68" s="7" t="s">
        <v>5</v>
      </c>
      <c r="I68" s="8">
        <v>20</v>
      </c>
      <c r="J68" s="9" t="s">
        <v>140</v>
      </c>
      <c r="K68" s="72" t="s">
        <v>11</v>
      </c>
      <c r="L68" s="14" t="s">
        <v>141</v>
      </c>
      <c r="M68" s="11" t="s">
        <v>142</v>
      </c>
      <c r="N68" s="13"/>
      <c r="O68" s="14"/>
      <c r="P68" s="126">
        <v>50</v>
      </c>
      <c r="Q68" s="211" t="s">
        <v>53</v>
      </c>
      <c r="R68" s="272">
        <v>100</v>
      </c>
      <c r="S68" s="126">
        <v>120</v>
      </c>
      <c r="T68" s="211" t="s">
        <v>53</v>
      </c>
      <c r="U68" s="30">
        <v>200</v>
      </c>
      <c r="V68" s="385">
        <v>300</v>
      </c>
      <c r="W68" s="389" t="s">
        <v>143</v>
      </c>
      <c r="X68" s="396">
        <v>750</v>
      </c>
      <c r="Y68" s="126">
        <v>360</v>
      </c>
      <c r="Z68" s="211" t="s">
        <v>143</v>
      </c>
      <c r="AA68" s="73">
        <f>(466.56+((466.56*10)/100))</f>
        <v>513.21600000000001</v>
      </c>
      <c r="AB68" s="126">
        <v>360</v>
      </c>
      <c r="AC68" s="211" t="s">
        <v>143</v>
      </c>
      <c r="AD68" s="73">
        <f>(503.88+((503.88*10)/100))</f>
        <v>554.26800000000003</v>
      </c>
      <c r="AE68" s="126">
        <v>360</v>
      </c>
      <c r="AF68" s="211" t="s">
        <v>143</v>
      </c>
      <c r="AG68" s="213">
        <f>(544.2+((544.2*10)/100))</f>
        <v>598.62</v>
      </c>
      <c r="AH68" s="214"/>
      <c r="AI68" s="215"/>
      <c r="AJ68" s="216">
        <f t="shared" si="2"/>
        <v>2716.1039999999998</v>
      </c>
      <c r="AK68" s="217"/>
      <c r="AL68" s="225"/>
      <c r="AM68" s="226"/>
    </row>
    <row r="69" spans="1:39" s="220" customFormat="1" ht="159" customHeight="1">
      <c r="A69" s="36"/>
      <c r="B69" s="32"/>
      <c r="C69" s="21"/>
      <c r="D69" s="7" t="s">
        <v>3</v>
      </c>
      <c r="E69" s="7" t="s">
        <v>4</v>
      </c>
      <c r="F69" s="7" t="s">
        <v>3</v>
      </c>
      <c r="G69" s="7" t="s">
        <v>4</v>
      </c>
      <c r="H69" s="7" t="s">
        <v>5</v>
      </c>
      <c r="I69" s="8">
        <v>20</v>
      </c>
      <c r="J69" s="9" t="s">
        <v>40</v>
      </c>
      <c r="K69" s="85"/>
      <c r="L69" s="440" t="s">
        <v>297</v>
      </c>
      <c r="M69" s="440" t="s">
        <v>298</v>
      </c>
      <c r="N69" s="434"/>
      <c r="O69" s="14" t="s">
        <v>44</v>
      </c>
      <c r="P69" s="126">
        <v>17</v>
      </c>
      <c r="Q69" s="211" t="s">
        <v>127</v>
      </c>
      <c r="R69" s="272">
        <v>175</v>
      </c>
      <c r="S69" s="126">
        <v>20</v>
      </c>
      <c r="T69" s="211" t="s">
        <v>127</v>
      </c>
      <c r="U69" s="30">
        <v>637</v>
      </c>
      <c r="V69" s="126">
        <v>30</v>
      </c>
      <c r="W69" s="211" t="s">
        <v>127</v>
      </c>
      <c r="X69" s="212">
        <v>1500</v>
      </c>
      <c r="Y69" s="126">
        <v>50</v>
      </c>
      <c r="Z69" s="211" t="s">
        <v>127</v>
      </c>
      <c r="AA69" s="73">
        <f>(641.52+((641.52*10)/100))</f>
        <v>705.67200000000003</v>
      </c>
      <c r="AB69" s="126">
        <v>50</v>
      </c>
      <c r="AC69" s="211" t="s">
        <v>127</v>
      </c>
      <c r="AD69" s="73">
        <f>(692.84+((692.84*10)/100))</f>
        <v>762.12400000000002</v>
      </c>
      <c r="AE69" s="126">
        <v>50</v>
      </c>
      <c r="AF69" s="211" t="s">
        <v>127</v>
      </c>
      <c r="AG69" s="213">
        <f>(748.27+((748.27*10)/100))</f>
        <v>823.09699999999998</v>
      </c>
      <c r="AH69" s="214"/>
      <c r="AI69" s="215"/>
      <c r="AJ69" s="216">
        <f t="shared" si="2"/>
        <v>4602.893</v>
      </c>
      <c r="AK69" s="217"/>
      <c r="AL69" s="225"/>
      <c r="AM69" s="226"/>
    </row>
    <row r="70" spans="1:39" s="220" customFormat="1" ht="81" customHeight="1">
      <c r="A70" s="36"/>
      <c r="B70" s="32"/>
      <c r="C70" s="21"/>
      <c r="D70" s="7" t="s">
        <v>3</v>
      </c>
      <c r="E70" s="7" t="s">
        <v>4</v>
      </c>
      <c r="F70" s="7" t="s">
        <v>3</v>
      </c>
      <c r="G70" s="7" t="s">
        <v>4</v>
      </c>
      <c r="H70" s="7" t="s">
        <v>5</v>
      </c>
      <c r="I70" s="8">
        <v>20</v>
      </c>
      <c r="J70" s="9" t="s">
        <v>144</v>
      </c>
      <c r="K70" s="72" t="s">
        <v>11</v>
      </c>
      <c r="L70" s="390" t="s">
        <v>145</v>
      </c>
      <c r="M70" s="11" t="s">
        <v>146</v>
      </c>
      <c r="N70" s="13"/>
      <c r="O70" s="14"/>
      <c r="P70" s="126">
        <v>60</v>
      </c>
      <c r="Q70" s="211" t="s">
        <v>53</v>
      </c>
      <c r="R70" s="272">
        <v>50</v>
      </c>
      <c r="S70" s="126">
        <v>100</v>
      </c>
      <c r="T70" s="211" t="s">
        <v>53</v>
      </c>
      <c r="U70" s="30">
        <v>125</v>
      </c>
      <c r="V70" s="385">
        <v>150</v>
      </c>
      <c r="W70" s="389" t="s">
        <v>143</v>
      </c>
      <c r="X70" s="212">
        <v>216</v>
      </c>
      <c r="Y70" s="126">
        <v>100</v>
      </c>
      <c r="Z70" s="211" t="s">
        <v>143</v>
      </c>
      <c r="AA70" s="73">
        <v>233.28</v>
      </c>
      <c r="AB70" s="126">
        <v>100</v>
      </c>
      <c r="AC70" s="211" t="s">
        <v>143</v>
      </c>
      <c r="AD70" s="73">
        <v>251.94</v>
      </c>
      <c r="AE70" s="126">
        <v>100</v>
      </c>
      <c r="AF70" s="211" t="s">
        <v>143</v>
      </c>
      <c r="AG70" s="213">
        <v>272.10000000000002</v>
      </c>
      <c r="AH70" s="214"/>
      <c r="AI70" s="215"/>
      <c r="AJ70" s="216">
        <f t="shared" si="2"/>
        <v>1148.3200000000002</v>
      </c>
      <c r="AK70" s="217"/>
      <c r="AL70" s="225"/>
      <c r="AM70" s="226"/>
    </row>
    <row r="71" spans="1:39" s="220" customFormat="1" ht="63" customHeight="1">
      <c r="A71" s="36"/>
      <c r="B71" s="32"/>
      <c r="C71" s="21"/>
      <c r="D71" s="7" t="s">
        <v>3</v>
      </c>
      <c r="E71" s="7" t="s">
        <v>4</v>
      </c>
      <c r="F71" s="7" t="s">
        <v>3</v>
      </c>
      <c r="G71" s="7" t="s">
        <v>4</v>
      </c>
      <c r="H71" s="7" t="s">
        <v>5</v>
      </c>
      <c r="I71" s="8">
        <v>20</v>
      </c>
      <c r="J71" s="28">
        <v>11</v>
      </c>
      <c r="K71" s="72" t="s">
        <v>11</v>
      </c>
      <c r="L71" s="388" t="s">
        <v>147</v>
      </c>
      <c r="M71" s="386" t="s">
        <v>148</v>
      </c>
      <c r="N71" s="502" t="s">
        <v>21</v>
      </c>
      <c r="O71" s="14"/>
      <c r="P71" s="126">
        <v>6</v>
      </c>
      <c r="Q71" s="211" t="s">
        <v>149</v>
      </c>
      <c r="R71" s="272">
        <v>50</v>
      </c>
      <c r="S71" s="126">
        <v>6</v>
      </c>
      <c r="T71" s="211" t="s">
        <v>149</v>
      </c>
      <c r="U71" s="240">
        <v>150</v>
      </c>
      <c r="V71" s="126">
        <v>6</v>
      </c>
      <c r="W71" s="392" t="s">
        <v>149</v>
      </c>
      <c r="X71" s="212">
        <v>150</v>
      </c>
      <c r="Y71" s="126"/>
      <c r="Z71" s="211"/>
      <c r="AA71" s="212"/>
      <c r="AB71" s="126"/>
      <c r="AC71" s="211"/>
      <c r="AD71" s="212"/>
      <c r="AE71" s="126"/>
      <c r="AF71" s="211"/>
      <c r="AG71" s="212"/>
      <c r="AH71" s="214"/>
      <c r="AI71" s="215"/>
      <c r="AJ71" s="216">
        <f t="shared" si="2"/>
        <v>350</v>
      </c>
      <c r="AK71" s="217"/>
      <c r="AL71" s="225"/>
      <c r="AM71" s="226"/>
    </row>
    <row r="72" spans="1:39" s="220" customFormat="1" ht="84.75" customHeight="1">
      <c r="A72" s="36"/>
      <c r="B72" s="32"/>
      <c r="C72" s="21"/>
      <c r="D72" s="8"/>
      <c r="E72" s="8"/>
      <c r="F72" s="8"/>
      <c r="G72" s="8"/>
      <c r="H72" s="8"/>
      <c r="I72" s="8"/>
      <c r="J72" s="28"/>
      <c r="K72" s="85"/>
      <c r="L72" s="503" t="s">
        <v>150</v>
      </c>
      <c r="M72" s="504" t="s">
        <v>151</v>
      </c>
      <c r="N72" s="801" t="s">
        <v>299</v>
      </c>
      <c r="O72" s="802"/>
      <c r="P72" s="126"/>
      <c r="Q72" s="211"/>
      <c r="R72" s="272"/>
      <c r="S72" s="126"/>
      <c r="T72" s="211"/>
      <c r="U72" s="240"/>
      <c r="V72" s="505">
        <v>10</v>
      </c>
      <c r="W72" s="506" t="s">
        <v>27</v>
      </c>
      <c r="X72" s="507">
        <v>3000</v>
      </c>
      <c r="Y72" s="126">
        <v>10</v>
      </c>
      <c r="Z72" s="211" t="s">
        <v>27</v>
      </c>
      <c r="AA72" s="272">
        <f>X72+0.1*X72</f>
        <v>3300</v>
      </c>
      <c r="AB72" s="241">
        <v>10</v>
      </c>
      <c r="AC72" s="211" t="s">
        <v>27</v>
      </c>
      <c r="AD72" s="272">
        <f>AA72+0.1*AA72</f>
        <v>3630</v>
      </c>
      <c r="AE72" s="126">
        <v>10</v>
      </c>
      <c r="AF72" s="211" t="s">
        <v>152</v>
      </c>
      <c r="AG72" s="272">
        <f>AD72+0.1*AD72</f>
        <v>3993</v>
      </c>
      <c r="AH72" s="214"/>
      <c r="AI72" s="215"/>
      <c r="AJ72" s="216">
        <f>X72+AA72+AD72+AG72</f>
        <v>13923</v>
      </c>
      <c r="AK72" s="217"/>
      <c r="AL72" s="225"/>
      <c r="AM72" s="226"/>
    </row>
    <row r="73" spans="1:39" s="220" customFormat="1" ht="51">
      <c r="A73" s="36"/>
      <c r="B73" s="32"/>
      <c r="C73" s="38"/>
      <c r="D73" s="7" t="s">
        <v>3</v>
      </c>
      <c r="E73" s="7" t="s">
        <v>4</v>
      </c>
      <c r="F73" s="7" t="s">
        <v>3</v>
      </c>
      <c r="G73" s="7" t="s">
        <v>4</v>
      </c>
      <c r="H73" s="7" t="s">
        <v>5</v>
      </c>
      <c r="I73" s="8">
        <v>20</v>
      </c>
      <c r="J73" s="28">
        <v>12</v>
      </c>
      <c r="K73" s="72" t="s">
        <v>11</v>
      </c>
      <c r="L73" s="390" t="s">
        <v>300</v>
      </c>
      <c r="M73" s="11" t="s">
        <v>153</v>
      </c>
      <c r="N73" s="13"/>
      <c r="O73" s="14"/>
      <c r="P73" s="223">
        <v>0</v>
      </c>
      <c r="Q73" s="221"/>
      <c r="R73" s="293">
        <v>0</v>
      </c>
      <c r="S73" s="223">
        <v>0</v>
      </c>
      <c r="T73" s="221"/>
      <c r="U73" s="294">
        <v>0</v>
      </c>
      <c r="V73" s="418">
        <v>150</v>
      </c>
      <c r="W73" s="389" t="s">
        <v>143</v>
      </c>
      <c r="X73" s="396">
        <v>540</v>
      </c>
      <c r="Y73" s="241">
        <v>220</v>
      </c>
      <c r="Z73" s="211" t="s">
        <v>143</v>
      </c>
      <c r="AA73" s="73">
        <v>583.20000000000005</v>
      </c>
      <c r="AB73" s="241">
        <v>220</v>
      </c>
      <c r="AC73" s="211" t="s">
        <v>143</v>
      </c>
      <c r="AD73" s="73">
        <v>629.86</v>
      </c>
      <c r="AE73" s="241">
        <v>220</v>
      </c>
      <c r="AF73" s="211" t="s">
        <v>143</v>
      </c>
      <c r="AG73" s="213">
        <v>680.25</v>
      </c>
      <c r="AH73" s="214"/>
      <c r="AI73" s="215"/>
      <c r="AJ73" s="216">
        <f t="shared" si="2"/>
        <v>2433.31</v>
      </c>
      <c r="AK73" s="217"/>
      <c r="AL73" s="230"/>
      <c r="AM73" s="226"/>
    </row>
    <row r="74" spans="1:39" s="220" customFormat="1" ht="50.1" customHeight="1">
      <c r="A74" s="33"/>
      <c r="B74" s="34"/>
      <c r="C74" s="35"/>
      <c r="D74" s="60"/>
      <c r="E74" s="60"/>
      <c r="F74" s="60"/>
      <c r="G74" s="60"/>
      <c r="H74" s="60"/>
      <c r="I74" s="60"/>
      <c r="J74" s="92"/>
      <c r="K74" s="107" t="s">
        <v>11</v>
      </c>
      <c r="L74" s="63" t="s">
        <v>154</v>
      </c>
      <c r="M74" s="93" t="s">
        <v>155</v>
      </c>
      <c r="N74" s="64"/>
      <c r="O74" s="63"/>
      <c r="P74" s="295"/>
      <c r="Q74" s="296"/>
      <c r="R74" s="297"/>
      <c r="S74" s="295"/>
      <c r="T74" s="296"/>
      <c r="U74" s="298"/>
      <c r="V74" s="299">
        <v>10</v>
      </c>
      <c r="W74" s="257" t="s">
        <v>27</v>
      </c>
      <c r="X74" s="288">
        <v>800</v>
      </c>
      <c r="Y74" s="299">
        <v>10</v>
      </c>
      <c r="Z74" s="257" t="s">
        <v>27</v>
      </c>
      <c r="AA74" s="108">
        <f>X74+X74*0.1</f>
        <v>880</v>
      </c>
      <c r="AB74" s="299">
        <v>10</v>
      </c>
      <c r="AC74" s="257" t="s">
        <v>27</v>
      </c>
      <c r="AD74" s="108">
        <f>AA74+AA74*0.1</f>
        <v>968</v>
      </c>
      <c r="AE74" s="299">
        <v>10</v>
      </c>
      <c r="AF74" s="257" t="s">
        <v>27</v>
      </c>
      <c r="AG74" s="108">
        <f>AD74+AD74*0.1</f>
        <v>1064.8</v>
      </c>
      <c r="AH74" s="260"/>
      <c r="AI74" s="261"/>
      <c r="AJ74" s="262"/>
      <c r="AK74" s="263"/>
      <c r="AL74" s="242"/>
      <c r="AM74" s="226"/>
    </row>
    <row r="75" spans="1:39" s="210" customFormat="1" ht="66" customHeight="1">
      <c r="A75" s="780"/>
      <c r="B75" s="777"/>
      <c r="C75" s="784"/>
      <c r="D75" s="109" t="s">
        <v>39</v>
      </c>
      <c r="E75" s="109" t="s">
        <v>40</v>
      </c>
      <c r="F75" s="109" t="s">
        <v>3</v>
      </c>
      <c r="G75" s="109" t="s">
        <v>4</v>
      </c>
      <c r="H75" s="109" t="s">
        <v>5</v>
      </c>
      <c r="I75" s="110">
        <v>19</v>
      </c>
      <c r="J75" s="111"/>
      <c r="K75" s="798" t="s">
        <v>156</v>
      </c>
      <c r="L75" s="799"/>
      <c r="M75" s="112" t="s">
        <v>135</v>
      </c>
      <c r="N75" s="113">
        <v>33712</v>
      </c>
      <c r="O75" s="114" t="s">
        <v>82</v>
      </c>
      <c r="P75" s="115">
        <f>(33712+50000)/1573119*100</f>
        <v>5.3214028945044847</v>
      </c>
      <c r="Q75" s="116" t="s">
        <v>8</v>
      </c>
      <c r="R75" s="300">
        <f>SUM(R76:R78)</f>
        <v>277.57502500000004</v>
      </c>
      <c r="S75" s="115">
        <f>(33712+100000)/1573119*100</f>
        <v>8.4998019857366156</v>
      </c>
      <c r="T75" s="116" t="s">
        <v>8</v>
      </c>
      <c r="U75" s="300">
        <f>SUM(U76:U78)</f>
        <v>679.06897500000002</v>
      </c>
      <c r="V75" s="115">
        <f>(33712+150000)/1573119*100</f>
        <v>11.678201076968749</v>
      </c>
      <c r="W75" s="116" t="s">
        <v>8</v>
      </c>
      <c r="X75" s="300">
        <f>SUM(X76:X78)</f>
        <v>840</v>
      </c>
      <c r="Y75" s="115">
        <f>(33712+200000)/1573119*100</f>
        <v>14.856600168200879</v>
      </c>
      <c r="Z75" s="116" t="s">
        <v>8</v>
      </c>
      <c r="AA75" s="300">
        <f>SUM(AA76:AA78)</f>
        <v>796.38000000000011</v>
      </c>
      <c r="AB75" s="115">
        <f>(33712+250000)/1573119*100</f>
        <v>18.034999259433011</v>
      </c>
      <c r="AC75" s="116" t="s">
        <v>8</v>
      </c>
      <c r="AD75" s="300">
        <f>SUM(AD76:AD78)</f>
        <v>860.09000000000015</v>
      </c>
      <c r="AE75" s="115">
        <f>(33712+300000)/1573119*100</f>
        <v>21.213398350665145</v>
      </c>
      <c r="AF75" s="116" t="s">
        <v>8</v>
      </c>
      <c r="AG75" s="300">
        <f>SUM(AG76:AG78)</f>
        <v>928.90600000000006</v>
      </c>
      <c r="AH75" s="113">
        <f>33712+300000</f>
        <v>333712</v>
      </c>
      <c r="AI75" s="301" t="s">
        <v>8</v>
      </c>
      <c r="AJ75" s="302">
        <f t="shared" si="2"/>
        <v>4382.0200000000004</v>
      </c>
      <c r="AK75" s="303"/>
      <c r="AL75" s="208" t="s">
        <v>10</v>
      </c>
      <c r="AM75" s="209"/>
    </row>
    <row r="76" spans="1:39" s="220" customFormat="1" ht="60.95" customHeight="1">
      <c r="A76" s="780"/>
      <c r="B76" s="777"/>
      <c r="C76" s="784"/>
      <c r="D76" s="7" t="s">
        <v>39</v>
      </c>
      <c r="E76" s="7" t="s">
        <v>40</v>
      </c>
      <c r="F76" s="7" t="s">
        <v>3</v>
      </c>
      <c r="G76" s="7" t="s">
        <v>4</v>
      </c>
      <c r="H76" s="7" t="s">
        <v>5</v>
      </c>
      <c r="I76" s="8">
        <v>19</v>
      </c>
      <c r="J76" s="9" t="s">
        <v>5</v>
      </c>
      <c r="K76" s="72" t="s">
        <v>11</v>
      </c>
      <c r="L76" s="14" t="s">
        <v>157</v>
      </c>
      <c r="M76" s="14" t="s">
        <v>158</v>
      </c>
      <c r="N76" s="434"/>
      <c r="O76" s="14"/>
      <c r="P76" s="126">
        <v>19</v>
      </c>
      <c r="Q76" s="211" t="s">
        <v>22</v>
      </c>
      <c r="R76" s="73">
        <v>103.492</v>
      </c>
      <c r="S76" s="126">
        <v>4</v>
      </c>
      <c r="T76" s="211" t="s">
        <v>36</v>
      </c>
      <c r="U76" s="30">
        <v>250</v>
      </c>
      <c r="V76" s="385">
        <v>2</v>
      </c>
      <c r="W76" s="389" t="s">
        <v>36</v>
      </c>
      <c r="X76" s="212">
        <v>270</v>
      </c>
      <c r="Y76" s="126">
        <v>4</v>
      </c>
      <c r="Z76" s="211" t="s">
        <v>36</v>
      </c>
      <c r="AA76" s="73">
        <v>291.60000000000002</v>
      </c>
      <c r="AB76" s="126">
        <v>4</v>
      </c>
      <c r="AC76" s="211" t="s">
        <v>36</v>
      </c>
      <c r="AD76" s="73">
        <v>314.93</v>
      </c>
      <c r="AE76" s="126">
        <v>4</v>
      </c>
      <c r="AF76" s="211" t="s">
        <v>36</v>
      </c>
      <c r="AG76" s="213">
        <v>340.12</v>
      </c>
      <c r="AH76" s="285"/>
      <c r="AI76" s="215"/>
      <c r="AJ76" s="216">
        <f t="shared" si="2"/>
        <v>1570.1419999999998</v>
      </c>
      <c r="AK76" s="217"/>
      <c r="AL76" s="225"/>
      <c r="AM76" s="226"/>
    </row>
    <row r="77" spans="1:39" s="220" customFormat="1" ht="60" customHeight="1">
      <c r="A77" s="780"/>
      <c r="B77" s="777"/>
      <c r="C77" s="784"/>
      <c r="D77" s="7" t="s">
        <v>39</v>
      </c>
      <c r="E77" s="7" t="s">
        <v>40</v>
      </c>
      <c r="F77" s="7" t="s">
        <v>3</v>
      </c>
      <c r="G77" s="7" t="s">
        <v>4</v>
      </c>
      <c r="H77" s="7" t="s">
        <v>5</v>
      </c>
      <c r="I77" s="8">
        <v>19</v>
      </c>
      <c r="J77" s="9" t="s">
        <v>4</v>
      </c>
      <c r="K77" s="72" t="s">
        <v>11</v>
      </c>
      <c r="L77" s="14" t="s">
        <v>159</v>
      </c>
      <c r="M77" s="14" t="s">
        <v>160</v>
      </c>
      <c r="N77" s="13"/>
      <c r="O77" s="14"/>
      <c r="P77" s="117">
        <v>14</v>
      </c>
      <c r="Q77" s="118" t="s">
        <v>78</v>
      </c>
      <c r="R77" s="73">
        <v>82.853025000000002</v>
      </c>
      <c r="S77" s="126">
        <v>10</v>
      </c>
      <c r="T77" s="211" t="s">
        <v>23</v>
      </c>
      <c r="U77" s="30">
        <v>162.932975</v>
      </c>
      <c r="V77" s="126">
        <v>10</v>
      </c>
      <c r="W77" s="211" t="s">
        <v>23</v>
      </c>
      <c r="X77" s="212">
        <v>300</v>
      </c>
      <c r="Y77" s="126">
        <v>10</v>
      </c>
      <c r="Z77" s="211" t="s">
        <v>23</v>
      </c>
      <c r="AA77" s="73">
        <f>(193.8+((193.8*10)/100))</f>
        <v>213.18</v>
      </c>
      <c r="AB77" s="126">
        <v>10</v>
      </c>
      <c r="AC77" s="211" t="s">
        <v>23</v>
      </c>
      <c r="AD77" s="73">
        <f>(209.3+((209.3*10)/100))</f>
        <v>230.23000000000002</v>
      </c>
      <c r="AE77" s="126">
        <v>10</v>
      </c>
      <c r="AF77" s="211" t="s">
        <v>23</v>
      </c>
      <c r="AG77" s="213">
        <f>(226.06+((226.06*10)/100))</f>
        <v>248.666</v>
      </c>
      <c r="AH77" s="285"/>
      <c r="AI77" s="215"/>
      <c r="AJ77" s="216">
        <f t="shared" si="2"/>
        <v>1237.8620000000001</v>
      </c>
      <c r="AK77" s="217"/>
      <c r="AL77" s="225"/>
      <c r="AM77" s="226"/>
    </row>
    <row r="78" spans="1:39" s="220" customFormat="1" ht="84.95" customHeight="1">
      <c r="A78" s="36"/>
      <c r="B78" s="32"/>
      <c r="C78" s="21"/>
      <c r="D78" s="7" t="s">
        <v>39</v>
      </c>
      <c r="E78" s="7" t="s">
        <v>40</v>
      </c>
      <c r="F78" s="7" t="s">
        <v>3</v>
      </c>
      <c r="G78" s="7" t="s">
        <v>4</v>
      </c>
      <c r="H78" s="7" t="s">
        <v>5</v>
      </c>
      <c r="I78" s="8">
        <v>19</v>
      </c>
      <c r="J78" s="9" t="s">
        <v>18</v>
      </c>
      <c r="K78" s="72" t="s">
        <v>11</v>
      </c>
      <c r="L78" s="14" t="s">
        <v>161</v>
      </c>
      <c r="M78" s="14" t="s">
        <v>162</v>
      </c>
      <c r="N78" s="13"/>
      <c r="O78" s="14"/>
      <c r="P78" s="126">
        <v>5</v>
      </c>
      <c r="Q78" s="211" t="s">
        <v>36</v>
      </c>
      <c r="R78" s="73">
        <v>91.23</v>
      </c>
      <c r="S78" s="126">
        <v>3</v>
      </c>
      <c r="T78" s="211" t="s">
        <v>36</v>
      </c>
      <c r="U78" s="30">
        <v>266.13600000000002</v>
      </c>
      <c r="V78" s="126">
        <v>3</v>
      </c>
      <c r="W78" s="211" t="s">
        <v>36</v>
      </c>
      <c r="X78" s="212">
        <v>270</v>
      </c>
      <c r="Y78" s="126">
        <v>3</v>
      </c>
      <c r="Z78" s="211" t="s">
        <v>36</v>
      </c>
      <c r="AA78" s="73">
        <v>291.60000000000002</v>
      </c>
      <c r="AB78" s="126">
        <v>3</v>
      </c>
      <c r="AC78" s="211" t="s">
        <v>36</v>
      </c>
      <c r="AD78" s="73">
        <v>314.93</v>
      </c>
      <c r="AE78" s="126">
        <v>3</v>
      </c>
      <c r="AF78" s="211" t="s">
        <v>36</v>
      </c>
      <c r="AG78" s="213">
        <v>340.12</v>
      </c>
      <c r="AH78" s="285"/>
      <c r="AI78" s="215"/>
      <c r="AJ78" s="216">
        <f t="shared" si="2"/>
        <v>1574.0160000000001</v>
      </c>
      <c r="AK78" s="217"/>
      <c r="AL78" s="225"/>
      <c r="AM78" s="226"/>
    </row>
    <row r="79" spans="1:39" s="210" customFormat="1" ht="39" customHeight="1">
      <c r="A79" s="119"/>
      <c r="B79" s="120"/>
      <c r="C79" s="121"/>
      <c r="D79" s="122" t="s">
        <v>3</v>
      </c>
      <c r="E79" s="122" t="s">
        <v>4</v>
      </c>
      <c r="F79" s="122" t="s">
        <v>3</v>
      </c>
      <c r="G79" s="122" t="s">
        <v>4</v>
      </c>
      <c r="H79" s="122" t="s">
        <v>5</v>
      </c>
      <c r="I79" s="122" t="s">
        <v>5</v>
      </c>
      <c r="J79" s="123"/>
      <c r="K79" s="774" t="s">
        <v>163</v>
      </c>
      <c r="L79" s="775"/>
      <c r="M79" s="124" t="s">
        <v>164</v>
      </c>
      <c r="N79" s="304">
        <v>100</v>
      </c>
      <c r="O79" s="305" t="s">
        <v>8</v>
      </c>
      <c r="P79" s="304">
        <v>100</v>
      </c>
      <c r="Q79" s="306" t="s">
        <v>8</v>
      </c>
      <c r="R79" s="307">
        <f>SUM(R80:R94)</f>
        <v>1760.74</v>
      </c>
      <c r="S79" s="304">
        <v>100</v>
      </c>
      <c r="T79" s="306" t="s">
        <v>8</v>
      </c>
      <c r="U79" s="307">
        <f>SUM(U80:U94)</f>
        <v>1372.2488249999999</v>
      </c>
      <c r="V79" s="304">
        <v>100</v>
      </c>
      <c r="W79" s="306" t="s">
        <v>8</v>
      </c>
      <c r="X79" s="307">
        <f>SUM(X80:X94)</f>
        <v>3532.7999999999997</v>
      </c>
      <c r="Y79" s="304">
        <v>100</v>
      </c>
      <c r="Z79" s="306" t="s">
        <v>8</v>
      </c>
      <c r="AA79" s="307">
        <f>SUM(AA80:AA94)</f>
        <v>3887.2000000000003</v>
      </c>
      <c r="AB79" s="304">
        <v>100</v>
      </c>
      <c r="AC79" s="306" t="s">
        <v>8</v>
      </c>
      <c r="AD79" s="307">
        <f>SUM(AD80:AD94)</f>
        <v>4275.7299999999996</v>
      </c>
      <c r="AE79" s="304">
        <v>100</v>
      </c>
      <c r="AF79" s="306" t="s">
        <v>8</v>
      </c>
      <c r="AG79" s="307">
        <f>SUM(AG80:AG94)</f>
        <v>4703.5200000000004</v>
      </c>
      <c r="AH79" s="308">
        <v>100</v>
      </c>
      <c r="AI79" s="305" t="s">
        <v>8</v>
      </c>
      <c r="AJ79" s="206">
        <f t="shared" si="2"/>
        <v>19532.238825</v>
      </c>
      <c r="AK79" s="239"/>
      <c r="AL79" s="787" t="s">
        <v>10</v>
      </c>
      <c r="AM79" s="209"/>
    </row>
    <row r="80" spans="1:39" s="220" customFormat="1" ht="47.1" customHeight="1">
      <c r="A80" s="36"/>
      <c r="B80" s="32"/>
      <c r="C80" s="21"/>
      <c r="D80" s="7" t="s">
        <v>3</v>
      </c>
      <c r="E80" s="7" t="s">
        <v>4</v>
      </c>
      <c r="F80" s="7" t="s">
        <v>3</v>
      </c>
      <c r="G80" s="7" t="s">
        <v>4</v>
      </c>
      <c r="H80" s="7" t="s">
        <v>5</v>
      </c>
      <c r="I80" s="7" t="s">
        <v>5</v>
      </c>
      <c r="J80" s="9" t="s">
        <v>5</v>
      </c>
      <c r="K80" s="125" t="s">
        <v>11</v>
      </c>
      <c r="L80" s="14" t="s">
        <v>165</v>
      </c>
      <c r="M80" s="11" t="s">
        <v>166</v>
      </c>
      <c r="N80" s="13"/>
      <c r="O80" s="14"/>
      <c r="P80" s="126">
        <v>12</v>
      </c>
      <c r="Q80" s="211" t="s">
        <v>167</v>
      </c>
      <c r="R80" s="309">
        <v>40</v>
      </c>
      <c r="S80" s="126">
        <v>12</v>
      </c>
      <c r="T80" s="211" t="s">
        <v>167</v>
      </c>
      <c r="U80" s="30">
        <v>40</v>
      </c>
      <c r="V80" s="126">
        <v>12</v>
      </c>
      <c r="W80" s="211" t="s">
        <v>167</v>
      </c>
      <c r="X80" s="212">
        <v>90</v>
      </c>
      <c r="Y80" s="126">
        <v>12</v>
      </c>
      <c r="Z80" s="211" t="s">
        <v>167</v>
      </c>
      <c r="AA80" s="309">
        <v>100</v>
      </c>
      <c r="AB80" s="126">
        <v>12</v>
      </c>
      <c r="AC80" s="211" t="s">
        <v>167</v>
      </c>
      <c r="AD80" s="309">
        <v>110</v>
      </c>
      <c r="AE80" s="126">
        <v>12</v>
      </c>
      <c r="AF80" s="211" t="s">
        <v>167</v>
      </c>
      <c r="AG80" s="213">
        <v>121</v>
      </c>
      <c r="AH80" s="285"/>
      <c r="AI80" s="215"/>
      <c r="AJ80" s="216">
        <f t="shared" si="2"/>
        <v>501</v>
      </c>
      <c r="AK80" s="217"/>
      <c r="AL80" s="788"/>
      <c r="AM80" s="226"/>
    </row>
    <row r="81" spans="1:39" s="220" customFormat="1" ht="57.95" customHeight="1">
      <c r="A81" s="36"/>
      <c r="B81" s="32"/>
      <c r="C81" s="21"/>
      <c r="D81" s="7" t="s">
        <v>3</v>
      </c>
      <c r="E81" s="7" t="s">
        <v>4</v>
      </c>
      <c r="F81" s="7" t="s">
        <v>3</v>
      </c>
      <c r="G81" s="7" t="s">
        <v>4</v>
      </c>
      <c r="H81" s="7" t="s">
        <v>5</v>
      </c>
      <c r="I81" s="7" t="s">
        <v>5</v>
      </c>
      <c r="J81" s="9" t="s">
        <v>4</v>
      </c>
      <c r="K81" s="72" t="s">
        <v>11</v>
      </c>
      <c r="L81" s="14" t="s">
        <v>168</v>
      </c>
      <c r="M81" s="11" t="s">
        <v>169</v>
      </c>
      <c r="N81" s="13"/>
      <c r="O81" s="14"/>
      <c r="P81" s="126">
        <v>12</v>
      </c>
      <c r="Q81" s="211" t="s">
        <v>167</v>
      </c>
      <c r="R81" s="309">
        <v>325.60000000000002</v>
      </c>
      <c r="S81" s="126">
        <v>12</v>
      </c>
      <c r="T81" s="211" t="s">
        <v>167</v>
      </c>
      <c r="U81" s="30">
        <v>325.60000000000002</v>
      </c>
      <c r="V81" s="126">
        <v>12</v>
      </c>
      <c r="W81" s="211" t="s">
        <v>167</v>
      </c>
      <c r="X81" s="212">
        <v>725.6</v>
      </c>
      <c r="Y81" s="126">
        <v>12</v>
      </c>
      <c r="Z81" s="211" t="s">
        <v>167</v>
      </c>
      <c r="AA81" s="309">
        <v>798.2</v>
      </c>
      <c r="AB81" s="126">
        <v>12</v>
      </c>
      <c r="AC81" s="211" t="s">
        <v>167</v>
      </c>
      <c r="AD81" s="309">
        <v>878</v>
      </c>
      <c r="AE81" s="126">
        <v>12</v>
      </c>
      <c r="AF81" s="211" t="s">
        <v>167</v>
      </c>
      <c r="AG81" s="213">
        <v>965.8</v>
      </c>
      <c r="AH81" s="285"/>
      <c r="AI81" s="215"/>
      <c r="AJ81" s="216">
        <f t="shared" si="2"/>
        <v>4018.8</v>
      </c>
      <c r="AK81" s="217"/>
      <c r="AL81" s="225"/>
      <c r="AM81" s="226"/>
    </row>
    <row r="82" spans="1:39" s="220" customFormat="1" ht="38.25">
      <c r="A82" s="36"/>
      <c r="B82" s="32"/>
      <c r="C82" s="21"/>
      <c r="D82" s="7" t="s">
        <v>3</v>
      </c>
      <c r="E82" s="7" t="s">
        <v>4</v>
      </c>
      <c r="F82" s="7" t="s">
        <v>3</v>
      </c>
      <c r="G82" s="7" t="s">
        <v>4</v>
      </c>
      <c r="H82" s="7" t="s">
        <v>5</v>
      </c>
      <c r="I82" s="7" t="s">
        <v>5</v>
      </c>
      <c r="J82" s="9" t="s">
        <v>32</v>
      </c>
      <c r="K82" s="72" t="s">
        <v>11</v>
      </c>
      <c r="L82" s="14" t="s">
        <v>170</v>
      </c>
      <c r="M82" s="11" t="s">
        <v>171</v>
      </c>
      <c r="N82" s="13"/>
      <c r="O82" s="14"/>
      <c r="P82" s="126">
        <v>12</v>
      </c>
      <c r="Q82" s="211" t="s">
        <v>167</v>
      </c>
      <c r="R82" s="240">
        <v>1.1000000000000001</v>
      </c>
      <c r="S82" s="126">
        <v>12</v>
      </c>
      <c r="T82" s="211" t="s">
        <v>167</v>
      </c>
      <c r="U82" s="30">
        <v>1.1000000000000001</v>
      </c>
      <c r="V82" s="126">
        <v>12</v>
      </c>
      <c r="W82" s="211" t="s">
        <v>167</v>
      </c>
      <c r="X82" s="212">
        <v>5</v>
      </c>
      <c r="Y82" s="126">
        <v>12</v>
      </c>
      <c r="Z82" s="211" t="s">
        <v>167</v>
      </c>
      <c r="AA82" s="309">
        <v>5.5</v>
      </c>
      <c r="AB82" s="126">
        <v>12</v>
      </c>
      <c r="AC82" s="211" t="s">
        <v>167</v>
      </c>
      <c r="AD82" s="309">
        <v>6.05</v>
      </c>
      <c r="AE82" s="126">
        <v>12</v>
      </c>
      <c r="AF82" s="211" t="s">
        <v>167</v>
      </c>
      <c r="AG82" s="213">
        <v>6.7</v>
      </c>
      <c r="AH82" s="285"/>
      <c r="AI82" s="215"/>
      <c r="AJ82" s="216">
        <f t="shared" si="2"/>
        <v>25.45</v>
      </c>
      <c r="AK82" s="217"/>
      <c r="AL82" s="225"/>
      <c r="AM82" s="226"/>
    </row>
    <row r="83" spans="1:39" s="220" customFormat="1" ht="25.5">
      <c r="A83" s="36"/>
      <c r="B83" s="32"/>
      <c r="C83" s="21"/>
      <c r="D83" s="7" t="s">
        <v>3</v>
      </c>
      <c r="E83" s="7" t="s">
        <v>4</v>
      </c>
      <c r="F83" s="7" t="s">
        <v>3</v>
      </c>
      <c r="G83" s="7" t="s">
        <v>4</v>
      </c>
      <c r="H83" s="7" t="s">
        <v>5</v>
      </c>
      <c r="I83" s="7" t="s">
        <v>5</v>
      </c>
      <c r="J83" s="9" t="s">
        <v>40</v>
      </c>
      <c r="K83" s="72" t="s">
        <v>11</v>
      </c>
      <c r="L83" s="14" t="s">
        <v>172</v>
      </c>
      <c r="M83" s="11" t="s">
        <v>173</v>
      </c>
      <c r="N83" s="13"/>
      <c r="O83" s="14"/>
      <c r="P83" s="126">
        <v>12</v>
      </c>
      <c r="Q83" s="211" t="s">
        <v>167</v>
      </c>
      <c r="R83" s="309">
        <v>210.51727500000001</v>
      </c>
      <c r="S83" s="126">
        <v>12</v>
      </c>
      <c r="T83" s="211" t="s">
        <v>167</v>
      </c>
      <c r="U83" s="30">
        <v>224.87235000000001</v>
      </c>
      <c r="V83" s="126">
        <v>12</v>
      </c>
      <c r="W83" s="211" t="s">
        <v>167</v>
      </c>
      <c r="X83" s="212">
        <v>850.5</v>
      </c>
      <c r="Y83" s="126">
        <v>12</v>
      </c>
      <c r="Z83" s="211" t="s">
        <v>167</v>
      </c>
      <c r="AA83" s="309">
        <v>935.6</v>
      </c>
      <c r="AB83" s="126">
        <v>12</v>
      </c>
      <c r="AC83" s="211" t="s">
        <v>167</v>
      </c>
      <c r="AD83" s="309">
        <v>1029.0999999999999</v>
      </c>
      <c r="AE83" s="126">
        <v>12</v>
      </c>
      <c r="AF83" s="211" t="s">
        <v>167</v>
      </c>
      <c r="AG83" s="213">
        <v>1132</v>
      </c>
      <c r="AH83" s="285"/>
      <c r="AI83" s="215"/>
      <c r="AJ83" s="216">
        <f t="shared" si="2"/>
        <v>4382.5896250000005</v>
      </c>
      <c r="AK83" s="217"/>
      <c r="AL83" s="225"/>
      <c r="AM83" s="226"/>
    </row>
    <row r="84" spans="1:39" s="220" customFormat="1" ht="25.5">
      <c r="A84" s="36"/>
      <c r="B84" s="32"/>
      <c r="C84" s="21"/>
      <c r="D84" s="7" t="s">
        <v>3</v>
      </c>
      <c r="E84" s="7" t="s">
        <v>4</v>
      </c>
      <c r="F84" s="7" t="s">
        <v>3</v>
      </c>
      <c r="G84" s="7" t="s">
        <v>4</v>
      </c>
      <c r="H84" s="7" t="s">
        <v>5</v>
      </c>
      <c r="I84" s="7" t="s">
        <v>5</v>
      </c>
      <c r="J84" s="18">
        <v>10</v>
      </c>
      <c r="K84" s="72" t="s">
        <v>11</v>
      </c>
      <c r="L84" s="14" t="s">
        <v>174</v>
      </c>
      <c r="M84" s="11" t="s">
        <v>175</v>
      </c>
      <c r="N84" s="13"/>
      <c r="O84" s="14"/>
      <c r="P84" s="126">
        <v>1</v>
      </c>
      <c r="Q84" s="211" t="s">
        <v>176</v>
      </c>
      <c r="R84" s="309">
        <v>83</v>
      </c>
      <c r="S84" s="126">
        <v>1</v>
      </c>
      <c r="T84" s="211" t="s">
        <v>176</v>
      </c>
      <c r="U84" s="30">
        <v>90</v>
      </c>
      <c r="V84" s="126">
        <v>1</v>
      </c>
      <c r="W84" s="211" t="s">
        <v>176</v>
      </c>
      <c r="X84" s="212">
        <v>350</v>
      </c>
      <c r="Y84" s="126">
        <v>1</v>
      </c>
      <c r="Z84" s="211" t="s">
        <v>176</v>
      </c>
      <c r="AA84" s="309">
        <v>385</v>
      </c>
      <c r="AB84" s="126">
        <v>1</v>
      </c>
      <c r="AC84" s="211" t="s">
        <v>176</v>
      </c>
      <c r="AD84" s="309">
        <v>423.5</v>
      </c>
      <c r="AE84" s="126">
        <v>1</v>
      </c>
      <c r="AF84" s="211" t="s">
        <v>176</v>
      </c>
      <c r="AG84" s="213">
        <v>465.85</v>
      </c>
      <c r="AH84" s="285"/>
      <c r="AI84" s="215"/>
      <c r="AJ84" s="216">
        <f t="shared" si="2"/>
        <v>1797.35</v>
      </c>
      <c r="AK84" s="217"/>
      <c r="AL84" s="225"/>
      <c r="AM84" s="226"/>
    </row>
    <row r="85" spans="1:39" s="220" customFormat="1" ht="51">
      <c r="A85" s="36"/>
      <c r="B85" s="32"/>
      <c r="C85" s="21"/>
      <c r="D85" s="7" t="s">
        <v>3</v>
      </c>
      <c r="E85" s="7" t="s">
        <v>4</v>
      </c>
      <c r="F85" s="7" t="s">
        <v>3</v>
      </c>
      <c r="G85" s="7" t="s">
        <v>4</v>
      </c>
      <c r="H85" s="7" t="s">
        <v>5</v>
      </c>
      <c r="I85" s="7" t="s">
        <v>5</v>
      </c>
      <c r="J85" s="18">
        <v>11</v>
      </c>
      <c r="K85" s="72" t="s">
        <v>11</v>
      </c>
      <c r="L85" s="14" t="s">
        <v>177</v>
      </c>
      <c r="M85" s="11" t="s">
        <v>178</v>
      </c>
      <c r="N85" s="13"/>
      <c r="O85" s="14"/>
      <c r="P85" s="126">
        <v>1</v>
      </c>
      <c r="Q85" s="211" t="s">
        <v>176</v>
      </c>
      <c r="R85" s="309">
        <v>40</v>
      </c>
      <c r="S85" s="126">
        <v>1</v>
      </c>
      <c r="T85" s="211" t="s">
        <v>176</v>
      </c>
      <c r="U85" s="30">
        <v>40</v>
      </c>
      <c r="V85" s="126">
        <v>1</v>
      </c>
      <c r="W85" s="211" t="s">
        <v>176</v>
      </c>
      <c r="X85" s="212">
        <v>200</v>
      </c>
      <c r="Y85" s="126">
        <v>1</v>
      </c>
      <c r="Z85" s="211" t="s">
        <v>176</v>
      </c>
      <c r="AA85" s="309">
        <v>220</v>
      </c>
      <c r="AB85" s="126">
        <v>1</v>
      </c>
      <c r="AC85" s="211" t="s">
        <v>176</v>
      </c>
      <c r="AD85" s="309">
        <v>242</v>
      </c>
      <c r="AE85" s="126">
        <v>1</v>
      </c>
      <c r="AF85" s="211" t="s">
        <v>176</v>
      </c>
      <c r="AG85" s="213">
        <v>266.2</v>
      </c>
      <c r="AH85" s="285"/>
      <c r="AI85" s="215"/>
      <c r="AJ85" s="216">
        <f t="shared" si="2"/>
        <v>1008.2</v>
      </c>
      <c r="AK85" s="217"/>
      <c r="AL85" s="225"/>
      <c r="AM85" s="226"/>
    </row>
    <row r="86" spans="1:39" s="220" customFormat="1" ht="56.25" customHeight="1">
      <c r="A86" s="36"/>
      <c r="B86" s="32"/>
      <c r="C86" s="21"/>
      <c r="D86" s="7" t="s">
        <v>3</v>
      </c>
      <c r="E86" s="7" t="s">
        <v>4</v>
      </c>
      <c r="F86" s="7" t="s">
        <v>3</v>
      </c>
      <c r="G86" s="7" t="s">
        <v>4</v>
      </c>
      <c r="H86" s="7" t="s">
        <v>5</v>
      </c>
      <c r="I86" s="7" t="s">
        <v>5</v>
      </c>
      <c r="J86" s="18">
        <v>12</v>
      </c>
      <c r="K86" s="72" t="s">
        <v>11</v>
      </c>
      <c r="L86" s="14" t="s">
        <v>179</v>
      </c>
      <c r="M86" s="11" t="s">
        <v>180</v>
      </c>
      <c r="N86" s="13"/>
      <c r="O86" s="14"/>
      <c r="P86" s="126">
        <v>12</v>
      </c>
      <c r="Q86" s="211" t="s">
        <v>167</v>
      </c>
      <c r="R86" s="309">
        <v>10</v>
      </c>
      <c r="S86" s="126">
        <v>12</v>
      </c>
      <c r="T86" s="211" t="s">
        <v>167</v>
      </c>
      <c r="U86" s="30">
        <v>12</v>
      </c>
      <c r="V86" s="126">
        <v>12</v>
      </c>
      <c r="W86" s="211" t="s">
        <v>167</v>
      </c>
      <c r="X86" s="212">
        <v>100</v>
      </c>
      <c r="Y86" s="126">
        <v>12</v>
      </c>
      <c r="Z86" s="211" t="s">
        <v>167</v>
      </c>
      <c r="AA86" s="309">
        <v>110</v>
      </c>
      <c r="AB86" s="126">
        <v>12</v>
      </c>
      <c r="AC86" s="211" t="s">
        <v>167</v>
      </c>
      <c r="AD86" s="309">
        <v>121</v>
      </c>
      <c r="AE86" s="126">
        <v>12</v>
      </c>
      <c r="AF86" s="211" t="s">
        <v>167</v>
      </c>
      <c r="AG86" s="213">
        <v>133.1</v>
      </c>
      <c r="AH86" s="285"/>
      <c r="AI86" s="215"/>
      <c r="AJ86" s="216">
        <f t="shared" si="2"/>
        <v>486.1</v>
      </c>
      <c r="AK86" s="217"/>
      <c r="AL86" s="225"/>
      <c r="AM86" s="226"/>
    </row>
    <row r="87" spans="1:39" s="220" customFormat="1" ht="38.25">
      <c r="A87" s="36"/>
      <c r="B87" s="32"/>
      <c r="C87" s="21"/>
      <c r="D87" s="7" t="s">
        <v>3</v>
      </c>
      <c r="E87" s="7" t="s">
        <v>4</v>
      </c>
      <c r="F87" s="7" t="s">
        <v>3</v>
      </c>
      <c r="G87" s="7" t="s">
        <v>4</v>
      </c>
      <c r="H87" s="7" t="s">
        <v>5</v>
      </c>
      <c r="I87" s="7" t="s">
        <v>5</v>
      </c>
      <c r="J87" s="18">
        <v>13</v>
      </c>
      <c r="K87" s="72" t="s">
        <v>11</v>
      </c>
      <c r="L87" s="14" t="s">
        <v>181</v>
      </c>
      <c r="M87" s="11" t="s">
        <v>182</v>
      </c>
      <c r="N87" s="13"/>
      <c r="O87" s="14"/>
      <c r="P87" s="126">
        <v>49</v>
      </c>
      <c r="Q87" s="211" t="s">
        <v>27</v>
      </c>
      <c r="R87" s="240">
        <v>544.85</v>
      </c>
      <c r="S87" s="126">
        <v>20</v>
      </c>
      <c r="T87" s="211" t="s">
        <v>27</v>
      </c>
      <c r="U87" s="30">
        <v>100</v>
      </c>
      <c r="V87" s="126">
        <v>35</v>
      </c>
      <c r="W87" s="211" t="s">
        <v>27</v>
      </c>
      <c r="X87" s="212">
        <v>265</v>
      </c>
      <c r="Y87" s="126">
        <v>35</v>
      </c>
      <c r="Z87" s="211" t="s">
        <v>27</v>
      </c>
      <c r="AA87" s="309">
        <v>291.5</v>
      </c>
      <c r="AB87" s="126">
        <v>35</v>
      </c>
      <c r="AC87" s="211" t="s">
        <v>27</v>
      </c>
      <c r="AD87" s="309">
        <v>320.60000000000002</v>
      </c>
      <c r="AE87" s="126">
        <v>35</v>
      </c>
      <c r="AF87" s="211" t="s">
        <v>27</v>
      </c>
      <c r="AG87" s="213">
        <v>352.7</v>
      </c>
      <c r="AH87" s="285"/>
      <c r="AI87" s="215"/>
      <c r="AJ87" s="216">
        <f t="shared" si="2"/>
        <v>1874.6499999999999</v>
      </c>
      <c r="AK87" s="217"/>
      <c r="AL87" s="225"/>
      <c r="AM87" s="226"/>
    </row>
    <row r="88" spans="1:39" s="220" customFormat="1" ht="38.25">
      <c r="A88" s="36"/>
      <c r="B88" s="32"/>
      <c r="C88" s="21"/>
      <c r="D88" s="7" t="s">
        <v>3</v>
      </c>
      <c r="E88" s="7" t="s">
        <v>4</v>
      </c>
      <c r="F88" s="7" t="s">
        <v>3</v>
      </c>
      <c r="G88" s="7" t="s">
        <v>4</v>
      </c>
      <c r="H88" s="7" t="s">
        <v>5</v>
      </c>
      <c r="I88" s="7" t="s">
        <v>5</v>
      </c>
      <c r="J88" s="18">
        <v>15</v>
      </c>
      <c r="K88" s="72" t="s">
        <v>11</v>
      </c>
      <c r="L88" s="14" t="s">
        <v>183</v>
      </c>
      <c r="M88" s="11" t="s">
        <v>184</v>
      </c>
      <c r="N88" s="13"/>
      <c r="O88" s="14"/>
      <c r="P88" s="126">
        <v>12</v>
      </c>
      <c r="Q88" s="211" t="s">
        <v>167</v>
      </c>
      <c r="R88" s="309">
        <v>12</v>
      </c>
      <c r="S88" s="126">
        <v>12</v>
      </c>
      <c r="T88" s="211" t="s">
        <v>167</v>
      </c>
      <c r="U88" s="30">
        <v>30</v>
      </c>
      <c r="V88" s="126">
        <v>12</v>
      </c>
      <c r="W88" s="211" t="s">
        <v>167</v>
      </c>
      <c r="X88" s="212">
        <v>33</v>
      </c>
      <c r="Y88" s="126">
        <v>12</v>
      </c>
      <c r="Z88" s="211" t="s">
        <v>167</v>
      </c>
      <c r="AA88" s="212">
        <v>36.299999999999997</v>
      </c>
      <c r="AB88" s="126">
        <v>12</v>
      </c>
      <c r="AC88" s="211" t="s">
        <v>167</v>
      </c>
      <c r="AD88" s="212">
        <v>39.93</v>
      </c>
      <c r="AE88" s="126">
        <v>12</v>
      </c>
      <c r="AF88" s="211" t="s">
        <v>167</v>
      </c>
      <c r="AG88" s="212">
        <v>43.92</v>
      </c>
      <c r="AH88" s="285"/>
      <c r="AI88" s="215"/>
      <c r="AJ88" s="216">
        <f t="shared" si="2"/>
        <v>195.14999999999998</v>
      </c>
      <c r="AK88" s="217"/>
      <c r="AL88" s="225"/>
      <c r="AM88" s="226"/>
    </row>
    <row r="89" spans="1:39" s="220" customFormat="1" ht="25.5">
      <c r="A89" s="36"/>
      <c r="B89" s="32"/>
      <c r="C89" s="21"/>
      <c r="D89" s="7" t="s">
        <v>3</v>
      </c>
      <c r="E89" s="7" t="s">
        <v>4</v>
      </c>
      <c r="F89" s="7" t="s">
        <v>3</v>
      </c>
      <c r="G89" s="7" t="s">
        <v>4</v>
      </c>
      <c r="H89" s="7" t="s">
        <v>5</v>
      </c>
      <c r="I89" s="7" t="s">
        <v>5</v>
      </c>
      <c r="J89" s="28">
        <v>17</v>
      </c>
      <c r="K89" s="72" t="s">
        <v>11</v>
      </c>
      <c r="L89" s="14" t="s">
        <v>185</v>
      </c>
      <c r="M89" s="11" t="s">
        <v>186</v>
      </c>
      <c r="N89" s="13"/>
      <c r="O89" s="14"/>
      <c r="P89" s="126">
        <v>12</v>
      </c>
      <c r="Q89" s="211" t="s">
        <v>167</v>
      </c>
      <c r="R89" s="309">
        <v>10</v>
      </c>
      <c r="S89" s="126">
        <v>12</v>
      </c>
      <c r="T89" s="211" t="s">
        <v>167</v>
      </c>
      <c r="U89" s="30">
        <v>10</v>
      </c>
      <c r="V89" s="126">
        <v>12</v>
      </c>
      <c r="W89" s="211" t="s">
        <v>167</v>
      </c>
      <c r="X89" s="212">
        <v>15</v>
      </c>
      <c r="Y89" s="126">
        <v>12</v>
      </c>
      <c r="Z89" s="211" t="s">
        <v>167</v>
      </c>
      <c r="AA89" s="309">
        <v>16.5</v>
      </c>
      <c r="AB89" s="126">
        <v>12</v>
      </c>
      <c r="AC89" s="211" t="s">
        <v>167</v>
      </c>
      <c r="AD89" s="309">
        <v>18.149999999999999</v>
      </c>
      <c r="AE89" s="126">
        <v>12</v>
      </c>
      <c r="AF89" s="211" t="s">
        <v>167</v>
      </c>
      <c r="AG89" s="213">
        <v>20</v>
      </c>
      <c r="AH89" s="285"/>
      <c r="AI89" s="215"/>
      <c r="AJ89" s="216">
        <f t="shared" si="2"/>
        <v>89.65</v>
      </c>
      <c r="AK89" s="217"/>
      <c r="AL89" s="225"/>
      <c r="AM89" s="226"/>
    </row>
    <row r="90" spans="1:39" s="220" customFormat="1" ht="51">
      <c r="A90" s="36"/>
      <c r="B90" s="32"/>
      <c r="C90" s="21"/>
      <c r="D90" s="7" t="s">
        <v>3</v>
      </c>
      <c r="E90" s="7" t="s">
        <v>4</v>
      </c>
      <c r="F90" s="7" t="s">
        <v>3</v>
      </c>
      <c r="G90" s="7" t="s">
        <v>4</v>
      </c>
      <c r="H90" s="7" t="s">
        <v>5</v>
      </c>
      <c r="I90" s="7" t="s">
        <v>5</v>
      </c>
      <c r="J90" s="28">
        <v>18</v>
      </c>
      <c r="K90" s="72" t="s">
        <v>11</v>
      </c>
      <c r="L90" s="14" t="s">
        <v>187</v>
      </c>
      <c r="M90" s="11" t="s">
        <v>188</v>
      </c>
      <c r="N90" s="13"/>
      <c r="O90" s="14"/>
      <c r="P90" s="126">
        <v>12</v>
      </c>
      <c r="Q90" s="211" t="s">
        <v>167</v>
      </c>
      <c r="R90" s="309">
        <v>200</v>
      </c>
      <c r="S90" s="126">
        <v>12</v>
      </c>
      <c r="T90" s="211" t="s">
        <v>167</v>
      </c>
      <c r="U90" s="30">
        <v>200</v>
      </c>
      <c r="V90" s="126">
        <v>12</v>
      </c>
      <c r="W90" s="211" t="s">
        <v>167</v>
      </c>
      <c r="X90" s="212">
        <v>250</v>
      </c>
      <c r="Y90" s="126">
        <v>12</v>
      </c>
      <c r="Z90" s="211" t="s">
        <v>167</v>
      </c>
      <c r="AA90" s="309">
        <v>275</v>
      </c>
      <c r="AB90" s="126">
        <v>12</v>
      </c>
      <c r="AC90" s="211" t="s">
        <v>167</v>
      </c>
      <c r="AD90" s="309">
        <v>302.5</v>
      </c>
      <c r="AE90" s="126">
        <v>12</v>
      </c>
      <c r="AF90" s="211" t="s">
        <v>167</v>
      </c>
      <c r="AG90" s="213">
        <v>332.75</v>
      </c>
      <c r="AH90" s="285"/>
      <c r="AI90" s="215"/>
      <c r="AJ90" s="216">
        <f t="shared" si="2"/>
        <v>1560.25</v>
      </c>
      <c r="AK90" s="217"/>
      <c r="AL90" s="225"/>
      <c r="AM90" s="226"/>
    </row>
    <row r="91" spans="1:39" s="220" customFormat="1" ht="25.5">
      <c r="A91" s="36"/>
      <c r="B91" s="32"/>
      <c r="C91" s="21"/>
      <c r="D91" s="7" t="s">
        <v>3</v>
      </c>
      <c r="E91" s="7" t="s">
        <v>4</v>
      </c>
      <c r="F91" s="7" t="s">
        <v>3</v>
      </c>
      <c r="G91" s="7" t="s">
        <v>4</v>
      </c>
      <c r="H91" s="7" t="s">
        <v>5</v>
      </c>
      <c r="I91" s="7" t="s">
        <v>5</v>
      </c>
      <c r="J91" s="28">
        <v>22</v>
      </c>
      <c r="K91" s="72" t="s">
        <v>11</v>
      </c>
      <c r="L91" s="14" t="s">
        <v>189</v>
      </c>
      <c r="M91" s="11" t="s">
        <v>190</v>
      </c>
      <c r="N91" s="13"/>
      <c r="O91" s="14"/>
      <c r="P91" s="126">
        <v>12</v>
      </c>
      <c r="Q91" s="211" t="s">
        <v>167</v>
      </c>
      <c r="R91" s="309">
        <v>25.152725</v>
      </c>
      <c r="S91" s="126">
        <v>12</v>
      </c>
      <c r="T91" s="211" t="s">
        <v>167</v>
      </c>
      <c r="U91" s="30">
        <v>25.152725</v>
      </c>
      <c r="V91" s="126">
        <v>12</v>
      </c>
      <c r="W91" s="211" t="s">
        <v>167</v>
      </c>
      <c r="X91" s="212">
        <v>25.2</v>
      </c>
      <c r="Y91" s="126">
        <v>12</v>
      </c>
      <c r="Z91" s="211" t="s">
        <v>167</v>
      </c>
      <c r="AA91" s="309">
        <v>27.7</v>
      </c>
      <c r="AB91" s="126">
        <v>12</v>
      </c>
      <c r="AC91" s="211" t="s">
        <v>167</v>
      </c>
      <c r="AD91" s="309">
        <v>30.4</v>
      </c>
      <c r="AE91" s="126">
        <v>12</v>
      </c>
      <c r="AF91" s="211" t="s">
        <v>167</v>
      </c>
      <c r="AG91" s="213">
        <v>33.5</v>
      </c>
      <c r="AH91" s="285"/>
      <c r="AI91" s="215"/>
      <c r="AJ91" s="216">
        <f t="shared" si="2"/>
        <v>167.10544999999999</v>
      </c>
      <c r="AK91" s="217"/>
      <c r="AL91" s="225"/>
      <c r="AM91" s="226"/>
    </row>
    <row r="92" spans="1:39" s="220" customFormat="1" ht="51">
      <c r="A92" s="36"/>
      <c r="B92" s="32"/>
      <c r="C92" s="21"/>
      <c r="D92" s="7" t="s">
        <v>3</v>
      </c>
      <c r="E92" s="7" t="s">
        <v>4</v>
      </c>
      <c r="F92" s="7" t="s">
        <v>3</v>
      </c>
      <c r="G92" s="7" t="s">
        <v>4</v>
      </c>
      <c r="H92" s="7" t="s">
        <v>5</v>
      </c>
      <c r="I92" s="7" t="s">
        <v>5</v>
      </c>
      <c r="J92" s="28">
        <v>24</v>
      </c>
      <c r="K92" s="72" t="s">
        <v>11</v>
      </c>
      <c r="L92" s="14" t="s">
        <v>191</v>
      </c>
      <c r="M92" s="11" t="s">
        <v>192</v>
      </c>
      <c r="N92" s="13"/>
      <c r="O92" s="14"/>
      <c r="P92" s="126">
        <v>12</v>
      </c>
      <c r="Q92" s="211" t="s">
        <v>167</v>
      </c>
      <c r="R92" s="127">
        <v>233.52</v>
      </c>
      <c r="S92" s="126">
        <v>12</v>
      </c>
      <c r="T92" s="211" t="s">
        <v>167</v>
      </c>
      <c r="U92" s="30">
        <v>248.52375000000001</v>
      </c>
      <c r="V92" s="126">
        <v>12</v>
      </c>
      <c r="W92" s="211" t="s">
        <v>167</v>
      </c>
      <c r="X92" s="212">
        <v>553.5</v>
      </c>
      <c r="Y92" s="126">
        <v>12</v>
      </c>
      <c r="Z92" s="211" t="s">
        <v>167</v>
      </c>
      <c r="AA92" s="309">
        <v>608.9</v>
      </c>
      <c r="AB92" s="126">
        <v>12</v>
      </c>
      <c r="AC92" s="211" t="s">
        <v>167</v>
      </c>
      <c r="AD92" s="309">
        <v>669.8</v>
      </c>
      <c r="AE92" s="126">
        <v>12</v>
      </c>
      <c r="AF92" s="211" t="s">
        <v>167</v>
      </c>
      <c r="AG92" s="213">
        <v>736.8</v>
      </c>
      <c r="AH92" s="285"/>
      <c r="AI92" s="215"/>
      <c r="AJ92" s="216">
        <f t="shared" si="2"/>
        <v>3051.0437499999998</v>
      </c>
      <c r="AK92" s="217"/>
      <c r="AL92" s="225"/>
      <c r="AM92" s="226"/>
    </row>
    <row r="93" spans="1:39" s="220" customFormat="1" ht="45.75" customHeight="1">
      <c r="A93" s="36"/>
      <c r="B93" s="32"/>
      <c r="C93" s="21"/>
      <c r="D93" s="7" t="s">
        <v>3</v>
      </c>
      <c r="E93" s="7" t="s">
        <v>4</v>
      </c>
      <c r="F93" s="7" t="s">
        <v>3</v>
      </c>
      <c r="G93" s="7" t="s">
        <v>4</v>
      </c>
      <c r="H93" s="7" t="s">
        <v>5</v>
      </c>
      <c r="I93" s="7" t="s">
        <v>5</v>
      </c>
      <c r="J93" s="28">
        <v>25</v>
      </c>
      <c r="K93" s="72" t="s">
        <v>11</v>
      </c>
      <c r="L93" s="14" t="s">
        <v>193</v>
      </c>
      <c r="M93" s="11" t="s">
        <v>194</v>
      </c>
      <c r="N93" s="13"/>
      <c r="O93" s="14"/>
      <c r="P93" s="126">
        <v>12</v>
      </c>
      <c r="Q93" s="211" t="s">
        <v>167</v>
      </c>
      <c r="R93" s="309">
        <v>10</v>
      </c>
      <c r="S93" s="126">
        <v>12</v>
      </c>
      <c r="T93" s="211" t="s">
        <v>167</v>
      </c>
      <c r="U93" s="30">
        <v>10</v>
      </c>
      <c r="V93" s="126">
        <v>12</v>
      </c>
      <c r="W93" s="211" t="s">
        <v>167</v>
      </c>
      <c r="X93" s="212">
        <v>20</v>
      </c>
      <c r="Y93" s="126">
        <v>12</v>
      </c>
      <c r="Z93" s="211" t="s">
        <v>167</v>
      </c>
      <c r="AA93" s="309">
        <v>22</v>
      </c>
      <c r="AB93" s="126">
        <v>12</v>
      </c>
      <c r="AC93" s="211" t="s">
        <v>167</v>
      </c>
      <c r="AD93" s="309">
        <v>24.2</v>
      </c>
      <c r="AE93" s="126">
        <v>12</v>
      </c>
      <c r="AF93" s="211" t="s">
        <v>167</v>
      </c>
      <c r="AG93" s="213">
        <v>26.6</v>
      </c>
      <c r="AH93" s="285"/>
      <c r="AI93" s="215"/>
      <c r="AJ93" s="216">
        <f t="shared" si="2"/>
        <v>112.80000000000001</v>
      </c>
      <c r="AK93" s="217"/>
      <c r="AL93" s="225"/>
      <c r="AM93" s="226"/>
    </row>
    <row r="94" spans="1:39" s="220" customFormat="1" ht="71.25" customHeight="1">
      <c r="A94" s="36"/>
      <c r="B94" s="32"/>
      <c r="C94" s="21"/>
      <c r="D94" s="7" t="s">
        <v>3</v>
      </c>
      <c r="E94" s="7" t="s">
        <v>4</v>
      </c>
      <c r="F94" s="7" t="s">
        <v>3</v>
      </c>
      <c r="G94" s="7" t="s">
        <v>4</v>
      </c>
      <c r="H94" s="7" t="s">
        <v>5</v>
      </c>
      <c r="I94" s="7" t="s">
        <v>5</v>
      </c>
      <c r="J94" s="28">
        <v>26</v>
      </c>
      <c r="K94" s="39"/>
      <c r="L94" s="14" t="s">
        <v>195</v>
      </c>
      <c r="M94" s="29" t="s">
        <v>196</v>
      </c>
      <c r="N94" s="13"/>
      <c r="O94" s="14"/>
      <c r="P94" s="126">
        <v>12</v>
      </c>
      <c r="Q94" s="211" t="s">
        <v>167</v>
      </c>
      <c r="R94" s="240">
        <v>15</v>
      </c>
      <c r="S94" s="126">
        <v>1</v>
      </c>
      <c r="T94" s="211" t="s">
        <v>176</v>
      </c>
      <c r="U94" s="30">
        <v>15</v>
      </c>
      <c r="V94" s="126">
        <v>1</v>
      </c>
      <c r="W94" s="211" t="s">
        <v>176</v>
      </c>
      <c r="X94" s="212">
        <v>50</v>
      </c>
      <c r="Y94" s="126">
        <v>1</v>
      </c>
      <c r="Z94" s="211" t="s">
        <v>176</v>
      </c>
      <c r="AA94" s="309">
        <v>55</v>
      </c>
      <c r="AB94" s="126">
        <v>1</v>
      </c>
      <c r="AC94" s="211" t="s">
        <v>176</v>
      </c>
      <c r="AD94" s="309">
        <v>60.5</v>
      </c>
      <c r="AE94" s="126">
        <v>1</v>
      </c>
      <c r="AF94" s="211" t="s">
        <v>176</v>
      </c>
      <c r="AG94" s="213">
        <v>66.599999999999994</v>
      </c>
      <c r="AH94" s="285"/>
      <c r="AI94" s="215"/>
      <c r="AJ94" s="216">
        <f t="shared" si="2"/>
        <v>262.10000000000002</v>
      </c>
      <c r="AK94" s="217"/>
      <c r="AL94" s="230"/>
      <c r="AM94" s="226"/>
    </row>
    <row r="95" spans="1:39" s="210" customFormat="1" ht="38.25">
      <c r="A95" s="119"/>
      <c r="B95" s="120"/>
      <c r="C95" s="121"/>
      <c r="D95" s="122" t="s">
        <v>3</v>
      </c>
      <c r="E95" s="122" t="s">
        <v>4</v>
      </c>
      <c r="F95" s="122" t="s">
        <v>3</v>
      </c>
      <c r="G95" s="122" t="s">
        <v>4</v>
      </c>
      <c r="H95" s="122" t="s">
        <v>5</v>
      </c>
      <c r="I95" s="122" t="s">
        <v>4</v>
      </c>
      <c r="J95" s="123"/>
      <c r="K95" s="101"/>
      <c r="L95" s="124" t="s">
        <v>197</v>
      </c>
      <c r="M95" s="124" t="s">
        <v>198</v>
      </c>
      <c r="N95" s="304">
        <v>100</v>
      </c>
      <c r="O95" s="305" t="s">
        <v>8</v>
      </c>
      <c r="P95" s="304">
        <v>100</v>
      </c>
      <c r="Q95" s="306" t="s">
        <v>8</v>
      </c>
      <c r="R95" s="307">
        <f>SUM(R96:R107)</f>
        <v>5272.54</v>
      </c>
      <c r="S95" s="304">
        <v>100</v>
      </c>
      <c r="T95" s="306" t="s">
        <v>8</v>
      </c>
      <c r="U95" s="307">
        <f>SUM(U96:U107)</f>
        <v>1064.95</v>
      </c>
      <c r="V95" s="304">
        <v>100</v>
      </c>
      <c r="W95" s="306" t="s">
        <v>8</v>
      </c>
      <c r="X95" s="307">
        <f>SUM(X96:X107)</f>
        <v>1875.1999999999998</v>
      </c>
      <c r="Y95" s="304">
        <v>100</v>
      </c>
      <c r="Z95" s="306" t="s">
        <v>8</v>
      </c>
      <c r="AA95" s="307">
        <f>SUM(AA96:AA107)</f>
        <v>2636.7200000000003</v>
      </c>
      <c r="AB95" s="304">
        <v>100</v>
      </c>
      <c r="AC95" s="306" t="s">
        <v>8</v>
      </c>
      <c r="AD95" s="307">
        <f>SUM(AD96:AD107)</f>
        <v>2577.7799999999997</v>
      </c>
      <c r="AE95" s="304">
        <v>100</v>
      </c>
      <c r="AF95" s="306" t="s">
        <v>8</v>
      </c>
      <c r="AG95" s="307">
        <f>SUM(AG96:AG107)</f>
        <v>1869.23</v>
      </c>
      <c r="AH95" s="308">
        <v>100</v>
      </c>
      <c r="AI95" s="305" t="s">
        <v>8</v>
      </c>
      <c r="AJ95" s="206">
        <f t="shared" si="2"/>
        <v>15296.419999999998</v>
      </c>
      <c r="AK95" s="239"/>
      <c r="AL95" s="208" t="s">
        <v>199</v>
      </c>
      <c r="AM95" s="209"/>
    </row>
    <row r="96" spans="1:39" s="220" customFormat="1" ht="38.25">
      <c r="A96" s="36"/>
      <c r="B96" s="32"/>
      <c r="C96" s="21"/>
      <c r="D96" s="7" t="s">
        <v>3</v>
      </c>
      <c r="E96" s="7" t="s">
        <v>4</v>
      </c>
      <c r="F96" s="7" t="s">
        <v>3</v>
      </c>
      <c r="G96" s="7" t="s">
        <v>4</v>
      </c>
      <c r="H96" s="7" t="s">
        <v>5</v>
      </c>
      <c r="I96" s="7" t="s">
        <v>4</v>
      </c>
      <c r="J96" s="9" t="s">
        <v>18</v>
      </c>
      <c r="K96" s="72" t="s">
        <v>11</v>
      </c>
      <c r="L96" s="14" t="s">
        <v>200</v>
      </c>
      <c r="M96" s="11" t="s">
        <v>201</v>
      </c>
      <c r="N96" s="13"/>
      <c r="O96" s="14"/>
      <c r="P96" s="126">
        <v>6</v>
      </c>
      <c r="Q96" s="211" t="s">
        <v>27</v>
      </c>
      <c r="R96" s="212">
        <v>2533.6999999999998</v>
      </c>
      <c r="S96" s="223">
        <v>0</v>
      </c>
      <c r="T96" s="211"/>
      <c r="U96" s="294">
        <v>0</v>
      </c>
      <c r="V96" s="241">
        <v>1</v>
      </c>
      <c r="W96" s="211" t="s">
        <v>27</v>
      </c>
      <c r="X96" s="212">
        <v>150</v>
      </c>
      <c r="Y96" s="241">
        <v>2</v>
      </c>
      <c r="Z96" s="211" t="s">
        <v>27</v>
      </c>
      <c r="AA96" s="212">
        <v>642</v>
      </c>
      <c r="AB96" s="310">
        <v>1</v>
      </c>
      <c r="AC96" s="211" t="s">
        <v>27</v>
      </c>
      <c r="AD96" s="212">
        <v>398.54</v>
      </c>
      <c r="AE96" s="310">
        <v>0</v>
      </c>
      <c r="AF96" s="211"/>
      <c r="AG96" s="311">
        <v>0</v>
      </c>
      <c r="AH96" s="285"/>
      <c r="AI96" s="215"/>
      <c r="AJ96" s="216">
        <f t="shared" si="2"/>
        <v>3724.24</v>
      </c>
      <c r="AK96" s="217"/>
      <c r="AL96" s="225"/>
      <c r="AM96" s="226"/>
    </row>
    <row r="97" spans="1:39" s="220" customFormat="1" ht="38.25">
      <c r="A97" s="36"/>
      <c r="B97" s="32"/>
      <c r="C97" s="21"/>
      <c r="D97" s="7" t="s">
        <v>3</v>
      </c>
      <c r="E97" s="7" t="s">
        <v>4</v>
      </c>
      <c r="F97" s="7" t="s">
        <v>3</v>
      </c>
      <c r="G97" s="7" t="s">
        <v>4</v>
      </c>
      <c r="H97" s="7" t="s">
        <v>5</v>
      </c>
      <c r="I97" s="7" t="s">
        <v>4</v>
      </c>
      <c r="J97" s="9" t="s">
        <v>32</v>
      </c>
      <c r="K97" s="72" t="s">
        <v>11</v>
      </c>
      <c r="L97" s="14" t="s">
        <v>202</v>
      </c>
      <c r="M97" s="11" t="s">
        <v>203</v>
      </c>
      <c r="N97" s="13"/>
      <c r="O97" s="14"/>
      <c r="P97" s="126">
        <v>6</v>
      </c>
      <c r="Q97" s="211" t="s">
        <v>27</v>
      </c>
      <c r="R97" s="212">
        <v>1407</v>
      </c>
      <c r="S97" s="223">
        <v>0</v>
      </c>
      <c r="T97" s="211"/>
      <c r="U97" s="294">
        <v>0</v>
      </c>
      <c r="V97" s="241">
        <v>1</v>
      </c>
      <c r="W97" s="211" t="s">
        <v>27</v>
      </c>
      <c r="X97" s="212">
        <v>400</v>
      </c>
      <c r="Y97" s="241">
        <v>1</v>
      </c>
      <c r="Z97" s="211" t="s">
        <v>27</v>
      </c>
      <c r="AA97" s="212">
        <v>450</v>
      </c>
      <c r="AB97" s="241">
        <v>1</v>
      </c>
      <c r="AC97" s="211" t="s">
        <v>27</v>
      </c>
      <c r="AD97" s="212">
        <v>480</v>
      </c>
      <c r="AE97" s="241">
        <v>0</v>
      </c>
      <c r="AF97" s="211"/>
      <c r="AG97" s="311">
        <v>0</v>
      </c>
      <c r="AH97" s="285"/>
      <c r="AI97" s="215"/>
      <c r="AJ97" s="216">
        <f t="shared" si="2"/>
        <v>2737</v>
      </c>
      <c r="AK97" s="217"/>
      <c r="AL97" s="225"/>
      <c r="AM97" s="226"/>
    </row>
    <row r="98" spans="1:39" s="220" customFormat="1" ht="25.5">
      <c r="A98" s="33"/>
      <c r="B98" s="34"/>
      <c r="C98" s="35"/>
      <c r="D98" s="59" t="s">
        <v>3</v>
      </c>
      <c r="E98" s="59" t="s">
        <v>4</v>
      </c>
      <c r="F98" s="59" t="s">
        <v>3</v>
      </c>
      <c r="G98" s="59" t="s">
        <v>4</v>
      </c>
      <c r="H98" s="59" t="s">
        <v>5</v>
      </c>
      <c r="I98" s="59" t="s">
        <v>4</v>
      </c>
      <c r="J98" s="92">
        <v>10</v>
      </c>
      <c r="K98" s="107" t="s">
        <v>11</v>
      </c>
      <c r="L98" s="63" t="s">
        <v>204</v>
      </c>
      <c r="M98" s="128" t="s">
        <v>205</v>
      </c>
      <c r="N98" s="64"/>
      <c r="O98" s="63"/>
      <c r="P98" s="256">
        <v>72</v>
      </c>
      <c r="Q98" s="257" t="s">
        <v>27</v>
      </c>
      <c r="R98" s="258">
        <v>122.75</v>
      </c>
      <c r="S98" s="256">
        <v>72</v>
      </c>
      <c r="T98" s="257" t="s">
        <v>27</v>
      </c>
      <c r="U98" s="312">
        <v>122.75</v>
      </c>
      <c r="V98" s="299">
        <v>72</v>
      </c>
      <c r="W98" s="257" t="s">
        <v>27</v>
      </c>
      <c r="X98" s="258">
        <v>195</v>
      </c>
      <c r="Y98" s="299">
        <v>72</v>
      </c>
      <c r="Z98" s="257" t="s">
        <v>27</v>
      </c>
      <c r="AA98" s="258">
        <v>214.5</v>
      </c>
      <c r="AB98" s="299">
        <v>72</v>
      </c>
      <c r="AC98" s="257" t="s">
        <v>27</v>
      </c>
      <c r="AD98" s="258">
        <v>236</v>
      </c>
      <c r="AE98" s="299">
        <v>72</v>
      </c>
      <c r="AF98" s="257" t="s">
        <v>27</v>
      </c>
      <c r="AG98" s="259">
        <v>259.60000000000002</v>
      </c>
      <c r="AH98" s="313"/>
      <c r="AI98" s="261"/>
      <c r="AJ98" s="262">
        <f t="shared" si="2"/>
        <v>1150.5999999999999</v>
      </c>
      <c r="AK98" s="263"/>
      <c r="AL98" s="242"/>
      <c r="AM98" s="226"/>
    </row>
    <row r="99" spans="1:39" s="220" customFormat="1" ht="38.25">
      <c r="A99" s="36"/>
      <c r="B99" s="32"/>
      <c r="C99" s="21"/>
      <c r="D99" s="94" t="s">
        <v>3</v>
      </c>
      <c r="E99" s="94" t="s">
        <v>4</v>
      </c>
      <c r="F99" s="94" t="s">
        <v>3</v>
      </c>
      <c r="G99" s="94" t="s">
        <v>4</v>
      </c>
      <c r="H99" s="94" t="s">
        <v>5</v>
      </c>
      <c r="I99" s="94" t="s">
        <v>4</v>
      </c>
      <c r="J99" s="129">
        <v>15</v>
      </c>
      <c r="K99" s="96" t="s">
        <v>11</v>
      </c>
      <c r="L99" s="97" t="s">
        <v>206</v>
      </c>
      <c r="M99" s="98" t="s">
        <v>207</v>
      </c>
      <c r="N99" s="99"/>
      <c r="O99" s="97"/>
      <c r="P99" s="130">
        <v>15</v>
      </c>
      <c r="Q99" s="289" t="s">
        <v>27</v>
      </c>
      <c r="R99" s="234">
        <v>275.5</v>
      </c>
      <c r="S99" s="130">
        <v>11</v>
      </c>
      <c r="T99" s="289" t="s">
        <v>27</v>
      </c>
      <c r="U99" s="131">
        <v>275.5</v>
      </c>
      <c r="V99" s="314">
        <v>5</v>
      </c>
      <c r="W99" s="289" t="s">
        <v>27</v>
      </c>
      <c r="X99" s="234">
        <v>130</v>
      </c>
      <c r="Y99" s="314">
        <v>9</v>
      </c>
      <c r="Z99" s="289" t="s">
        <v>27</v>
      </c>
      <c r="AA99" s="234">
        <v>230</v>
      </c>
      <c r="AB99" s="314">
        <v>9</v>
      </c>
      <c r="AC99" s="289" t="s">
        <v>27</v>
      </c>
      <c r="AD99" s="234">
        <v>253</v>
      </c>
      <c r="AE99" s="314">
        <v>9</v>
      </c>
      <c r="AF99" s="289" t="s">
        <v>176</v>
      </c>
      <c r="AG99" s="234">
        <v>278.3</v>
      </c>
      <c r="AH99" s="315"/>
      <c r="AI99" s="215"/>
      <c r="AJ99" s="235">
        <f t="shared" si="2"/>
        <v>1442.3</v>
      </c>
      <c r="AK99" s="291"/>
      <c r="AL99" s="225"/>
      <c r="AM99" s="226"/>
    </row>
    <row r="100" spans="1:39" s="282" customFormat="1" ht="38.25">
      <c r="A100" s="74"/>
      <c r="B100" s="75"/>
      <c r="C100" s="76"/>
      <c r="D100" s="77" t="s">
        <v>3</v>
      </c>
      <c r="E100" s="77" t="s">
        <v>4</v>
      </c>
      <c r="F100" s="77" t="s">
        <v>3</v>
      </c>
      <c r="G100" s="77" t="s">
        <v>4</v>
      </c>
      <c r="H100" s="77" t="s">
        <v>5</v>
      </c>
      <c r="I100" s="77" t="s">
        <v>4</v>
      </c>
      <c r="J100" s="79">
        <v>16</v>
      </c>
      <c r="K100" s="80" t="s">
        <v>11</v>
      </c>
      <c r="L100" s="81" t="s">
        <v>208</v>
      </c>
      <c r="M100" s="132" t="s">
        <v>209</v>
      </c>
      <c r="N100" s="82"/>
      <c r="O100" s="81"/>
      <c r="P100" s="133">
        <v>10</v>
      </c>
      <c r="Q100" s="273" t="s">
        <v>27</v>
      </c>
      <c r="R100" s="275">
        <v>316.89999999999998</v>
      </c>
      <c r="S100" s="284">
        <v>0</v>
      </c>
      <c r="T100" s="283"/>
      <c r="U100" s="316">
        <v>0</v>
      </c>
      <c r="V100" s="317">
        <v>1</v>
      </c>
      <c r="W100" s="273" t="s">
        <v>27</v>
      </c>
      <c r="X100" s="275">
        <v>150</v>
      </c>
      <c r="Y100" s="317">
        <v>1</v>
      </c>
      <c r="Z100" s="273" t="s">
        <v>27</v>
      </c>
      <c r="AA100" s="275">
        <v>165</v>
      </c>
      <c r="AB100" s="317">
        <v>1</v>
      </c>
      <c r="AC100" s="273" t="s">
        <v>27</v>
      </c>
      <c r="AD100" s="275">
        <v>181.5</v>
      </c>
      <c r="AE100" s="317">
        <v>1</v>
      </c>
      <c r="AF100" s="273" t="s">
        <v>27</v>
      </c>
      <c r="AG100" s="318">
        <v>199.65</v>
      </c>
      <c r="AH100" s="319"/>
      <c r="AI100" s="277"/>
      <c r="AJ100" s="278">
        <f t="shared" si="2"/>
        <v>1013.05</v>
      </c>
      <c r="AK100" s="279"/>
      <c r="AL100" s="280"/>
      <c r="AM100" s="281"/>
    </row>
    <row r="101" spans="1:39" s="282" customFormat="1" ht="51">
      <c r="A101" s="74"/>
      <c r="B101" s="75"/>
      <c r="C101" s="76"/>
      <c r="D101" s="77" t="s">
        <v>3</v>
      </c>
      <c r="E101" s="77" t="s">
        <v>4</v>
      </c>
      <c r="F101" s="77" t="s">
        <v>3</v>
      </c>
      <c r="G101" s="77" t="s">
        <v>4</v>
      </c>
      <c r="H101" s="77" t="s">
        <v>5</v>
      </c>
      <c r="I101" s="77" t="s">
        <v>4</v>
      </c>
      <c r="J101" s="79">
        <v>20</v>
      </c>
      <c r="K101" s="80" t="s">
        <v>11</v>
      </c>
      <c r="L101" s="81" t="s">
        <v>210</v>
      </c>
      <c r="M101" s="132" t="s">
        <v>211</v>
      </c>
      <c r="N101" s="82"/>
      <c r="O101" s="81"/>
      <c r="P101" s="133">
        <v>6</v>
      </c>
      <c r="Q101" s="273" t="s">
        <v>27</v>
      </c>
      <c r="R101" s="274">
        <v>196</v>
      </c>
      <c r="S101" s="133">
        <v>2</v>
      </c>
      <c r="T101" s="273" t="s">
        <v>27</v>
      </c>
      <c r="U101" s="83">
        <v>196</v>
      </c>
      <c r="V101" s="317">
        <v>2</v>
      </c>
      <c r="W101" s="273" t="s">
        <v>27</v>
      </c>
      <c r="X101" s="275">
        <v>215.6</v>
      </c>
      <c r="Y101" s="317">
        <v>2</v>
      </c>
      <c r="Z101" s="273" t="s">
        <v>27</v>
      </c>
      <c r="AA101" s="275">
        <v>237.16</v>
      </c>
      <c r="AB101" s="317">
        <v>2</v>
      </c>
      <c r="AC101" s="273" t="s">
        <v>27</v>
      </c>
      <c r="AD101" s="275">
        <v>260.87</v>
      </c>
      <c r="AE101" s="317">
        <v>2</v>
      </c>
      <c r="AF101" s="273" t="s">
        <v>176</v>
      </c>
      <c r="AG101" s="318">
        <v>287</v>
      </c>
      <c r="AH101" s="319"/>
      <c r="AI101" s="277"/>
      <c r="AJ101" s="278">
        <f t="shared" si="2"/>
        <v>1392.63</v>
      </c>
      <c r="AK101" s="279"/>
      <c r="AL101" s="280"/>
      <c r="AM101" s="281"/>
    </row>
    <row r="102" spans="1:39" s="282" customFormat="1" ht="38.25">
      <c r="A102" s="74"/>
      <c r="B102" s="75"/>
      <c r="C102" s="76"/>
      <c r="D102" s="77" t="s">
        <v>3</v>
      </c>
      <c r="E102" s="77" t="s">
        <v>4</v>
      </c>
      <c r="F102" s="77" t="s">
        <v>3</v>
      </c>
      <c r="G102" s="77" t="s">
        <v>4</v>
      </c>
      <c r="H102" s="77" t="s">
        <v>5</v>
      </c>
      <c r="I102" s="77" t="s">
        <v>4</v>
      </c>
      <c r="J102" s="79">
        <v>21</v>
      </c>
      <c r="K102" s="80" t="s">
        <v>11</v>
      </c>
      <c r="L102" s="81" t="s">
        <v>212</v>
      </c>
      <c r="M102" s="132" t="s">
        <v>213</v>
      </c>
      <c r="N102" s="82"/>
      <c r="O102" s="81"/>
      <c r="P102" s="133">
        <v>3</v>
      </c>
      <c r="Q102" s="273" t="s">
        <v>27</v>
      </c>
      <c r="R102" s="274">
        <v>67.83</v>
      </c>
      <c r="S102" s="133">
        <v>3</v>
      </c>
      <c r="T102" s="273" t="s">
        <v>27</v>
      </c>
      <c r="U102" s="83">
        <v>67.83</v>
      </c>
      <c r="V102" s="317">
        <v>3</v>
      </c>
      <c r="W102" s="273" t="s">
        <v>27</v>
      </c>
      <c r="X102" s="275">
        <v>74.599999999999994</v>
      </c>
      <c r="Y102" s="317">
        <v>3</v>
      </c>
      <c r="Z102" s="273" t="s">
        <v>27</v>
      </c>
      <c r="AA102" s="275">
        <v>82.06</v>
      </c>
      <c r="AB102" s="317">
        <v>3</v>
      </c>
      <c r="AC102" s="273" t="s">
        <v>27</v>
      </c>
      <c r="AD102" s="275">
        <v>90.27</v>
      </c>
      <c r="AE102" s="317">
        <v>3</v>
      </c>
      <c r="AF102" s="273" t="s">
        <v>176</v>
      </c>
      <c r="AG102" s="318">
        <v>99.3</v>
      </c>
      <c r="AH102" s="319"/>
      <c r="AI102" s="277"/>
      <c r="AJ102" s="278">
        <f t="shared" si="2"/>
        <v>481.89</v>
      </c>
      <c r="AK102" s="279"/>
      <c r="AL102" s="280"/>
      <c r="AM102" s="281"/>
    </row>
    <row r="103" spans="1:39" s="282" customFormat="1" ht="51">
      <c r="A103" s="74"/>
      <c r="B103" s="75"/>
      <c r="C103" s="76"/>
      <c r="D103" s="77" t="s">
        <v>3</v>
      </c>
      <c r="E103" s="77" t="s">
        <v>4</v>
      </c>
      <c r="F103" s="77" t="s">
        <v>3</v>
      </c>
      <c r="G103" s="77" t="s">
        <v>4</v>
      </c>
      <c r="H103" s="77" t="s">
        <v>5</v>
      </c>
      <c r="I103" s="77" t="s">
        <v>4</v>
      </c>
      <c r="J103" s="79">
        <v>23</v>
      </c>
      <c r="K103" s="80" t="s">
        <v>11</v>
      </c>
      <c r="L103" s="81" t="s">
        <v>214</v>
      </c>
      <c r="M103" s="132" t="s">
        <v>215</v>
      </c>
      <c r="N103" s="82"/>
      <c r="O103" s="81"/>
      <c r="P103" s="133">
        <v>12</v>
      </c>
      <c r="Q103" s="273" t="s">
        <v>167</v>
      </c>
      <c r="R103" s="274">
        <v>178.51</v>
      </c>
      <c r="S103" s="133">
        <v>12</v>
      </c>
      <c r="T103" s="273" t="s">
        <v>167</v>
      </c>
      <c r="U103" s="83">
        <v>178.52</v>
      </c>
      <c r="V103" s="317">
        <v>12</v>
      </c>
      <c r="W103" s="273" t="s">
        <v>167</v>
      </c>
      <c r="X103" s="275">
        <v>250</v>
      </c>
      <c r="Y103" s="317">
        <v>12</v>
      </c>
      <c r="Z103" s="273" t="s">
        <v>167</v>
      </c>
      <c r="AA103" s="275">
        <v>275</v>
      </c>
      <c r="AB103" s="317">
        <v>12</v>
      </c>
      <c r="AC103" s="273" t="s">
        <v>167</v>
      </c>
      <c r="AD103" s="275">
        <v>302.5</v>
      </c>
      <c r="AE103" s="317">
        <v>12</v>
      </c>
      <c r="AF103" s="273" t="s">
        <v>176</v>
      </c>
      <c r="AG103" s="318">
        <v>332.75</v>
      </c>
      <c r="AH103" s="319"/>
      <c r="AI103" s="277"/>
      <c r="AJ103" s="278">
        <f t="shared" si="2"/>
        <v>1517.28</v>
      </c>
      <c r="AK103" s="279"/>
      <c r="AL103" s="280"/>
      <c r="AM103" s="281"/>
    </row>
    <row r="104" spans="1:39" s="282" customFormat="1" ht="51">
      <c r="A104" s="74"/>
      <c r="B104" s="75"/>
      <c r="C104" s="76"/>
      <c r="D104" s="77" t="s">
        <v>3</v>
      </c>
      <c r="E104" s="77" t="s">
        <v>4</v>
      </c>
      <c r="F104" s="77" t="s">
        <v>3</v>
      </c>
      <c r="G104" s="77" t="s">
        <v>4</v>
      </c>
      <c r="H104" s="77" t="s">
        <v>5</v>
      </c>
      <c r="I104" s="77" t="s">
        <v>4</v>
      </c>
      <c r="J104" s="79">
        <v>25</v>
      </c>
      <c r="K104" s="80" t="s">
        <v>11</v>
      </c>
      <c r="L104" s="81" t="s">
        <v>216</v>
      </c>
      <c r="M104" s="132" t="s">
        <v>217</v>
      </c>
      <c r="N104" s="82"/>
      <c r="O104" s="81"/>
      <c r="P104" s="133">
        <v>53</v>
      </c>
      <c r="Q104" s="273" t="s">
        <v>27</v>
      </c>
      <c r="R104" s="274">
        <v>22.6</v>
      </c>
      <c r="S104" s="133">
        <v>53</v>
      </c>
      <c r="T104" s="273" t="s">
        <v>27</v>
      </c>
      <c r="U104" s="83">
        <v>22.6</v>
      </c>
      <c r="V104" s="133">
        <v>53</v>
      </c>
      <c r="W104" s="273" t="s">
        <v>27</v>
      </c>
      <c r="X104" s="275">
        <v>50</v>
      </c>
      <c r="Y104" s="133">
        <v>53</v>
      </c>
      <c r="Z104" s="273" t="s">
        <v>27</v>
      </c>
      <c r="AA104" s="275">
        <v>55</v>
      </c>
      <c r="AB104" s="133">
        <v>53</v>
      </c>
      <c r="AC104" s="273" t="s">
        <v>27</v>
      </c>
      <c r="AD104" s="275">
        <v>60.5</v>
      </c>
      <c r="AE104" s="133">
        <v>53</v>
      </c>
      <c r="AF104" s="273" t="s">
        <v>176</v>
      </c>
      <c r="AG104" s="318">
        <v>66.55</v>
      </c>
      <c r="AH104" s="319"/>
      <c r="AI104" s="277"/>
      <c r="AJ104" s="278">
        <f t="shared" si="2"/>
        <v>277.25</v>
      </c>
      <c r="AK104" s="279"/>
      <c r="AL104" s="280"/>
      <c r="AM104" s="281"/>
    </row>
    <row r="105" spans="1:39" s="282" customFormat="1" ht="51">
      <c r="A105" s="74"/>
      <c r="B105" s="75"/>
      <c r="C105" s="76"/>
      <c r="D105" s="77" t="s">
        <v>3</v>
      </c>
      <c r="E105" s="77" t="s">
        <v>4</v>
      </c>
      <c r="F105" s="77" t="s">
        <v>3</v>
      </c>
      <c r="G105" s="77" t="s">
        <v>4</v>
      </c>
      <c r="H105" s="77" t="s">
        <v>5</v>
      </c>
      <c r="I105" s="77" t="s">
        <v>4</v>
      </c>
      <c r="J105" s="79">
        <v>27</v>
      </c>
      <c r="K105" s="80" t="s">
        <v>11</v>
      </c>
      <c r="L105" s="81" t="s">
        <v>218</v>
      </c>
      <c r="M105" s="132" t="s">
        <v>219</v>
      </c>
      <c r="N105" s="82"/>
      <c r="O105" s="81"/>
      <c r="P105" s="133">
        <v>39</v>
      </c>
      <c r="Q105" s="273" t="s">
        <v>27</v>
      </c>
      <c r="R105" s="275">
        <v>21.75</v>
      </c>
      <c r="S105" s="133">
        <v>39</v>
      </c>
      <c r="T105" s="273" t="s">
        <v>27</v>
      </c>
      <c r="U105" s="83">
        <v>21.75</v>
      </c>
      <c r="V105" s="133">
        <v>39</v>
      </c>
      <c r="W105" s="273" t="s">
        <v>27</v>
      </c>
      <c r="X105" s="275">
        <v>35</v>
      </c>
      <c r="Y105" s="133">
        <v>39</v>
      </c>
      <c r="Z105" s="273" t="s">
        <v>27</v>
      </c>
      <c r="AA105" s="275">
        <v>38.5</v>
      </c>
      <c r="AB105" s="133">
        <v>39</v>
      </c>
      <c r="AC105" s="273" t="s">
        <v>27</v>
      </c>
      <c r="AD105" s="275">
        <v>42.35</v>
      </c>
      <c r="AE105" s="133">
        <v>39</v>
      </c>
      <c r="AF105" s="273" t="s">
        <v>176</v>
      </c>
      <c r="AG105" s="318">
        <v>46.6</v>
      </c>
      <c r="AH105" s="319"/>
      <c r="AI105" s="277"/>
      <c r="AJ105" s="278">
        <f t="shared" si="2"/>
        <v>205.95</v>
      </c>
      <c r="AK105" s="279"/>
      <c r="AL105" s="280"/>
      <c r="AM105" s="281"/>
    </row>
    <row r="106" spans="1:39" s="282" customFormat="1" ht="51">
      <c r="A106" s="74"/>
      <c r="B106" s="75"/>
      <c r="C106" s="76"/>
      <c r="D106" s="77" t="s">
        <v>3</v>
      </c>
      <c r="E106" s="77" t="s">
        <v>4</v>
      </c>
      <c r="F106" s="77" t="s">
        <v>3</v>
      </c>
      <c r="G106" s="77" t="s">
        <v>4</v>
      </c>
      <c r="H106" s="77" t="s">
        <v>5</v>
      </c>
      <c r="I106" s="77" t="s">
        <v>4</v>
      </c>
      <c r="J106" s="79">
        <v>28</v>
      </c>
      <c r="K106" s="80" t="s">
        <v>11</v>
      </c>
      <c r="L106" s="81" t="s">
        <v>220</v>
      </c>
      <c r="M106" s="132" t="s">
        <v>221</v>
      </c>
      <c r="N106" s="82"/>
      <c r="O106" s="81"/>
      <c r="P106" s="133">
        <v>1</v>
      </c>
      <c r="Q106" s="273" t="s">
        <v>222</v>
      </c>
      <c r="R106" s="274">
        <v>10</v>
      </c>
      <c r="S106" s="133">
        <v>6</v>
      </c>
      <c r="T106" s="273" t="s">
        <v>167</v>
      </c>
      <c r="U106" s="83">
        <v>10</v>
      </c>
      <c r="V106" s="133">
        <v>6</v>
      </c>
      <c r="W106" s="273" t="s">
        <v>167</v>
      </c>
      <c r="X106" s="275">
        <v>25</v>
      </c>
      <c r="Y106" s="133">
        <v>6</v>
      </c>
      <c r="Z106" s="273" t="s">
        <v>167</v>
      </c>
      <c r="AA106" s="275">
        <v>27.5</v>
      </c>
      <c r="AB106" s="133">
        <v>6</v>
      </c>
      <c r="AC106" s="273" t="s">
        <v>167</v>
      </c>
      <c r="AD106" s="275">
        <v>30.25</v>
      </c>
      <c r="AE106" s="133">
        <v>6</v>
      </c>
      <c r="AF106" s="273" t="s">
        <v>176</v>
      </c>
      <c r="AG106" s="318">
        <v>33.28</v>
      </c>
      <c r="AH106" s="319"/>
      <c r="AI106" s="277"/>
      <c r="AJ106" s="278">
        <f t="shared" si="2"/>
        <v>136.03</v>
      </c>
      <c r="AK106" s="279"/>
      <c r="AL106" s="280"/>
      <c r="AM106" s="281"/>
    </row>
    <row r="107" spans="1:39" s="282" customFormat="1" ht="51">
      <c r="A107" s="74"/>
      <c r="B107" s="75"/>
      <c r="C107" s="76"/>
      <c r="D107" s="77" t="s">
        <v>3</v>
      </c>
      <c r="E107" s="77" t="s">
        <v>4</v>
      </c>
      <c r="F107" s="77" t="s">
        <v>3</v>
      </c>
      <c r="G107" s="77" t="s">
        <v>4</v>
      </c>
      <c r="H107" s="77" t="s">
        <v>5</v>
      </c>
      <c r="I107" s="77" t="s">
        <v>4</v>
      </c>
      <c r="J107" s="79">
        <v>29</v>
      </c>
      <c r="K107" s="134" t="s">
        <v>11</v>
      </c>
      <c r="L107" s="81" t="s">
        <v>223</v>
      </c>
      <c r="M107" s="132" t="s">
        <v>224</v>
      </c>
      <c r="N107" s="82"/>
      <c r="O107" s="81"/>
      <c r="P107" s="133">
        <v>12</v>
      </c>
      <c r="Q107" s="273" t="s">
        <v>167</v>
      </c>
      <c r="R107" s="275">
        <v>120</v>
      </c>
      <c r="S107" s="133">
        <v>12</v>
      </c>
      <c r="T107" s="273" t="s">
        <v>167</v>
      </c>
      <c r="U107" s="83">
        <v>170</v>
      </c>
      <c r="V107" s="133">
        <v>12</v>
      </c>
      <c r="W107" s="273" t="s">
        <v>167</v>
      </c>
      <c r="X107" s="275">
        <v>200</v>
      </c>
      <c r="Y107" s="133">
        <v>12</v>
      </c>
      <c r="Z107" s="273" t="s">
        <v>167</v>
      </c>
      <c r="AA107" s="275">
        <v>220</v>
      </c>
      <c r="AB107" s="133">
        <v>12</v>
      </c>
      <c r="AC107" s="273" t="s">
        <v>167</v>
      </c>
      <c r="AD107" s="275">
        <v>242</v>
      </c>
      <c r="AE107" s="133">
        <v>12</v>
      </c>
      <c r="AF107" s="273" t="s">
        <v>176</v>
      </c>
      <c r="AG107" s="318">
        <v>266.2</v>
      </c>
      <c r="AH107" s="319"/>
      <c r="AI107" s="277"/>
      <c r="AJ107" s="278">
        <f t="shared" si="2"/>
        <v>1218.2</v>
      </c>
      <c r="AK107" s="279"/>
      <c r="AL107" s="320"/>
      <c r="AM107" s="281"/>
    </row>
    <row r="108" spans="1:39" s="210" customFormat="1" ht="38.25">
      <c r="A108" s="119"/>
      <c r="B108" s="120"/>
      <c r="C108" s="121"/>
      <c r="D108" s="122" t="s">
        <v>3</v>
      </c>
      <c r="E108" s="122" t="s">
        <v>4</v>
      </c>
      <c r="F108" s="122" t="s">
        <v>3</v>
      </c>
      <c r="G108" s="122" t="s">
        <v>4</v>
      </c>
      <c r="H108" s="122" t="s">
        <v>5</v>
      </c>
      <c r="I108" s="122" t="s">
        <v>18</v>
      </c>
      <c r="J108" s="123"/>
      <c r="K108" s="774" t="s">
        <v>225</v>
      </c>
      <c r="L108" s="775"/>
      <c r="M108" s="101" t="s">
        <v>226</v>
      </c>
      <c r="N108" s="304">
        <v>100</v>
      </c>
      <c r="O108" s="305" t="s">
        <v>8</v>
      </c>
      <c r="P108" s="304">
        <v>100</v>
      </c>
      <c r="Q108" s="306" t="s">
        <v>8</v>
      </c>
      <c r="R108" s="307">
        <v>83.16</v>
      </c>
      <c r="S108" s="304">
        <v>100</v>
      </c>
      <c r="T108" s="306" t="s">
        <v>8</v>
      </c>
      <c r="U108" s="307">
        <f>U109</f>
        <v>83.16</v>
      </c>
      <c r="V108" s="304">
        <v>100</v>
      </c>
      <c r="W108" s="306" t="s">
        <v>8</v>
      </c>
      <c r="X108" s="307">
        <f>X109</f>
        <v>297</v>
      </c>
      <c r="Y108" s="304">
        <v>100</v>
      </c>
      <c r="Z108" s="306" t="s">
        <v>8</v>
      </c>
      <c r="AA108" s="307">
        <f>AA109</f>
        <v>326.7</v>
      </c>
      <c r="AB108" s="304">
        <v>100</v>
      </c>
      <c r="AC108" s="306" t="s">
        <v>8</v>
      </c>
      <c r="AD108" s="307">
        <f>AD109</f>
        <v>359.4</v>
      </c>
      <c r="AE108" s="304">
        <v>100</v>
      </c>
      <c r="AF108" s="306" t="s">
        <v>8</v>
      </c>
      <c r="AG108" s="307">
        <f>AG109</f>
        <v>395.3</v>
      </c>
      <c r="AH108" s="308">
        <v>100</v>
      </c>
      <c r="AI108" s="305" t="s">
        <v>8</v>
      </c>
      <c r="AJ108" s="206">
        <f t="shared" si="2"/>
        <v>1544.72</v>
      </c>
      <c r="AK108" s="239"/>
      <c r="AL108" s="208" t="s">
        <v>199</v>
      </c>
      <c r="AM108" s="209"/>
    </row>
    <row r="109" spans="1:39" s="220" customFormat="1" ht="38.25">
      <c r="A109" s="36"/>
      <c r="B109" s="32"/>
      <c r="C109" s="21"/>
      <c r="D109" s="7" t="s">
        <v>3</v>
      </c>
      <c r="E109" s="7" t="s">
        <v>4</v>
      </c>
      <c r="F109" s="7" t="s">
        <v>3</v>
      </c>
      <c r="G109" s="7" t="s">
        <v>4</v>
      </c>
      <c r="H109" s="7" t="s">
        <v>5</v>
      </c>
      <c r="I109" s="7" t="s">
        <v>18</v>
      </c>
      <c r="J109" s="28">
        <v>1</v>
      </c>
      <c r="K109" s="135" t="s">
        <v>11</v>
      </c>
      <c r="L109" s="14" t="s">
        <v>227</v>
      </c>
      <c r="M109" s="11" t="s">
        <v>228</v>
      </c>
      <c r="N109" s="13"/>
      <c r="O109" s="14"/>
      <c r="P109" s="126">
        <v>154</v>
      </c>
      <c r="Q109" s="211" t="s">
        <v>53</v>
      </c>
      <c r="R109" s="272">
        <v>83.16</v>
      </c>
      <c r="S109" s="126">
        <v>154</v>
      </c>
      <c r="T109" s="211" t="s">
        <v>53</v>
      </c>
      <c r="U109" s="272">
        <v>83.16</v>
      </c>
      <c r="V109" s="126">
        <v>154</v>
      </c>
      <c r="W109" s="211" t="s">
        <v>143</v>
      </c>
      <c r="X109" s="212">
        <v>297</v>
      </c>
      <c r="Y109" s="126">
        <v>154</v>
      </c>
      <c r="Z109" s="211" t="s">
        <v>143</v>
      </c>
      <c r="AA109" s="272">
        <v>326.7</v>
      </c>
      <c r="AB109" s="126">
        <v>154</v>
      </c>
      <c r="AC109" s="211" t="s">
        <v>143</v>
      </c>
      <c r="AD109" s="272">
        <v>359.4</v>
      </c>
      <c r="AE109" s="126">
        <v>154</v>
      </c>
      <c r="AF109" s="211" t="s">
        <v>176</v>
      </c>
      <c r="AG109" s="213">
        <v>395.3</v>
      </c>
      <c r="AH109" s="136"/>
      <c r="AI109" s="97"/>
      <c r="AJ109" s="216">
        <f t="shared" si="2"/>
        <v>1544.72</v>
      </c>
      <c r="AK109" s="217"/>
      <c r="AL109" s="230"/>
      <c r="AM109" s="226"/>
    </row>
    <row r="110" spans="1:39" s="210" customFormat="1" ht="38.25">
      <c r="A110" s="119"/>
      <c r="B110" s="120"/>
      <c r="C110" s="121"/>
      <c r="D110" s="122" t="s">
        <v>3</v>
      </c>
      <c r="E110" s="122" t="s">
        <v>4</v>
      </c>
      <c r="F110" s="122" t="s">
        <v>3</v>
      </c>
      <c r="G110" s="122" t="s">
        <v>4</v>
      </c>
      <c r="H110" s="122" t="s">
        <v>5</v>
      </c>
      <c r="I110" s="122" t="s">
        <v>32</v>
      </c>
      <c r="J110" s="123"/>
      <c r="K110" s="774" t="s">
        <v>229</v>
      </c>
      <c r="L110" s="775"/>
      <c r="M110" s="101" t="s">
        <v>230</v>
      </c>
      <c r="N110" s="304">
        <v>100</v>
      </c>
      <c r="O110" s="305" t="s">
        <v>8</v>
      </c>
      <c r="P110" s="304">
        <v>100</v>
      </c>
      <c r="Q110" s="306" t="s">
        <v>8</v>
      </c>
      <c r="R110" s="307">
        <v>106.355</v>
      </c>
      <c r="S110" s="304">
        <v>100</v>
      </c>
      <c r="T110" s="306" t="s">
        <v>8</v>
      </c>
      <c r="U110" s="307">
        <f>U111</f>
        <v>175</v>
      </c>
      <c r="V110" s="304">
        <v>100</v>
      </c>
      <c r="W110" s="306" t="s">
        <v>8</v>
      </c>
      <c r="X110" s="307">
        <f>X111</f>
        <v>200</v>
      </c>
      <c r="Y110" s="304">
        <v>100</v>
      </c>
      <c r="Z110" s="306" t="s">
        <v>8</v>
      </c>
      <c r="AA110" s="307">
        <f>AA111</f>
        <v>220</v>
      </c>
      <c r="AB110" s="304">
        <v>100</v>
      </c>
      <c r="AC110" s="306" t="s">
        <v>8</v>
      </c>
      <c r="AD110" s="307">
        <f>AD111</f>
        <v>242</v>
      </c>
      <c r="AE110" s="304">
        <v>100</v>
      </c>
      <c r="AF110" s="306" t="s">
        <v>8</v>
      </c>
      <c r="AG110" s="307">
        <f>AG111</f>
        <v>266.2</v>
      </c>
      <c r="AH110" s="308">
        <v>100</v>
      </c>
      <c r="AI110" s="305" t="s">
        <v>8</v>
      </c>
      <c r="AJ110" s="206">
        <f t="shared" si="2"/>
        <v>1209.5550000000001</v>
      </c>
      <c r="AK110" s="239"/>
      <c r="AL110" s="208" t="s">
        <v>10</v>
      </c>
      <c r="AM110" s="209"/>
    </row>
    <row r="111" spans="1:39" s="220" customFormat="1" ht="63.75">
      <c r="A111" s="36"/>
      <c r="B111" s="32"/>
      <c r="C111" s="21"/>
      <c r="D111" s="7" t="s">
        <v>3</v>
      </c>
      <c r="E111" s="7" t="s">
        <v>4</v>
      </c>
      <c r="F111" s="7" t="s">
        <v>3</v>
      </c>
      <c r="G111" s="7" t="s">
        <v>4</v>
      </c>
      <c r="H111" s="7" t="s">
        <v>5</v>
      </c>
      <c r="I111" s="7" t="s">
        <v>32</v>
      </c>
      <c r="J111" s="28">
        <v>1</v>
      </c>
      <c r="K111" s="135" t="s">
        <v>11</v>
      </c>
      <c r="L111" s="14" t="s">
        <v>231</v>
      </c>
      <c r="M111" s="11" t="s">
        <v>232</v>
      </c>
      <c r="N111" s="13"/>
      <c r="O111" s="14"/>
      <c r="P111" s="126">
        <v>6</v>
      </c>
      <c r="Q111" s="211" t="s">
        <v>78</v>
      </c>
      <c r="R111" s="272">
        <v>106.355</v>
      </c>
      <c r="S111" s="126">
        <v>6</v>
      </c>
      <c r="T111" s="211" t="s">
        <v>78</v>
      </c>
      <c r="U111" s="272">
        <v>175</v>
      </c>
      <c r="V111" s="126">
        <v>6</v>
      </c>
      <c r="W111" s="211" t="s">
        <v>78</v>
      </c>
      <c r="X111" s="212">
        <v>200</v>
      </c>
      <c r="Y111" s="126">
        <v>6</v>
      </c>
      <c r="Z111" s="211" t="s">
        <v>78</v>
      </c>
      <c r="AA111" s="272">
        <v>220</v>
      </c>
      <c r="AB111" s="126">
        <v>6</v>
      </c>
      <c r="AC111" s="211" t="s">
        <v>78</v>
      </c>
      <c r="AD111" s="272">
        <v>242</v>
      </c>
      <c r="AE111" s="126">
        <v>6</v>
      </c>
      <c r="AF111" s="211" t="s">
        <v>78</v>
      </c>
      <c r="AG111" s="213">
        <v>266.2</v>
      </c>
      <c r="AH111" s="136"/>
      <c r="AI111" s="97"/>
      <c r="AJ111" s="216">
        <f t="shared" si="2"/>
        <v>1209.5550000000001</v>
      </c>
      <c r="AK111" s="217"/>
      <c r="AL111" s="230"/>
      <c r="AM111" s="226"/>
    </row>
    <row r="112" spans="1:39" s="220" customFormat="1" ht="39.950000000000003" customHeight="1">
      <c r="A112" s="36"/>
      <c r="B112" s="32"/>
      <c r="C112" s="21"/>
      <c r="D112" s="8"/>
      <c r="E112" s="8"/>
      <c r="F112" s="8"/>
      <c r="G112" s="8"/>
      <c r="H112" s="8"/>
      <c r="I112" s="8"/>
      <c r="J112" s="28"/>
      <c r="K112" s="135" t="s">
        <v>11</v>
      </c>
      <c r="L112" s="14" t="s">
        <v>233</v>
      </c>
      <c r="M112" s="12"/>
      <c r="N112" s="13" t="s">
        <v>26</v>
      </c>
      <c r="O112" s="14"/>
      <c r="P112" s="126"/>
      <c r="Q112" s="211"/>
      <c r="R112" s="272"/>
      <c r="S112" s="126"/>
      <c r="T112" s="211"/>
      <c r="U112" s="272"/>
      <c r="V112" s="126"/>
      <c r="W112" s="211"/>
      <c r="X112" s="272"/>
      <c r="Y112" s="126"/>
      <c r="Z112" s="211"/>
      <c r="AA112" s="272"/>
      <c r="AB112" s="126"/>
      <c r="AC112" s="211"/>
      <c r="AD112" s="272"/>
      <c r="AE112" s="126"/>
      <c r="AF112" s="211"/>
      <c r="AG112" s="290"/>
      <c r="AH112" s="136"/>
      <c r="AI112" s="97"/>
      <c r="AJ112" s="216"/>
      <c r="AK112" s="217"/>
      <c r="AL112" s="225"/>
      <c r="AM112" s="226"/>
    </row>
    <row r="113" spans="1:39" s="210" customFormat="1" ht="38.25">
      <c r="A113" s="119"/>
      <c r="B113" s="120"/>
      <c r="C113" s="121"/>
      <c r="D113" s="122" t="s">
        <v>3</v>
      </c>
      <c r="E113" s="122" t="s">
        <v>4</v>
      </c>
      <c r="F113" s="122" t="s">
        <v>3</v>
      </c>
      <c r="G113" s="122" t="s">
        <v>4</v>
      </c>
      <c r="H113" s="122" t="s">
        <v>5</v>
      </c>
      <c r="I113" s="122" t="s">
        <v>87</v>
      </c>
      <c r="J113" s="123"/>
      <c r="K113" s="774" t="s">
        <v>234</v>
      </c>
      <c r="L113" s="775"/>
      <c r="M113" s="101" t="s">
        <v>235</v>
      </c>
      <c r="N113" s="304">
        <v>100</v>
      </c>
      <c r="O113" s="305" t="s">
        <v>8</v>
      </c>
      <c r="P113" s="304">
        <v>100</v>
      </c>
      <c r="Q113" s="306" t="s">
        <v>8</v>
      </c>
      <c r="R113" s="307">
        <v>315.529</v>
      </c>
      <c r="S113" s="304">
        <v>100</v>
      </c>
      <c r="T113" s="306" t="s">
        <v>8</v>
      </c>
      <c r="U113" s="307">
        <f>SUM(U114:U117)</f>
        <v>447.23500000000001</v>
      </c>
      <c r="V113" s="304">
        <v>100</v>
      </c>
      <c r="W113" s="306" t="s">
        <v>8</v>
      </c>
      <c r="X113" s="307">
        <f>SUM(X114:X117)</f>
        <v>547.95000000000005</v>
      </c>
      <c r="Y113" s="304">
        <v>100</v>
      </c>
      <c r="Z113" s="306" t="s">
        <v>8</v>
      </c>
      <c r="AA113" s="307">
        <f>SUM(AA114:AA117)</f>
        <v>602.75</v>
      </c>
      <c r="AB113" s="304">
        <v>100</v>
      </c>
      <c r="AC113" s="306" t="s">
        <v>8</v>
      </c>
      <c r="AD113" s="307">
        <f>SUM(AD114:AD117)</f>
        <v>663.55</v>
      </c>
      <c r="AE113" s="304">
        <v>100</v>
      </c>
      <c r="AF113" s="306" t="s">
        <v>8</v>
      </c>
      <c r="AG113" s="307">
        <f>SUM(AG114:AG117)</f>
        <v>729.3</v>
      </c>
      <c r="AH113" s="308">
        <v>100</v>
      </c>
      <c r="AI113" s="305" t="s">
        <v>8</v>
      </c>
      <c r="AJ113" s="206">
        <f t="shared" si="2"/>
        <v>3306.3140000000003</v>
      </c>
      <c r="AK113" s="239"/>
      <c r="AL113" s="208" t="s">
        <v>199</v>
      </c>
      <c r="AM113" s="209"/>
    </row>
    <row r="114" spans="1:39" s="220" customFormat="1" ht="63.75">
      <c r="A114" s="36"/>
      <c r="B114" s="32"/>
      <c r="C114" s="21"/>
      <c r="D114" s="7" t="s">
        <v>3</v>
      </c>
      <c r="E114" s="7" t="s">
        <v>4</v>
      </c>
      <c r="F114" s="7" t="s">
        <v>3</v>
      </c>
      <c r="G114" s="7" t="s">
        <v>4</v>
      </c>
      <c r="H114" s="7" t="s">
        <v>5</v>
      </c>
      <c r="I114" s="7" t="s">
        <v>87</v>
      </c>
      <c r="J114" s="41" t="s">
        <v>5</v>
      </c>
      <c r="K114" s="72" t="s">
        <v>11</v>
      </c>
      <c r="L114" s="14" t="s">
        <v>236</v>
      </c>
      <c r="M114" s="11" t="s">
        <v>237</v>
      </c>
      <c r="N114" s="13"/>
      <c r="O114" s="14"/>
      <c r="P114" s="126">
        <v>5</v>
      </c>
      <c r="Q114" s="211" t="s">
        <v>238</v>
      </c>
      <c r="R114" s="272">
        <v>20.245000000000001</v>
      </c>
      <c r="S114" s="126">
        <v>5</v>
      </c>
      <c r="T114" s="211" t="s">
        <v>238</v>
      </c>
      <c r="U114" s="30">
        <v>25</v>
      </c>
      <c r="V114" s="126">
        <v>5</v>
      </c>
      <c r="W114" s="211" t="s">
        <v>238</v>
      </c>
      <c r="X114" s="212">
        <v>27.5</v>
      </c>
      <c r="Y114" s="126">
        <v>5</v>
      </c>
      <c r="Z114" s="211" t="s">
        <v>238</v>
      </c>
      <c r="AA114" s="212">
        <v>30.25</v>
      </c>
      <c r="AB114" s="126">
        <v>5</v>
      </c>
      <c r="AC114" s="211" t="s">
        <v>238</v>
      </c>
      <c r="AD114" s="212">
        <v>33.799999999999997</v>
      </c>
      <c r="AE114" s="126">
        <v>5</v>
      </c>
      <c r="AF114" s="211" t="s">
        <v>176</v>
      </c>
      <c r="AG114" s="212">
        <v>36.6</v>
      </c>
      <c r="AH114" s="285"/>
      <c r="AI114" s="215"/>
      <c r="AJ114" s="216">
        <f t="shared" si="2"/>
        <v>173.39500000000001</v>
      </c>
      <c r="AK114" s="217"/>
      <c r="AL114" s="225"/>
      <c r="AM114" s="226"/>
    </row>
    <row r="115" spans="1:39" s="220" customFormat="1" ht="38.25">
      <c r="A115" s="36"/>
      <c r="B115" s="32"/>
      <c r="C115" s="21"/>
      <c r="D115" s="7" t="s">
        <v>3</v>
      </c>
      <c r="E115" s="7" t="s">
        <v>4</v>
      </c>
      <c r="F115" s="7" t="s">
        <v>3</v>
      </c>
      <c r="G115" s="7" t="s">
        <v>4</v>
      </c>
      <c r="H115" s="7" t="s">
        <v>5</v>
      </c>
      <c r="I115" s="7" t="s">
        <v>87</v>
      </c>
      <c r="J115" s="41" t="s">
        <v>18</v>
      </c>
      <c r="K115" s="72" t="s">
        <v>11</v>
      </c>
      <c r="L115" s="14" t="s">
        <v>239</v>
      </c>
      <c r="M115" s="11" t="s">
        <v>240</v>
      </c>
      <c r="N115" s="13"/>
      <c r="O115" s="14"/>
      <c r="P115" s="126">
        <v>6</v>
      </c>
      <c r="Q115" s="211" t="s">
        <v>238</v>
      </c>
      <c r="R115" s="272">
        <v>76.864000000000004</v>
      </c>
      <c r="S115" s="126">
        <v>6</v>
      </c>
      <c r="T115" s="211" t="s">
        <v>238</v>
      </c>
      <c r="U115" s="30">
        <v>40</v>
      </c>
      <c r="V115" s="126">
        <v>6</v>
      </c>
      <c r="W115" s="211" t="s">
        <v>238</v>
      </c>
      <c r="X115" s="212">
        <v>100</v>
      </c>
      <c r="Y115" s="126">
        <v>6</v>
      </c>
      <c r="Z115" s="211" t="s">
        <v>238</v>
      </c>
      <c r="AA115" s="272">
        <v>110</v>
      </c>
      <c r="AB115" s="126">
        <v>6</v>
      </c>
      <c r="AC115" s="211" t="s">
        <v>238</v>
      </c>
      <c r="AD115" s="272">
        <v>121</v>
      </c>
      <c r="AE115" s="126">
        <v>6</v>
      </c>
      <c r="AF115" s="211" t="s">
        <v>176</v>
      </c>
      <c r="AG115" s="272">
        <v>133.1</v>
      </c>
      <c r="AH115" s="285"/>
      <c r="AI115" s="215"/>
      <c r="AJ115" s="216">
        <f t="shared" si="2"/>
        <v>580.96400000000006</v>
      </c>
      <c r="AK115" s="217"/>
      <c r="AL115" s="225"/>
      <c r="AM115" s="226"/>
    </row>
    <row r="116" spans="1:39" s="220" customFormat="1" ht="41.1" customHeight="1">
      <c r="A116" s="36"/>
      <c r="B116" s="32"/>
      <c r="C116" s="21"/>
      <c r="D116" s="88"/>
      <c r="E116" s="88"/>
      <c r="F116" s="88"/>
      <c r="G116" s="88"/>
      <c r="H116" s="88"/>
      <c r="I116" s="88"/>
      <c r="J116" s="137"/>
      <c r="K116" s="138"/>
      <c r="L116" s="139" t="s">
        <v>241</v>
      </c>
      <c r="M116" s="140"/>
      <c r="N116" s="141" t="s">
        <v>26</v>
      </c>
      <c r="O116" s="139"/>
      <c r="P116" s="321"/>
      <c r="Q116" s="322"/>
      <c r="R116" s="323"/>
      <c r="S116" s="321"/>
      <c r="T116" s="322"/>
      <c r="U116" s="30"/>
      <c r="V116" s="321"/>
      <c r="W116" s="322"/>
      <c r="X116" s="212"/>
      <c r="Y116" s="321"/>
      <c r="Z116" s="322"/>
      <c r="AA116" s="272"/>
      <c r="AB116" s="321"/>
      <c r="AC116" s="322"/>
      <c r="AD116" s="272"/>
      <c r="AE116" s="321"/>
      <c r="AF116" s="322"/>
      <c r="AG116" s="272"/>
      <c r="AH116" s="324"/>
      <c r="AI116" s="325"/>
      <c r="AJ116" s="216"/>
      <c r="AK116" s="326"/>
      <c r="AL116" s="225"/>
      <c r="AM116" s="226"/>
    </row>
    <row r="117" spans="1:39" s="220" customFormat="1" ht="66.75" customHeight="1" thickBot="1">
      <c r="A117" s="36"/>
      <c r="B117" s="32"/>
      <c r="C117" s="21"/>
      <c r="D117" s="142" t="s">
        <v>3</v>
      </c>
      <c r="E117" s="142" t="s">
        <v>4</v>
      </c>
      <c r="F117" s="142" t="s">
        <v>3</v>
      </c>
      <c r="G117" s="142" t="s">
        <v>4</v>
      </c>
      <c r="H117" s="142" t="s">
        <v>5</v>
      </c>
      <c r="I117" s="142" t="s">
        <v>87</v>
      </c>
      <c r="J117" s="143" t="s">
        <v>32</v>
      </c>
      <c r="K117" s="144"/>
      <c r="L117" s="145" t="s">
        <v>242</v>
      </c>
      <c r="M117" s="146" t="s">
        <v>243</v>
      </c>
      <c r="N117" s="147"/>
      <c r="O117" s="145"/>
      <c r="P117" s="327">
        <v>12</v>
      </c>
      <c r="Q117" s="328" t="s">
        <v>167</v>
      </c>
      <c r="R117" s="329">
        <v>218.42</v>
      </c>
      <c r="S117" s="327">
        <v>12</v>
      </c>
      <c r="T117" s="328" t="s">
        <v>167</v>
      </c>
      <c r="U117" s="30">
        <v>382.23500000000001</v>
      </c>
      <c r="V117" s="327">
        <v>12</v>
      </c>
      <c r="W117" s="328" t="s">
        <v>167</v>
      </c>
      <c r="X117" s="212">
        <v>420.45</v>
      </c>
      <c r="Y117" s="327">
        <v>12</v>
      </c>
      <c r="Z117" s="328" t="s">
        <v>167</v>
      </c>
      <c r="AA117" s="212">
        <v>462.5</v>
      </c>
      <c r="AB117" s="327">
        <v>12</v>
      </c>
      <c r="AC117" s="328" t="s">
        <v>167</v>
      </c>
      <c r="AD117" s="212">
        <v>508.75</v>
      </c>
      <c r="AE117" s="327">
        <v>12</v>
      </c>
      <c r="AF117" s="328" t="s">
        <v>176</v>
      </c>
      <c r="AG117" s="212">
        <v>559.6</v>
      </c>
      <c r="AH117" s="330"/>
      <c r="AI117" s="325"/>
      <c r="AJ117" s="216">
        <f t="shared" si="2"/>
        <v>2551.9549999999999</v>
      </c>
      <c r="AK117" s="331"/>
      <c r="AL117" s="225"/>
      <c r="AM117" s="226"/>
    </row>
    <row r="118" spans="1:39" s="341" customFormat="1" ht="27" customHeight="1" thickBot="1">
      <c r="A118" s="794" t="s">
        <v>244</v>
      </c>
      <c r="B118" s="795"/>
      <c r="C118" s="148"/>
      <c r="D118" s="149"/>
      <c r="E118" s="150"/>
      <c r="F118" s="150"/>
      <c r="G118" s="150"/>
      <c r="H118" s="150"/>
      <c r="I118" s="150"/>
      <c r="J118" s="151"/>
      <c r="K118" s="152"/>
      <c r="L118" s="148"/>
      <c r="M118" s="153"/>
      <c r="N118" s="154"/>
      <c r="O118" s="148"/>
      <c r="P118" s="332"/>
      <c r="Q118" s="333"/>
      <c r="R118" s="334">
        <f>R11+R20+R37+R39+R43+R54+R56+R66+R75+R79+R95+R108+R110+R113</f>
        <v>16363.787299999998</v>
      </c>
      <c r="S118" s="332"/>
      <c r="T118" s="335"/>
      <c r="U118" s="334">
        <f>U11+U20+U37+U39+U43+U54+U56+U66+U75+U79+U95+U108+U110+U113</f>
        <v>12500.000000000002</v>
      </c>
      <c r="V118" s="332"/>
      <c r="W118" s="335"/>
      <c r="X118" s="334">
        <f>X11+X20+X37+X39+X43+X54+X56+X66+X75+X79+X95+X108+X110+X113</f>
        <v>29379.934000000001</v>
      </c>
      <c r="Y118" s="332"/>
      <c r="Z118" s="335"/>
      <c r="AA118" s="334">
        <f>AA11+AA20+AA37+AA39+AA43+AA54+AA56+AA66+AA75+AA79+AA95+AA108+AA110+AA113</f>
        <v>24098.854000000003</v>
      </c>
      <c r="AB118" s="332"/>
      <c r="AC118" s="335"/>
      <c r="AD118" s="334">
        <f>AD11+AD20+AD37+AD39+AD43+AD54+AD56+AD66+AD75+AD79+AD95+AD108+AD110+AD113</f>
        <v>26255.307999999997</v>
      </c>
      <c r="AE118" s="332"/>
      <c r="AF118" s="335"/>
      <c r="AG118" s="334">
        <f>AG11+AG20+AG37+AG39+AG43+AG54+AG56+AG66+AG75+AG79+AG95+AG108+AG110+AG113</f>
        <v>28751.848999999998</v>
      </c>
      <c r="AH118" s="336"/>
      <c r="AI118" s="337"/>
      <c r="AJ118" s="334">
        <f>AJ11+AJ20+AJ37+AJ39+AJ43+AJ54+AJ56+AJ66+AJ75+AJ79+AJ95+AJ108+AJ110+AJ113</f>
        <v>137149.7323</v>
      </c>
      <c r="AK118" s="338"/>
      <c r="AL118" s="339"/>
      <c r="AM118" s="340"/>
    </row>
    <row r="119" spans="1:39" s="342" customFormat="1">
      <c r="K119" s="343"/>
      <c r="L119" s="344"/>
      <c r="P119" s="345"/>
      <c r="Q119" s="346"/>
      <c r="R119" s="347"/>
      <c r="S119" s="345"/>
      <c r="T119" s="348"/>
      <c r="U119" s="347"/>
      <c r="V119" s="349"/>
      <c r="W119" s="348"/>
      <c r="X119" s="347"/>
      <c r="Y119" s="349"/>
      <c r="Z119" s="348"/>
      <c r="AA119" s="347"/>
      <c r="AB119" s="349"/>
      <c r="AC119" s="348"/>
      <c r="AD119" s="347"/>
      <c r="AE119" s="347"/>
      <c r="AF119" s="350"/>
      <c r="AG119" s="347"/>
      <c r="AJ119" s="351"/>
      <c r="AK119" s="352"/>
      <c r="AL119" s="352"/>
      <c r="AM119" s="353"/>
    </row>
    <row r="120" spans="1:39" s="342" customFormat="1">
      <c r="K120" s="343"/>
      <c r="L120" s="344"/>
      <c r="P120" s="345"/>
      <c r="Q120" s="346"/>
      <c r="R120" s="347"/>
      <c r="S120" s="345"/>
      <c r="T120" s="348"/>
      <c r="U120" s="347"/>
      <c r="V120" s="349"/>
      <c r="W120" s="348"/>
      <c r="X120" s="347"/>
      <c r="Y120" s="349"/>
      <c r="Z120" s="348"/>
      <c r="AA120" s="347"/>
      <c r="AB120" s="349"/>
      <c r="AC120" s="348"/>
      <c r="AD120" s="347"/>
      <c r="AE120" s="347"/>
      <c r="AF120" s="350"/>
      <c r="AG120" s="347"/>
      <c r="AJ120" s="351"/>
      <c r="AK120" s="352"/>
      <c r="AL120" s="352"/>
      <c r="AM120" s="353"/>
    </row>
    <row r="121" spans="1:39" s="342" customFormat="1">
      <c r="K121" s="343"/>
      <c r="L121" s="344"/>
      <c r="P121" s="345"/>
      <c r="Q121" s="346"/>
      <c r="R121" s="347"/>
      <c r="S121" s="345"/>
      <c r="T121" s="348"/>
      <c r="U121" s="347"/>
      <c r="V121" s="349"/>
      <c r="W121" s="348"/>
      <c r="X121" s="347"/>
      <c r="Y121" s="349"/>
      <c r="Z121" s="348"/>
      <c r="AA121" s="347"/>
      <c r="AB121" s="349"/>
      <c r="AC121" s="348"/>
      <c r="AD121" s="347"/>
      <c r="AE121" s="347"/>
      <c r="AF121" s="350"/>
      <c r="AG121" s="347"/>
      <c r="AJ121" s="351"/>
      <c r="AK121" s="352"/>
      <c r="AL121" s="352"/>
      <c r="AM121" s="353"/>
    </row>
    <row r="122" spans="1:39" s="342" customFormat="1" ht="15">
      <c r="K122" s="343"/>
      <c r="L122" s="344"/>
      <c r="P122" s="345"/>
      <c r="Q122" s="346"/>
      <c r="R122" s="347"/>
      <c r="S122" s="345"/>
      <c r="T122" s="348"/>
      <c r="U122" s="347"/>
      <c r="V122" s="349"/>
      <c r="W122" s="348"/>
      <c r="X122" s="347"/>
      <c r="Y122" s="349"/>
      <c r="Z122" s="348"/>
      <c r="AA122" s="347"/>
      <c r="AB122" s="349"/>
      <c r="AC122" s="348"/>
      <c r="AD122" s="347"/>
      <c r="AE122" s="347"/>
      <c r="AF122" s="350"/>
      <c r="AG122" s="796" t="s">
        <v>259</v>
      </c>
      <c r="AH122" s="796"/>
      <c r="AI122" s="796"/>
      <c r="AJ122" s="796"/>
      <c r="AK122" s="796"/>
      <c r="AL122" s="352"/>
      <c r="AM122" s="353"/>
    </row>
    <row r="123" spans="1:39" s="342" customFormat="1" ht="15.75">
      <c r="K123" s="343"/>
      <c r="L123" s="344"/>
      <c r="P123" s="345"/>
      <c r="Q123" s="346"/>
      <c r="R123" s="347"/>
      <c r="S123" s="345"/>
      <c r="T123" s="348"/>
      <c r="U123" s="347"/>
      <c r="V123" s="349"/>
      <c r="W123" s="348"/>
      <c r="X123" s="347"/>
      <c r="Y123" s="349"/>
      <c r="Z123" s="348"/>
      <c r="AA123" s="347"/>
      <c r="AB123" s="349"/>
      <c r="AC123" s="348"/>
      <c r="AD123" s="347"/>
      <c r="AE123" s="347"/>
      <c r="AF123" s="350"/>
      <c r="AG123" s="797" t="s">
        <v>260</v>
      </c>
      <c r="AH123" s="797"/>
      <c r="AI123" s="797"/>
      <c r="AJ123" s="797"/>
      <c r="AK123" s="797"/>
      <c r="AL123" s="352"/>
      <c r="AM123" s="353"/>
    </row>
    <row r="124" spans="1:39" s="342" customFormat="1" ht="15.75">
      <c r="K124" s="343"/>
      <c r="L124" s="344"/>
      <c r="P124" s="345"/>
      <c r="Q124" s="346"/>
      <c r="R124" s="347"/>
      <c r="S124" s="345"/>
      <c r="T124" s="348"/>
      <c r="U124" s="347"/>
      <c r="V124" s="349"/>
      <c r="W124" s="348"/>
      <c r="X124" s="347"/>
      <c r="Y124" s="349"/>
      <c r="Z124" s="348"/>
      <c r="AA124" s="347"/>
      <c r="AB124" s="349"/>
      <c r="AC124" s="348"/>
      <c r="AD124" s="347"/>
      <c r="AE124" s="347"/>
      <c r="AF124" s="350"/>
      <c r="AG124" s="797" t="s">
        <v>261</v>
      </c>
      <c r="AH124" s="797"/>
      <c r="AI124" s="797"/>
      <c r="AJ124" s="797"/>
      <c r="AK124" s="797"/>
      <c r="AL124" s="352"/>
      <c r="AM124" s="353"/>
    </row>
    <row r="125" spans="1:39" s="342" customFormat="1" ht="15.75">
      <c r="K125" s="343"/>
      <c r="L125" s="344"/>
      <c r="P125" s="345"/>
      <c r="Q125" s="346"/>
      <c r="R125" s="347"/>
      <c r="S125" s="345"/>
      <c r="T125" s="348"/>
      <c r="U125" s="347"/>
      <c r="V125" s="349"/>
      <c r="W125" s="348"/>
      <c r="X125" s="347"/>
      <c r="Y125" s="349"/>
      <c r="Z125" s="348"/>
      <c r="AA125" s="347"/>
      <c r="AB125" s="349"/>
      <c r="AC125" s="348"/>
      <c r="AD125" s="347"/>
      <c r="AE125" s="347"/>
      <c r="AF125" s="350"/>
      <c r="AG125" s="354"/>
      <c r="AH125" s="354"/>
      <c r="AI125" s="354"/>
      <c r="AJ125" s="354"/>
      <c r="AK125" s="354"/>
      <c r="AL125" s="352"/>
      <c r="AM125" s="353"/>
    </row>
    <row r="126" spans="1:39" s="342" customFormat="1" ht="15.75">
      <c r="K126" s="343"/>
      <c r="L126" s="344"/>
      <c r="P126" s="345"/>
      <c r="Q126" s="346"/>
      <c r="R126" s="347"/>
      <c r="S126" s="345"/>
      <c r="T126" s="348"/>
      <c r="U126" s="347"/>
      <c r="V126" s="349"/>
      <c r="W126" s="348"/>
      <c r="X126" s="347"/>
      <c r="Y126" s="349"/>
      <c r="Z126" s="348"/>
      <c r="AA126" s="347"/>
      <c r="AB126" s="349"/>
      <c r="AC126" s="348"/>
      <c r="AD126" s="347"/>
      <c r="AE126" s="347"/>
      <c r="AF126" s="350"/>
      <c r="AG126" s="354"/>
      <c r="AH126" s="354"/>
      <c r="AI126" s="354"/>
      <c r="AJ126" s="354"/>
      <c r="AK126" s="354"/>
      <c r="AL126" s="352"/>
      <c r="AM126" s="353"/>
    </row>
    <row r="127" spans="1:39" s="342" customFormat="1" ht="15.75">
      <c r="K127" s="343"/>
      <c r="L127" s="344"/>
      <c r="P127" s="345"/>
      <c r="Q127" s="346"/>
      <c r="R127" s="347"/>
      <c r="S127" s="345"/>
      <c r="T127" s="348"/>
      <c r="U127" s="347"/>
      <c r="V127" s="349"/>
      <c r="W127" s="348"/>
      <c r="X127" s="347"/>
      <c r="Y127" s="349"/>
      <c r="Z127" s="348"/>
      <c r="AA127" s="347"/>
      <c r="AB127" s="349"/>
      <c r="AC127" s="348"/>
      <c r="AD127" s="347"/>
      <c r="AE127" s="347"/>
      <c r="AF127" s="350"/>
      <c r="AG127" s="355"/>
      <c r="AH127" s="356"/>
      <c r="AI127" s="355"/>
      <c r="AJ127" s="357"/>
      <c r="AK127" s="358"/>
      <c r="AL127" s="352"/>
      <c r="AM127" s="353"/>
    </row>
    <row r="128" spans="1:39" s="342" customFormat="1" ht="15.75">
      <c r="K128" s="343"/>
      <c r="L128" s="344"/>
      <c r="P128" s="345"/>
      <c r="Q128" s="346"/>
      <c r="R128" s="347"/>
      <c r="S128" s="345"/>
      <c r="T128" s="348"/>
      <c r="U128" s="347"/>
      <c r="V128" s="349"/>
      <c r="W128" s="348"/>
      <c r="X128" s="347"/>
      <c r="Y128" s="349"/>
      <c r="Z128" s="348"/>
      <c r="AA128" s="347"/>
      <c r="AB128" s="349"/>
      <c r="AC128" s="348"/>
      <c r="AD128" s="347"/>
      <c r="AE128" s="347"/>
      <c r="AF128" s="350"/>
      <c r="AG128" s="800" t="s">
        <v>262</v>
      </c>
      <c r="AH128" s="800"/>
      <c r="AI128" s="800"/>
      <c r="AJ128" s="800"/>
      <c r="AK128" s="800"/>
      <c r="AL128" s="352"/>
      <c r="AM128" s="353"/>
    </row>
    <row r="129" spans="11:39" s="342" customFormat="1" ht="15.75">
      <c r="K129" s="343"/>
      <c r="L129" s="344"/>
      <c r="P129" s="345"/>
      <c r="Q129" s="346"/>
      <c r="R129" s="347"/>
      <c r="S129" s="345"/>
      <c r="T129" s="348"/>
      <c r="U129" s="347"/>
      <c r="V129" s="349"/>
      <c r="W129" s="348"/>
      <c r="X129" s="347"/>
      <c r="Y129" s="349"/>
      <c r="Z129" s="348"/>
      <c r="AA129" s="347"/>
      <c r="AB129" s="349"/>
      <c r="AC129" s="348"/>
      <c r="AD129" s="347"/>
      <c r="AE129" s="347"/>
      <c r="AF129" s="350"/>
      <c r="AG129" s="797" t="s">
        <v>263</v>
      </c>
      <c r="AH129" s="797"/>
      <c r="AI129" s="797"/>
      <c r="AJ129" s="797"/>
      <c r="AK129" s="797"/>
      <c r="AL129" s="352"/>
      <c r="AM129" s="353"/>
    </row>
    <row r="130" spans="11:39" s="342" customFormat="1" ht="16.5">
      <c r="K130" s="343"/>
      <c r="L130" s="344"/>
      <c r="P130" s="345"/>
      <c r="Q130" s="346"/>
      <c r="R130" s="347"/>
      <c r="S130" s="345"/>
      <c r="T130" s="348"/>
      <c r="U130" s="347"/>
      <c r="V130" s="349"/>
      <c r="W130" s="348"/>
      <c r="X130" s="347"/>
      <c r="Y130" s="349"/>
      <c r="Z130" s="348"/>
      <c r="AA130" s="347"/>
      <c r="AB130" s="349"/>
      <c r="AC130" s="348"/>
      <c r="AD130" s="347"/>
      <c r="AE130" s="347"/>
      <c r="AF130" s="350"/>
      <c r="AG130" s="359"/>
      <c r="AH130" s="359"/>
      <c r="AI130" s="359"/>
      <c r="AJ130" s="360"/>
      <c r="AK130" s="352"/>
      <c r="AL130" s="352"/>
      <c r="AM130" s="353"/>
    </row>
    <row r="131" spans="11:39" s="342" customFormat="1" ht="16.5">
      <c r="K131" s="343"/>
      <c r="L131" s="344"/>
      <c r="P131" s="345"/>
      <c r="Q131" s="346"/>
      <c r="R131" s="347"/>
      <c r="S131" s="345"/>
      <c r="T131" s="348"/>
      <c r="U131" s="347"/>
      <c r="V131" s="349"/>
      <c r="W131" s="348"/>
      <c r="X131" s="347"/>
      <c r="Y131" s="349"/>
      <c r="Z131" s="348"/>
      <c r="AA131" s="347"/>
      <c r="AB131" s="349"/>
      <c r="AC131" s="348"/>
      <c r="AD131" s="347"/>
      <c r="AE131" s="347"/>
      <c r="AF131" s="350"/>
      <c r="AG131" s="361"/>
      <c r="AH131" s="362"/>
      <c r="AI131" s="362"/>
      <c r="AJ131" s="360"/>
      <c r="AK131" s="352"/>
      <c r="AL131" s="352"/>
      <c r="AM131" s="353"/>
    </row>
    <row r="132" spans="11:39" s="342" customFormat="1">
      <c r="K132" s="343"/>
      <c r="L132" s="344"/>
      <c r="P132" s="345"/>
      <c r="Q132" s="346"/>
      <c r="R132" s="347"/>
      <c r="S132" s="345"/>
      <c r="T132" s="348"/>
      <c r="U132" s="347"/>
      <c r="V132" s="349"/>
      <c r="W132" s="348"/>
      <c r="X132" s="347"/>
      <c r="Y132" s="349"/>
      <c r="Z132" s="348"/>
      <c r="AA132" s="347"/>
      <c r="AB132" s="349"/>
      <c r="AC132" s="348"/>
      <c r="AD132" s="347"/>
      <c r="AE132" s="347"/>
      <c r="AF132" s="350"/>
      <c r="AG132" s="347"/>
      <c r="AJ132" s="351"/>
      <c r="AK132" s="352"/>
      <c r="AL132" s="352"/>
      <c r="AM132" s="353"/>
    </row>
    <row r="133" spans="11:39" s="342" customFormat="1">
      <c r="K133" s="343"/>
      <c r="L133" s="344"/>
      <c r="P133" s="345"/>
      <c r="Q133" s="346"/>
      <c r="R133" s="347"/>
      <c r="S133" s="345"/>
      <c r="T133" s="348"/>
      <c r="U133" s="347"/>
      <c r="V133" s="349"/>
      <c r="W133" s="348"/>
      <c r="X133" s="347"/>
      <c r="Y133" s="349"/>
      <c r="Z133" s="348"/>
      <c r="AA133" s="347"/>
      <c r="AB133" s="349"/>
      <c r="AC133" s="348"/>
      <c r="AD133" s="347"/>
      <c r="AE133" s="347"/>
      <c r="AF133" s="350"/>
      <c r="AG133" s="347"/>
      <c r="AJ133" s="351"/>
      <c r="AK133" s="352"/>
      <c r="AL133" s="352"/>
      <c r="AM133" s="353"/>
    </row>
    <row r="134" spans="11:39" s="342" customFormat="1">
      <c r="K134" s="343"/>
      <c r="L134" s="344"/>
      <c r="P134" s="345"/>
      <c r="Q134" s="346"/>
      <c r="R134" s="347"/>
      <c r="S134" s="345"/>
      <c r="T134" s="348"/>
      <c r="U134" s="347"/>
      <c r="V134" s="349"/>
      <c r="W134" s="348"/>
      <c r="X134" s="347"/>
      <c r="Y134" s="349"/>
      <c r="Z134" s="348"/>
      <c r="AA134" s="347"/>
      <c r="AB134" s="349"/>
      <c r="AC134" s="348"/>
      <c r="AD134" s="347"/>
      <c r="AE134" s="347"/>
      <c r="AF134" s="350"/>
      <c r="AG134" s="347"/>
      <c r="AJ134" s="351"/>
      <c r="AK134" s="352"/>
      <c r="AL134" s="352"/>
      <c r="AM134" s="353"/>
    </row>
    <row r="135" spans="11:39" s="342" customFormat="1">
      <c r="K135" s="343"/>
      <c r="L135" s="344"/>
      <c r="P135" s="345"/>
      <c r="Q135" s="346"/>
      <c r="R135" s="347"/>
      <c r="S135" s="345"/>
      <c r="T135" s="348"/>
      <c r="U135" s="347"/>
      <c r="V135" s="349"/>
      <c r="W135" s="348"/>
      <c r="X135" s="347"/>
      <c r="Y135" s="349"/>
      <c r="Z135" s="348"/>
      <c r="AA135" s="347"/>
      <c r="AB135" s="349"/>
      <c r="AC135" s="348"/>
      <c r="AD135" s="347"/>
      <c r="AE135" s="347"/>
      <c r="AF135" s="350"/>
      <c r="AG135" s="347"/>
      <c r="AJ135" s="351"/>
      <c r="AK135" s="352"/>
      <c r="AL135" s="352"/>
      <c r="AM135" s="353"/>
    </row>
    <row r="136" spans="11:39" s="342" customFormat="1">
      <c r="K136" s="343"/>
      <c r="L136" s="344"/>
      <c r="P136" s="345"/>
      <c r="Q136" s="346"/>
      <c r="R136" s="347"/>
      <c r="S136" s="345"/>
      <c r="T136" s="348"/>
      <c r="U136" s="347"/>
      <c r="V136" s="349"/>
      <c r="W136" s="348"/>
      <c r="X136" s="347"/>
      <c r="Y136" s="349"/>
      <c r="Z136" s="348"/>
      <c r="AA136" s="347"/>
      <c r="AB136" s="349"/>
      <c r="AC136" s="348"/>
      <c r="AD136" s="347"/>
      <c r="AE136" s="347"/>
      <c r="AF136" s="350"/>
      <c r="AG136" s="347"/>
      <c r="AJ136" s="351"/>
      <c r="AK136" s="352"/>
      <c r="AL136" s="352"/>
      <c r="AM136" s="353"/>
    </row>
    <row r="137" spans="11:39" s="342" customFormat="1">
      <c r="K137" s="343"/>
      <c r="L137" s="344"/>
      <c r="P137" s="345"/>
      <c r="Q137" s="346"/>
      <c r="R137" s="347"/>
      <c r="S137" s="345"/>
      <c r="T137" s="348"/>
      <c r="U137" s="347"/>
      <c r="V137" s="349"/>
      <c r="W137" s="348"/>
      <c r="X137" s="347"/>
      <c r="Y137" s="349"/>
      <c r="Z137" s="348"/>
      <c r="AA137" s="347"/>
      <c r="AB137" s="349"/>
      <c r="AC137" s="348"/>
      <c r="AD137" s="347"/>
      <c r="AE137" s="347"/>
      <c r="AF137" s="350"/>
      <c r="AG137" s="347"/>
      <c r="AJ137" s="351"/>
      <c r="AK137" s="352"/>
      <c r="AL137" s="352"/>
      <c r="AM137" s="353"/>
    </row>
    <row r="138" spans="11:39" s="342" customFormat="1">
      <c r="K138" s="343"/>
      <c r="L138" s="344"/>
      <c r="P138" s="345"/>
      <c r="Q138" s="346"/>
      <c r="R138" s="347"/>
      <c r="S138" s="345"/>
      <c r="T138" s="348"/>
      <c r="U138" s="347"/>
      <c r="V138" s="349"/>
      <c r="W138" s="348"/>
      <c r="X138" s="347"/>
      <c r="Y138" s="349"/>
      <c r="Z138" s="348"/>
      <c r="AA138" s="347"/>
      <c r="AB138" s="349"/>
      <c r="AC138" s="348"/>
      <c r="AD138" s="347"/>
      <c r="AE138" s="347"/>
      <c r="AF138" s="350"/>
      <c r="AG138" s="347"/>
      <c r="AJ138" s="351"/>
      <c r="AK138" s="352"/>
      <c r="AL138" s="352"/>
      <c r="AM138" s="353"/>
    </row>
    <row r="139" spans="11:39" s="342" customFormat="1">
      <c r="K139" s="343"/>
      <c r="L139" s="344"/>
      <c r="P139" s="345"/>
      <c r="Q139" s="346"/>
      <c r="R139" s="347"/>
      <c r="S139" s="345"/>
      <c r="T139" s="348"/>
      <c r="U139" s="347"/>
      <c r="V139" s="349"/>
      <c r="W139" s="348"/>
      <c r="X139" s="347"/>
      <c r="Y139" s="349"/>
      <c r="Z139" s="348"/>
      <c r="AA139" s="347"/>
      <c r="AB139" s="349"/>
      <c r="AC139" s="348"/>
      <c r="AD139" s="347"/>
      <c r="AE139" s="347"/>
      <c r="AF139" s="350"/>
      <c r="AG139" s="347"/>
      <c r="AJ139" s="351"/>
      <c r="AK139" s="352"/>
      <c r="AL139" s="352"/>
      <c r="AM139" s="353"/>
    </row>
    <row r="140" spans="11:39" s="342" customFormat="1">
      <c r="K140" s="343"/>
      <c r="L140" s="344"/>
      <c r="P140" s="345"/>
      <c r="Q140" s="346"/>
      <c r="R140" s="347"/>
      <c r="S140" s="345"/>
      <c r="T140" s="348"/>
      <c r="U140" s="347"/>
      <c r="V140" s="349"/>
      <c r="W140" s="348"/>
      <c r="X140" s="347"/>
      <c r="Y140" s="349"/>
      <c r="Z140" s="348"/>
      <c r="AA140" s="347"/>
      <c r="AB140" s="349"/>
      <c r="AC140" s="348"/>
      <c r="AD140" s="347"/>
      <c r="AE140" s="347"/>
      <c r="AF140" s="350"/>
      <c r="AG140" s="347"/>
      <c r="AJ140" s="351"/>
      <c r="AK140" s="352"/>
      <c r="AL140" s="352"/>
      <c r="AM140" s="353"/>
    </row>
    <row r="141" spans="11:39" s="342" customFormat="1">
      <c r="K141" s="343"/>
      <c r="L141" s="344"/>
      <c r="P141" s="345"/>
      <c r="Q141" s="346"/>
      <c r="R141" s="347"/>
      <c r="S141" s="345"/>
      <c r="T141" s="348"/>
      <c r="U141" s="347"/>
      <c r="V141" s="349"/>
      <c r="W141" s="348"/>
      <c r="X141" s="347"/>
      <c r="Y141" s="349"/>
      <c r="Z141" s="348"/>
      <c r="AA141" s="347"/>
      <c r="AB141" s="349"/>
      <c r="AC141" s="348"/>
      <c r="AD141" s="347"/>
      <c r="AE141" s="347"/>
      <c r="AF141" s="350"/>
      <c r="AG141" s="347"/>
      <c r="AJ141" s="351"/>
      <c r="AK141" s="352"/>
      <c r="AL141" s="352"/>
      <c r="AM141" s="353"/>
    </row>
    <row r="142" spans="11:39" s="342" customFormat="1">
      <c r="K142" s="343"/>
      <c r="L142" s="344"/>
      <c r="P142" s="345"/>
      <c r="Q142" s="346"/>
      <c r="R142" s="347"/>
      <c r="S142" s="345"/>
      <c r="T142" s="348"/>
      <c r="U142" s="347"/>
      <c r="V142" s="349"/>
      <c r="W142" s="348"/>
      <c r="X142" s="347"/>
      <c r="Y142" s="349"/>
      <c r="Z142" s="348"/>
      <c r="AA142" s="347"/>
      <c r="AB142" s="349"/>
      <c r="AC142" s="348"/>
      <c r="AD142" s="347"/>
      <c r="AE142" s="347"/>
      <c r="AF142" s="350"/>
      <c r="AG142" s="347"/>
      <c r="AJ142" s="351"/>
      <c r="AK142" s="352"/>
      <c r="AL142" s="352"/>
      <c r="AM142" s="353"/>
    </row>
    <row r="143" spans="11:39" s="342" customFormat="1">
      <c r="K143" s="343"/>
      <c r="L143" s="344"/>
      <c r="P143" s="345"/>
      <c r="Q143" s="346"/>
      <c r="R143" s="347"/>
      <c r="S143" s="345"/>
      <c r="T143" s="348"/>
      <c r="U143" s="347"/>
      <c r="V143" s="349"/>
      <c r="W143" s="348"/>
      <c r="X143" s="347"/>
      <c r="Y143" s="349"/>
      <c r="Z143" s="348"/>
      <c r="AA143" s="347"/>
      <c r="AB143" s="349"/>
      <c r="AC143" s="348"/>
      <c r="AD143" s="347"/>
      <c r="AE143" s="347"/>
      <c r="AF143" s="350"/>
      <c r="AG143" s="347"/>
      <c r="AJ143" s="351"/>
      <c r="AK143" s="352"/>
      <c r="AL143" s="352"/>
      <c r="AM143" s="353"/>
    </row>
    <row r="144" spans="11:39" s="342" customFormat="1">
      <c r="K144" s="343"/>
      <c r="L144" s="344"/>
      <c r="P144" s="345"/>
      <c r="Q144" s="346"/>
      <c r="R144" s="347"/>
      <c r="S144" s="345"/>
      <c r="T144" s="348"/>
      <c r="U144" s="347"/>
      <c r="V144" s="349"/>
      <c r="W144" s="348"/>
      <c r="X144" s="347"/>
      <c r="Y144" s="349"/>
      <c r="Z144" s="348"/>
      <c r="AA144" s="347"/>
      <c r="AB144" s="349"/>
      <c r="AC144" s="348"/>
      <c r="AD144" s="347"/>
      <c r="AE144" s="347"/>
      <c r="AF144" s="350"/>
      <c r="AG144" s="347"/>
      <c r="AJ144" s="351"/>
      <c r="AK144" s="352"/>
      <c r="AL144" s="352"/>
      <c r="AM144" s="353"/>
    </row>
    <row r="145" spans="11:39" s="342" customFormat="1">
      <c r="K145" s="343"/>
      <c r="L145" s="344"/>
      <c r="P145" s="345"/>
      <c r="Q145" s="346"/>
      <c r="R145" s="347"/>
      <c r="S145" s="345"/>
      <c r="T145" s="348"/>
      <c r="U145" s="347"/>
      <c r="V145" s="349"/>
      <c r="W145" s="348"/>
      <c r="X145" s="347"/>
      <c r="Y145" s="349"/>
      <c r="Z145" s="348"/>
      <c r="AA145" s="347"/>
      <c r="AB145" s="349"/>
      <c r="AC145" s="348"/>
      <c r="AD145" s="347"/>
      <c r="AE145" s="347"/>
      <c r="AF145" s="350"/>
      <c r="AG145" s="347"/>
      <c r="AJ145" s="351"/>
      <c r="AK145" s="352"/>
      <c r="AL145" s="352"/>
      <c r="AM145" s="353"/>
    </row>
    <row r="146" spans="11:39" s="342" customFormat="1">
      <c r="K146" s="343"/>
      <c r="L146" s="344"/>
      <c r="P146" s="345"/>
      <c r="Q146" s="346"/>
      <c r="R146" s="347"/>
      <c r="S146" s="345"/>
      <c r="T146" s="348"/>
      <c r="U146" s="347"/>
      <c r="V146" s="349"/>
      <c r="W146" s="348"/>
      <c r="X146" s="347"/>
      <c r="Y146" s="349"/>
      <c r="Z146" s="348"/>
      <c r="AA146" s="347"/>
      <c r="AB146" s="349"/>
      <c r="AC146" s="348"/>
      <c r="AD146" s="347"/>
      <c r="AE146" s="347"/>
      <c r="AF146" s="350"/>
      <c r="AG146" s="347"/>
      <c r="AJ146" s="351"/>
      <c r="AK146" s="352"/>
      <c r="AL146" s="352"/>
      <c r="AM146" s="353"/>
    </row>
    <row r="147" spans="11:39" s="342" customFormat="1">
      <c r="K147" s="343"/>
      <c r="L147" s="344"/>
      <c r="P147" s="345"/>
      <c r="Q147" s="346"/>
      <c r="R147" s="347"/>
      <c r="S147" s="345"/>
      <c r="T147" s="348"/>
      <c r="U147" s="347"/>
      <c r="V147" s="349"/>
      <c r="W147" s="348"/>
      <c r="X147" s="347"/>
      <c r="Y147" s="349"/>
      <c r="Z147" s="348"/>
      <c r="AA147" s="347"/>
      <c r="AB147" s="349"/>
      <c r="AC147" s="348"/>
      <c r="AD147" s="347"/>
      <c r="AE147" s="347"/>
      <c r="AF147" s="350"/>
      <c r="AG147" s="347"/>
      <c r="AJ147" s="351"/>
      <c r="AK147" s="352"/>
      <c r="AL147" s="352"/>
      <c r="AM147" s="353"/>
    </row>
    <row r="148" spans="11:39" s="342" customFormat="1">
      <c r="K148" s="343"/>
      <c r="L148" s="344"/>
      <c r="P148" s="345"/>
      <c r="Q148" s="346"/>
      <c r="R148" s="347"/>
      <c r="S148" s="345"/>
      <c r="T148" s="348"/>
      <c r="U148" s="347"/>
      <c r="V148" s="349"/>
      <c r="W148" s="348"/>
      <c r="X148" s="347"/>
      <c r="Y148" s="349"/>
      <c r="Z148" s="348"/>
      <c r="AA148" s="347"/>
      <c r="AB148" s="349"/>
      <c r="AC148" s="348"/>
      <c r="AD148" s="347"/>
      <c r="AE148" s="347"/>
      <c r="AF148" s="350"/>
      <c r="AG148" s="347"/>
      <c r="AJ148" s="351"/>
      <c r="AK148" s="352"/>
      <c r="AL148" s="352"/>
      <c r="AM148" s="353"/>
    </row>
    <row r="149" spans="11:39" s="342" customFormat="1">
      <c r="K149" s="343"/>
      <c r="L149" s="344"/>
      <c r="P149" s="345"/>
      <c r="Q149" s="346"/>
      <c r="R149" s="347"/>
      <c r="S149" s="345"/>
      <c r="T149" s="348"/>
      <c r="U149" s="347"/>
      <c r="V149" s="349"/>
      <c r="W149" s="348"/>
      <c r="X149" s="347"/>
      <c r="Y149" s="349"/>
      <c r="Z149" s="348"/>
      <c r="AA149" s="347"/>
      <c r="AB149" s="349"/>
      <c r="AC149" s="348"/>
      <c r="AD149" s="347"/>
      <c r="AE149" s="347"/>
      <c r="AF149" s="350"/>
      <c r="AG149" s="347"/>
      <c r="AJ149" s="351"/>
      <c r="AK149" s="352"/>
      <c r="AL149" s="352"/>
      <c r="AM149" s="353"/>
    </row>
    <row r="150" spans="11:39" s="342" customFormat="1">
      <c r="K150" s="343"/>
      <c r="L150" s="344"/>
      <c r="P150" s="345"/>
      <c r="Q150" s="346"/>
      <c r="R150" s="347"/>
      <c r="S150" s="345"/>
      <c r="T150" s="348"/>
      <c r="U150" s="347"/>
      <c r="V150" s="349"/>
      <c r="W150" s="348"/>
      <c r="X150" s="347"/>
      <c r="Y150" s="349"/>
      <c r="Z150" s="348"/>
      <c r="AA150" s="347"/>
      <c r="AB150" s="349"/>
      <c r="AC150" s="348"/>
      <c r="AD150" s="347"/>
      <c r="AE150" s="347"/>
      <c r="AF150" s="350"/>
      <c r="AG150" s="347"/>
      <c r="AJ150" s="351"/>
      <c r="AK150" s="352"/>
      <c r="AL150" s="352"/>
      <c r="AM150" s="353"/>
    </row>
    <row r="151" spans="11:39" s="342" customFormat="1">
      <c r="K151" s="343"/>
      <c r="L151" s="344"/>
      <c r="P151" s="345"/>
      <c r="Q151" s="346"/>
      <c r="R151" s="347"/>
      <c r="S151" s="345"/>
      <c r="T151" s="348"/>
      <c r="U151" s="347"/>
      <c r="V151" s="349"/>
      <c r="W151" s="348"/>
      <c r="X151" s="347"/>
      <c r="Y151" s="349"/>
      <c r="Z151" s="348"/>
      <c r="AA151" s="347"/>
      <c r="AB151" s="349"/>
      <c r="AC151" s="348"/>
      <c r="AD151" s="347"/>
      <c r="AE151" s="347"/>
      <c r="AF151" s="350"/>
      <c r="AG151" s="347"/>
      <c r="AJ151" s="351"/>
      <c r="AK151" s="352"/>
      <c r="AL151" s="352"/>
      <c r="AM151" s="353"/>
    </row>
    <row r="152" spans="11:39" s="342" customFormat="1">
      <c r="K152" s="343"/>
      <c r="L152" s="344"/>
      <c r="P152" s="345"/>
      <c r="Q152" s="346"/>
      <c r="R152" s="347"/>
      <c r="S152" s="345"/>
      <c r="T152" s="348"/>
      <c r="U152" s="347"/>
      <c r="V152" s="349"/>
      <c r="W152" s="348"/>
      <c r="X152" s="347"/>
      <c r="Y152" s="349"/>
      <c r="Z152" s="348"/>
      <c r="AA152" s="347"/>
      <c r="AB152" s="349"/>
      <c r="AC152" s="348"/>
      <c r="AD152" s="347"/>
      <c r="AE152" s="347"/>
      <c r="AF152" s="350"/>
      <c r="AG152" s="347"/>
      <c r="AJ152" s="351"/>
      <c r="AK152" s="352"/>
      <c r="AL152" s="352"/>
      <c r="AM152" s="353"/>
    </row>
    <row r="153" spans="11:39" s="342" customFormat="1">
      <c r="K153" s="343"/>
      <c r="L153" s="344"/>
      <c r="P153" s="345"/>
      <c r="Q153" s="346"/>
      <c r="R153" s="347"/>
      <c r="S153" s="345"/>
      <c r="T153" s="348"/>
      <c r="U153" s="347"/>
      <c r="V153" s="349"/>
      <c r="W153" s="348"/>
      <c r="X153" s="347"/>
      <c r="Y153" s="349"/>
      <c r="Z153" s="348"/>
      <c r="AA153" s="347"/>
      <c r="AB153" s="349"/>
      <c r="AC153" s="348"/>
      <c r="AD153" s="347"/>
      <c r="AE153" s="347"/>
      <c r="AF153" s="350"/>
      <c r="AG153" s="347"/>
      <c r="AJ153" s="351"/>
      <c r="AK153" s="352"/>
      <c r="AL153" s="352"/>
      <c r="AM153" s="353"/>
    </row>
    <row r="154" spans="11:39" s="342" customFormat="1">
      <c r="K154" s="343"/>
      <c r="L154" s="344"/>
      <c r="P154" s="345"/>
      <c r="Q154" s="346"/>
      <c r="R154" s="347"/>
      <c r="S154" s="345"/>
      <c r="T154" s="348"/>
      <c r="U154" s="347"/>
      <c r="V154" s="349"/>
      <c r="W154" s="348"/>
      <c r="X154" s="347"/>
      <c r="Y154" s="349"/>
      <c r="Z154" s="348"/>
      <c r="AA154" s="347"/>
      <c r="AB154" s="349"/>
      <c r="AC154" s="348"/>
      <c r="AD154" s="347"/>
      <c r="AE154" s="347"/>
      <c r="AF154" s="350"/>
      <c r="AG154" s="347"/>
      <c r="AJ154" s="351"/>
      <c r="AK154" s="352"/>
      <c r="AL154" s="352"/>
      <c r="AM154" s="353"/>
    </row>
    <row r="155" spans="11:39" s="342" customFormat="1">
      <c r="K155" s="343"/>
      <c r="L155" s="344"/>
      <c r="P155" s="345"/>
      <c r="Q155" s="346"/>
      <c r="R155" s="347"/>
      <c r="S155" s="345"/>
      <c r="T155" s="348"/>
      <c r="U155" s="347"/>
      <c r="V155" s="349"/>
      <c r="W155" s="348"/>
      <c r="X155" s="347"/>
      <c r="Y155" s="349"/>
      <c r="Z155" s="348"/>
      <c r="AA155" s="347"/>
      <c r="AB155" s="349"/>
      <c r="AC155" s="348"/>
      <c r="AD155" s="347"/>
      <c r="AE155" s="347"/>
      <c r="AF155" s="350"/>
      <c r="AG155" s="347"/>
      <c r="AJ155" s="351"/>
      <c r="AK155" s="352"/>
      <c r="AL155" s="352"/>
      <c r="AM155" s="353"/>
    </row>
    <row r="156" spans="11:39" s="342" customFormat="1">
      <c r="K156" s="343"/>
      <c r="L156" s="344"/>
      <c r="P156" s="345"/>
      <c r="Q156" s="346"/>
      <c r="R156" s="347"/>
      <c r="S156" s="345"/>
      <c r="T156" s="348"/>
      <c r="U156" s="347"/>
      <c r="V156" s="349"/>
      <c r="W156" s="348"/>
      <c r="X156" s="347"/>
      <c r="Y156" s="349"/>
      <c r="Z156" s="348"/>
      <c r="AA156" s="347"/>
      <c r="AB156" s="349"/>
      <c r="AC156" s="348"/>
      <c r="AD156" s="347"/>
      <c r="AE156" s="347"/>
      <c r="AF156" s="350"/>
      <c r="AG156" s="347"/>
      <c r="AJ156" s="351"/>
      <c r="AK156" s="352"/>
      <c r="AL156" s="352"/>
      <c r="AM156" s="353"/>
    </row>
    <row r="157" spans="11:39" s="342" customFormat="1">
      <c r="K157" s="343"/>
      <c r="L157" s="344"/>
      <c r="P157" s="345"/>
      <c r="Q157" s="346"/>
      <c r="R157" s="347"/>
      <c r="S157" s="345"/>
      <c r="T157" s="348"/>
      <c r="U157" s="347"/>
      <c r="V157" s="349"/>
      <c r="W157" s="348"/>
      <c r="X157" s="347"/>
      <c r="Y157" s="349"/>
      <c r="Z157" s="348"/>
      <c r="AA157" s="347"/>
      <c r="AB157" s="349"/>
      <c r="AC157" s="348"/>
      <c r="AD157" s="347"/>
      <c r="AE157" s="347"/>
      <c r="AF157" s="350"/>
      <c r="AG157" s="347"/>
      <c r="AJ157" s="351"/>
      <c r="AK157" s="352"/>
      <c r="AL157" s="352"/>
      <c r="AM157" s="353"/>
    </row>
    <row r="158" spans="11:39" s="342" customFormat="1">
      <c r="K158" s="343"/>
      <c r="L158" s="344"/>
      <c r="P158" s="345"/>
      <c r="Q158" s="346"/>
      <c r="R158" s="347"/>
      <c r="S158" s="345"/>
      <c r="T158" s="348"/>
      <c r="U158" s="347"/>
      <c r="V158" s="349"/>
      <c r="W158" s="348"/>
      <c r="X158" s="347"/>
      <c r="Y158" s="349"/>
      <c r="Z158" s="348"/>
      <c r="AA158" s="347"/>
      <c r="AB158" s="349"/>
      <c r="AC158" s="348"/>
      <c r="AD158" s="347"/>
      <c r="AE158" s="347"/>
      <c r="AF158" s="350"/>
      <c r="AG158" s="347"/>
      <c r="AJ158" s="351"/>
      <c r="AK158" s="352"/>
      <c r="AL158" s="352"/>
      <c r="AM158" s="353"/>
    </row>
    <row r="159" spans="11:39" s="342" customFormat="1">
      <c r="K159" s="343"/>
      <c r="L159" s="344"/>
      <c r="P159" s="345"/>
      <c r="Q159" s="346"/>
      <c r="R159" s="347"/>
      <c r="S159" s="345"/>
      <c r="T159" s="348"/>
      <c r="U159" s="347"/>
      <c r="V159" s="349"/>
      <c r="W159" s="348"/>
      <c r="X159" s="347"/>
      <c r="Y159" s="349"/>
      <c r="Z159" s="348"/>
      <c r="AA159" s="347"/>
      <c r="AB159" s="349"/>
      <c r="AC159" s="348"/>
      <c r="AD159" s="347"/>
      <c r="AE159" s="347"/>
      <c r="AF159" s="350"/>
      <c r="AG159" s="347"/>
      <c r="AJ159" s="351"/>
      <c r="AK159" s="352"/>
      <c r="AL159" s="352"/>
      <c r="AM159" s="353"/>
    </row>
    <row r="160" spans="11:39" s="342" customFormat="1">
      <c r="K160" s="343"/>
      <c r="L160" s="344"/>
      <c r="P160" s="345"/>
      <c r="Q160" s="346"/>
      <c r="R160" s="347"/>
      <c r="S160" s="345"/>
      <c r="T160" s="348"/>
      <c r="U160" s="347"/>
      <c r="V160" s="349"/>
      <c r="W160" s="348"/>
      <c r="X160" s="347"/>
      <c r="Y160" s="349"/>
      <c r="Z160" s="348"/>
      <c r="AA160" s="347"/>
      <c r="AB160" s="349"/>
      <c r="AC160" s="348"/>
      <c r="AD160" s="347"/>
      <c r="AE160" s="347"/>
      <c r="AF160" s="350"/>
      <c r="AG160" s="347"/>
      <c r="AJ160" s="351"/>
      <c r="AK160" s="352"/>
      <c r="AL160" s="352"/>
      <c r="AM160" s="353"/>
    </row>
    <row r="161" spans="11:39" s="342" customFormat="1">
      <c r="K161" s="343"/>
      <c r="L161" s="344"/>
      <c r="P161" s="345"/>
      <c r="Q161" s="346"/>
      <c r="R161" s="347"/>
      <c r="S161" s="345"/>
      <c r="T161" s="348"/>
      <c r="U161" s="347"/>
      <c r="V161" s="349"/>
      <c r="W161" s="348"/>
      <c r="X161" s="347"/>
      <c r="Y161" s="349"/>
      <c r="Z161" s="348"/>
      <c r="AA161" s="347"/>
      <c r="AB161" s="349"/>
      <c r="AC161" s="348"/>
      <c r="AD161" s="347"/>
      <c r="AE161" s="347"/>
      <c r="AF161" s="350"/>
      <c r="AG161" s="347"/>
      <c r="AJ161" s="351"/>
      <c r="AK161" s="352"/>
      <c r="AL161" s="352"/>
      <c r="AM161" s="353"/>
    </row>
    <row r="162" spans="11:39" s="342" customFormat="1">
      <c r="K162" s="343"/>
      <c r="L162" s="344"/>
      <c r="P162" s="345"/>
      <c r="Q162" s="346"/>
      <c r="R162" s="347"/>
      <c r="S162" s="345"/>
      <c r="T162" s="348"/>
      <c r="U162" s="347"/>
      <c r="V162" s="349"/>
      <c r="W162" s="348"/>
      <c r="X162" s="347"/>
      <c r="Y162" s="349"/>
      <c r="Z162" s="348"/>
      <c r="AA162" s="347"/>
      <c r="AB162" s="349"/>
      <c r="AC162" s="348"/>
      <c r="AD162" s="347"/>
      <c r="AE162" s="347"/>
      <c r="AF162" s="350"/>
      <c r="AG162" s="347"/>
      <c r="AJ162" s="351"/>
      <c r="AK162" s="352"/>
      <c r="AL162" s="352"/>
      <c r="AM162" s="353"/>
    </row>
    <row r="163" spans="11:39" s="342" customFormat="1">
      <c r="K163" s="343"/>
      <c r="L163" s="344"/>
      <c r="P163" s="345"/>
      <c r="Q163" s="346"/>
      <c r="R163" s="347"/>
      <c r="S163" s="345"/>
      <c r="T163" s="348"/>
      <c r="U163" s="347"/>
      <c r="V163" s="349"/>
      <c r="W163" s="348"/>
      <c r="X163" s="347"/>
      <c r="Y163" s="349"/>
      <c r="Z163" s="348"/>
      <c r="AA163" s="347"/>
      <c r="AB163" s="349"/>
      <c r="AC163" s="348"/>
      <c r="AD163" s="347"/>
      <c r="AE163" s="347"/>
      <c r="AF163" s="350"/>
      <c r="AG163" s="347"/>
      <c r="AJ163" s="351"/>
      <c r="AK163" s="352"/>
      <c r="AL163" s="352"/>
      <c r="AM163" s="353"/>
    </row>
    <row r="164" spans="11:39" s="342" customFormat="1">
      <c r="K164" s="343"/>
      <c r="L164" s="344"/>
      <c r="P164" s="345"/>
      <c r="Q164" s="346"/>
      <c r="R164" s="347"/>
      <c r="S164" s="345"/>
      <c r="T164" s="348"/>
      <c r="U164" s="347"/>
      <c r="V164" s="349"/>
      <c r="W164" s="348"/>
      <c r="X164" s="347"/>
      <c r="Y164" s="349"/>
      <c r="Z164" s="348"/>
      <c r="AA164" s="347"/>
      <c r="AB164" s="349"/>
      <c r="AC164" s="348"/>
      <c r="AD164" s="347"/>
      <c r="AE164" s="347"/>
      <c r="AF164" s="350"/>
      <c r="AG164" s="347"/>
      <c r="AJ164" s="351"/>
      <c r="AK164" s="352"/>
      <c r="AL164" s="352"/>
      <c r="AM164" s="353"/>
    </row>
    <row r="165" spans="11:39" s="342" customFormat="1">
      <c r="K165" s="343"/>
      <c r="L165" s="344"/>
      <c r="P165" s="345"/>
      <c r="Q165" s="346"/>
      <c r="R165" s="347"/>
      <c r="S165" s="345"/>
      <c r="T165" s="348"/>
      <c r="U165" s="347"/>
      <c r="V165" s="349"/>
      <c r="W165" s="348"/>
      <c r="X165" s="347"/>
      <c r="Y165" s="349"/>
      <c r="Z165" s="348"/>
      <c r="AA165" s="347"/>
      <c r="AB165" s="349"/>
      <c r="AC165" s="348"/>
      <c r="AD165" s="347"/>
      <c r="AE165" s="347"/>
      <c r="AF165" s="350"/>
      <c r="AG165" s="347"/>
      <c r="AJ165" s="351"/>
      <c r="AK165" s="352"/>
      <c r="AL165" s="352"/>
      <c r="AM165" s="353"/>
    </row>
    <row r="166" spans="11:39" s="342" customFormat="1">
      <c r="K166" s="343"/>
      <c r="L166" s="344"/>
      <c r="P166" s="345"/>
      <c r="Q166" s="346"/>
      <c r="R166" s="347"/>
      <c r="S166" s="345"/>
      <c r="T166" s="348"/>
      <c r="U166" s="347"/>
      <c r="V166" s="349"/>
      <c r="W166" s="348"/>
      <c r="X166" s="347"/>
      <c r="Y166" s="349"/>
      <c r="Z166" s="348"/>
      <c r="AA166" s="347"/>
      <c r="AB166" s="349"/>
      <c r="AC166" s="348"/>
      <c r="AD166" s="347"/>
      <c r="AE166" s="347"/>
      <c r="AF166" s="350"/>
      <c r="AG166" s="347"/>
      <c r="AJ166" s="351"/>
      <c r="AK166" s="352"/>
      <c r="AL166" s="352"/>
      <c r="AM166" s="353"/>
    </row>
    <row r="167" spans="11:39" s="342" customFormat="1">
      <c r="K167" s="343"/>
      <c r="L167" s="344"/>
      <c r="P167" s="345"/>
      <c r="Q167" s="346"/>
      <c r="R167" s="347"/>
      <c r="S167" s="345"/>
      <c r="T167" s="348"/>
      <c r="U167" s="347"/>
      <c r="V167" s="349"/>
      <c r="W167" s="348"/>
      <c r="X167" s="347"/>
      <c r="Y167" s="349"/>
      <c r="Z167" s="348"/>
      <c r="AA167" s="347"/>
      <c r="AB167" s="349"/>
      <c r="AC167" s="348"/>
      <c r="AD167" s="347"/>
      <c r="AE167" s="347"/>
      <c r="AF167" s="350"/>
      <c r="AG167" s="347"/>
      <c r="AJ167" s="351"/>
      <c r="AK167" s="352"/>
      <c r="AL167" s="352"/>
      <c r="AM167" s="353"/>
    </row>
    <row r="168" spans="11:39" s="342" customFormat="1">
      <c r="K168" s="343"/>
      <c r="L168" s="344"/>
      <c r="P168" s="345"/>
      <c r="Q168" s="346"/>
      <c r="R168" s="347"/>
      <c r="S168" s="345"/>
      <c r="T168" s="348"/>
      <c r="U168" s="347"/>
      <c r="V168" s="349"/>
      <c r="W168" s="348"/>
      <c r="X168" s="347"/>
      <c r="Y168" s="349"/>
      <c r="Z168" s="348"/>
      <c r="AA168" s="347"/>
      <c r="AB168" s="349"/>
      <c r="AC168" s="348"/>
      <c r="AD168" s="347"/>
      <c r="AE168" s="347"/>
      <c r="AF168" s="350"/>
      <c r="AG168" s="347"/>
      <c r="AJ168" s="351"/>
      <c r="AK168" s="352"/>
      <c r="AL168" s="352"/>
      <c r="AM168" s="353"/>
    </row>
    <row r="169" spans="11:39" s="342" customFormat="1">
      <c r="K169" s="343"/>
      <c r="L169" s="344"/>
      <c r="P169" s="345"/>
      <c r="Q169" s="346"/>
      <c r="R169" s="347"/>
      <c r="S169" s="345"/>
      <c r="T169" s="348"/>
      <c r="U169" s="347"/>
      <c r="V169" s="349"/>
      <c r="W169" s="348"/>
      <c r="X169" s="347"/>
      <c r="Y169" s="349"/>
      <c r="Z169" s="348"/>
      <c r="AA169" s="347"/>
      <c r="AB169" s="349"/>
      <c r="AC169" s="348"/>
      <c r="AD169" s="347"/>
      <c r="AE169" s="347"/>
      <c r="AF169" s="350"/>
      <c r="AG169" s="347"/>
      <c r="AJ169" s="351"/>
      <c r="AK169" s="352"/>
      <c r="AL169" s="352"/>
      <c r="AM169" s="353"/>
    </row>
    <row r="170" spans="11:39" s="342" customFormat="1">
      <c r="K170" s="343"/>
      <c r="L170" s="344"/>
      <c r="P170" s="345"/>
      <c r="Q170" s="346"/>
      <c r="R170" s="347"/>
      <c r="S170" s="345"/>
      <c r="T170" s="348"/>
      <c r="U170" s="347"/>
      <c r="V170" s="349"/>
      <c r="W170" s="348"/>
      <c r="X170" s="347"/>
      <c r="Y170" s="349"/>
      <c r="Z170" s="348"/>
      <c r="AA170" s="347"/>
      <c r="AB170" s="349"/>
      <c r="AC170" s="348"/>
      <c r="AD170" s="347"/>
      <c r="AE170" s="347"/>
      <c r="AF170" s="350"/>
      <c r="AG170" s="347"/>
      <c r="AJ170" s="351"/>
      <c r="AK170" s="352"/>
      <c r="AL170" s="352"/>
      <c r="AM170" s="353"/>
    </row>
    <row r="171" spans="11:39" s="342" customFormat="1">
      <c r="K171" s="343"/>
      <c r="L171" s="344"/>
      <c r="P171" s="345"/>
      <c r="Q171" s="346"/>
      <c r="R171" s="347"/>
      <c r="S171" s="345"/>
      <c r="T171" s="348"/>
      <c r="U171" s="347"/>
      <c r="V171" s="349"/>
      <c r="W171" s="348"/>
      <c r="X171" s="347"/>
      <c r="Y171" s="349"/>
      <c r="Z171" s="348"/>
      <c r="AA171" s="347"/>
      <c r="AB171" s="349"/>
      <c r="AC171" s="348"/>
      <c r="AD171" s="347"/>
      <c r="AE171" s="347"/>
      <c r="AF171" s="350"/>
      <c r="AG171" s="347"/>
      <c r="AJ171" s="351"/>
      <c r="AK171" s="352"/>
      <c r="AL171" s="352"/>
      <c r="AM171" s="353"/>
    </row>
    <row r="172" spans="11:39" s="342" customFormat="1">
      <c r="K172" s="343"/>
      <c r="L172" s="344"/>
      <c r="P172" s="345"/>
      <c r="Q172" s="346"/>
      <c r="R172" s="347"/>
      <c r="S172" s="345"/>
      <c r="T172" s="348"/>
      <c r="U172" s="347"/>
      <c r="V172" s="349"/>
      <c r="W172" s="348"/>
      <c r="X172" s="347"/>
      <c r="Y172" s="349"/>
      <c r="Z172" s="348"/>
      <c r="AA172" s="347"/>
      <c r="AB172" s="349"/>
      <c r="AC172" s="348"/>
      <c r="AD172" s="347"/>
      <c r="AE172" s="347"/>
      <c r="AF172" s="350"/>
      <c r="AG172" s="347"/>
      <c r="AJ172" s="351"/>
      <c r="AK172" s="352"/>
      <c r="AL172" s="352"/>
      <c r="AM172" s="353"/>
    </row>
    <row r="173" spans="11:39" s="342" customFormat="1">
      <c r="K173" s="343"/>
      <c r="L173" s="344"/>
      <c r="P173" s="345"/>
      <c r="Q173" s="346"/>
      <c r="R173" s="347"/>
      <c r="S173" s="345"/>
      <c r="T173" s="348"/>
      <c r="U173" s="347"/>
      <c r="V173" s="349"/>
      <c r="W173" s="348"/>
      <c r="X173" s="347"/>
      <c r="Y173" s="349"/>
      <c r="Z173" s="348"/>
      <c r="AA173" s="347"/>
      <c r="AB173" s="349"/>
      <c r="AC173" s="348"/>
      <c r="AD173" s="347"/>
      <c r="AE173" s="347"/>
      <c r="AF173" s="350"/>
      <c r="AG173" s="347"/>
      <c r="AJ173" s="351"/>
      <c r="AK173" s="352"/>
      <c r="AL173" s="352"/>
      <c r="AM173" s="353"/>
    </row>
    <row r="174" spans="11:39" s="342" customFormat="1">
      <c r="K174" s="343"/>
      <c r="L174" s="344"/>
      <c r="P174" s="345"/>
      <c r="Q174" s="346"/>
      <c r="R174" s="347"/>
      <c r="S174" s="345"/>
      <c r="T174" s="348"/>
      <c r="U174" s="347"/>
      <c r="V174" s="349"/>
      <c r="W174" s="348"/>
      <c r="X174" s="347"/>
      <c r="Y174" s="349"/>
      <c r="Z174" s="348"/>
      <c r="AA174" s="347"/>
      <c r="AB174" s="349"/>
      <c r="AC174" s="348"/>
      <c r="AD174" s="347"/>
      <c r="AE174" s="347"/>
      <c r="AF174" s="350"/>
      <c r="AG174" s="347"/>
      <c r="AJ174" s="351"/>
      <c r="AK174" s="352"/>
      <c r="AL174" s="352"/>
      <c r="AM174" s="353"/>
    </row>
    <row r="175" spans="11:39" s="342" customFormat="1">
      <c r="K175" s="343"/>
      <c r="L175" s="344"/>
      <c r="P175" s="345"/>
      <c r="Q175" s="346"/>
      <c r="R175" s="347"/>
      <c r="S175" s="345"/>
      <c r="T175" s="348"/>
      <c r="U175" s="347"/>
      <c r="V175" s="349"/>
      <c r="W175" s="348"/>
      <c r="X175" s="347"/>
      <c r="Y175" s="349"/>
      <c r="Z175" s="348"/>
      <c r="AA175" s="347"/>
      <c r="AB175" s="349"/>
      <c r="AC175" s="348"/>
      <c r="AD175" s="347"/>
      <c r="AE175" s="347"/>
      <c r="AF175" s="350"/>
      <c r="AG175" s="347"/>
      <c r="AJ175" s="351"/>
      <c r="AK175" s="352"/>
      <c r="AL175" s="352"/>
      <c r="AM175" s="353"/>
    </row>
    <row r="176" spans="11:39" s="342" customFormat="1">
      <c r="K176" s="343"/>
      <c r="L176" s="344"/>
      <c r="P176" s="345"/>
      <c r="Q176" s="346"/>
      <c r="R176" s="347"/>
      <c r="S176" s="345"/>
      <c r="T176" s="348"/>
      <c r="U176" s="347"/>
      <c r="V176" s="349"/>
      <c r="W176" s="348"/>
      <c r="X176" s="347"/>
      <c r="Y176" s="349"/>
      <c r="Z176" s="348"/>
      <c r="AA176" s="347"/>
      <c r="AB176" s="349"/>
      <c r="AC176" s="348"/>
      <c r="AD176" s="347"/>
      <c r="AE176" s="347"/>
      <c r="AF176" s="350"/>
      <c r="AG176" s="347"/>
      <c r="AJ176" s="351"/>
      <c r="AK176" s="352"/>
      <c r="AL176" s="352"/>
      <c r="AM176" s="353"/>
    </row>
    <row r="177" spans="11:39" s="342" customFormat="1">
      <c r="K177" s="343"/>
      <c r="L177" s="344"/>
      <c r="P177" s="345"/>
      <c r="Q177" s="346"/>
      <c r="R177" s="347"/>
      <c r="S177" s="345"/>
      <c r="T177" s="348"/>
      <c r="U177" s="347"/>
      <c r="V177" s="349"/>
      <c r="W177" s="348"/>
      <c r="X177" s="347"/>
      <c r="Y177" s="349"/>
      <c r="Z177" s="348"/>
      <c r="AA177" s="347"/>
      <c r="AB177" s="349"/>
      <c r="AC177" s="348"/>
      <c r="AD177" s="347"/>
      <c r="AE177" s="347"/>
      <c r="AF177" s="350"/>
      <c r="AG177" s="347"/>
      <c r="AJ177" s="351"/>
      <c r="AK177" s="352"/>
      <c r="AL177" s="352"/>
      <c r="AM177" s="353"/>
    </row>
    <row r="178" spans="11:39" s="342" customFormat="1">
      <c r="K178" s="343"/>
      <c r="L178" s="344"/>
      <c r="P178" s="345"/>
      <c r="Q178" s="346"/>
      <c r="R178" s="347"/>
      <c r="S178" s="345"/>
      <c r="T178" s="348"/>
      <c r="U178" s="347"/>
      <c r="V178" s="349"/>
      <c r="W178" s="348"/>
      <c r="X178" s="347"/>
      <c r="Y178" s="349"/>
      <c r="Z178" s="348"/>
      <c r="AA178" s="347"/>
      <c r="AB178" s="349"/>
      <c r="AC178" s="348"/>
      <c r="AD178" s="347"/>
      <c r="AE178" s="347"/>
      <c r="AF178" s="350"/>
      <c r="AG178" s="347"/>
      <c r="AJ178" s="351"/>
      <c r="AK178" s="352"/>
      <c r="AL178" s="352"/>
      <c r="AM178" s="353"/>
    </row>
    <row r="179" spans="11:39" s="342" customFormat="1">
      <c r="K179" s="343"/>
      <c r="L179" s="344"/>
      <c r="P179" s="345"/>
      <c r="Q179" s="346"/>
      <c r="R179" s="347"/>
      <c r="S179" s="345"/>
      <c r="T179" s="348"/>
      <c r="U179" s="347"/>
      <c r="V179" s="349"/>
      <c r="W179" s="348"/>
      <c r="X179" s="347"/>
      <c r="Y179" s="349"/>
      <c r="Z179" s="348"/>
      <c r="AA179" s="347"/>
      <c r="AB179" s="349"/>
      <c r="AC179" s="348"/>
      <c r="AD179" s="347"/>
      <c r="AE179" s="347"/>
      <c r="AF179" s="350"/>
      <c r="AG179" s="347"/>
      <c r="AJ179" s="351"/>
      <c r="AK179" s="352"/>
      <c r="AL179" s="352"/>
      <c r="AM179" s="353"/>
    </row>
    <row r="180" spans="11:39" s="342" customFormat="1">
      <c r="K180" s="343"/>
      <c r="L180" s="344"/>
      <c r="P180" s="345"/>
      <c r="Q180" s="346"/>
      <c r="R180" s="347"/>
      <c r="S180" s="345"/>
      <c r="T180" s="348"/>
      <c r="U180" s="347"/>
      <c r="V180" s="349"/>
      <c r="W180" s="348"/>
      <c r="X180" s="347"/>
      <c r="Y180" s="349"/>
      <c r="Z180" s="348"/>
      <c r="AA180" s="347"/>
      <c r="AB180" s="349"/>
      <c r="AC180" s="348"/>
      <c r="AD180" s="347"/>
      <c r="AE180" s="347"/>
      <c r="AF180" s="350"/>
      <c r="AG180" s="347"/>
      <c r="AJ180" s="351"/>
      <c r="AK180" s="352"/>
      <c r="AL180" s="352"/>
      <c r="AM180" s="353"/>
    </row>
    <row r="181" spans="11:39" s="342" customFormat="1">
      <c r="K181" s="343"/>
      <c r="L181" s="344"/>
      <c r="P181" s="345"/>
      <c r="Q181" s="346"/>
      <c r="R181" s="347"/>
      <c r="S181" s="345"/>
      <c r="T181" s="348"/>
      <c r="U181" s="347"/>
      <c r="V181" s="349"/>
      <c r="W181" s="348"/>
      <c r="X181" s="347"/>
      <c r="Y181" s="349"/>
      <c r="Z181" s="348"/>
      <c r="AA181" s="347"/>
      <c r="AB181" s="349"/>
      <c r="AC181" s="348"/>
      <c r="AD181" s="347"/>
      <c r="AE181" s="347"/>
      <c r="AF181" s="350"/>
      <c r="AG181" s="347"/>
      <c r="AJ181" s="351"/>
      <c r="AK181" s="352"/>
      <c r="AL181" s="352"/>
      <c r="AM181" s="353"/>
    </row>
    <row r="182" spans="11:39" s="342" customFormat="1">
      <c r="K182" s="343"/>
      <c r="L182" s="344"/>
      <c r="P182" s="345"/>
      <c r="Q182" s="346"/>
      <c r="R182" s="347"/>
      <c r="S182" s="345"/>
      <c r="T182" s="348"/>
      <c r="U182" s="347"/>
      <c r="V182" s="349"/>
      <c r="W182" s="348"/>
      <c r="X182" s="347"/>
      <c r="Y182" s="349"/>
      <c r="Z182" s="348"/>
      <c r="AA182" s="347"/>
      <c r="AB182" s="349"/>
      <c r="AC182" s="348"/>
      <c r="AD182" s="347"/>
      <c r="AE182" s="347"/>
      <c r="AF182" s="350"/>
      <c r="AG182" s="347"/>
      <c r="AJ182" s="351"/>
      <c r="AK182" s="352"/>
      <c r="AL182" s="352"/>
      <c r="AM182" s="353"/>
    </row>
    <row r="183" spans="11:39" s="342" customFormat="1">
      <c r="K183" s="343"/>
      <c r="L183" s="344"/>
      <c r="P183" s="345"/>
      <c r="Q183" s="346"/>
      <c r="R183" s="347"/>
      <c r="S183" s="345"/>
      <c r="T183" s="348"/>
      <c r="U183" s="347"/>
      <c r="V183" s="349"/>
      <c r="W183" s="348"/>
      <c r="X183" s="347"/>
      <c r="Y183" s="349"/>
      <c r="Z183" s="348"/>
      <c r="AA183" s="347"/>
      <c r="AB183" s="349"/>
      <c r="AC183" s="348"/>
      <c r="AD183" s="347"/>
      <c r="AE183" s="347"/>
      <c r="AF183" s="350"/>
      <c r="AG183" s="347"/>
      <c r="AJ183" s="351"/>
      <c r="AK183" s="352"/>
      <c r="AL183" s="352"/>
      <c r="AM183" s="353"/>
    </row>
    <row r="184" spans="11:39" s="342" customFormat="1">
      <c r="K184" s="343"/>
      <c r="L184" s="344"/>
      <c r="P184" s="345"/>
      <c r="Q184" s="346"/>
      <c r="R184" s="347"/>
      <c r="S184" s="345"/>
      <c r="T184" s="348"/>
      <c r="U184" s="347"/>
      <c r="V184" s="349"/>
      <c r="W184" s="348"/>
      <c r="X184" s="347"/>
      <c r="Y184" s="349"/>
      <c r="Z184" s="348"/>
      <c r="AA184" s="347"/>
      <c r="AB184" s="349"/>
      <c r="AC184" s="348"/>
      <c r="AD184" s="347"/>
      <c r="AE184" s="347"/>
      <c r="AF184" s="350"/>
      <c r="AG184" s="347"/>
      <c r="AJ184" s="351"/>
      <c r="AK184" s="352"/>
      <c r="AL184" s="352"/>
      <c r="AM184" s="353"/>
    </row>
    <row r="185" spans="11:39" s="342" customFormat="1">
      <c r="K185" s="343"/>
      <c r="L185" s="344"/>
      <c r="P185" s="345"/>
      <c r="Q185" s="346"/>
      <c r="R185" s="347"/>
      <c r="S185" s="345"/>
      <c r="T185" s="348"/>
      <c r="U185" s="347"/>
      <c r="V185" s="349"/>
      <c r="W185" s="348"/>
      <c r="X185" s="347"/>
      <c r="Y185" s="349"/>
      <c r="Z185" s="348"/>
      <c r="AA185" s="347"/>
      <c r="AB185" s="349"/>
      <c r="AC185" s="348"/>
      <c r="AD185" s="347"/>
      <c r="AE185" s="347"/>
      <c r="AF185" s="350"/>
      <c r="AG185" s="347"/>
      <c r="AJ185" s="351"/>
      <c r="AK185" s="352"/>
      <c r="AL185" s="352"/>
      <c r="AM185" s="353"/>
    </row>
    <row r="186" spans="11:39" s="342" customFormat="1">
      <c r="K186" s="343"/>
      <c r="L186" s="344"/>
      <c r="P186" s="345"/>
      <c r="Q186" s="346"/>
      <c r="R186" s="347"/>
      <c r="S186" s="345"/>
      <c r="T186" s="348"/>
      <c r="U186" s="347"/>
      <c r="V186" s="349"/>
      <c r="W186" s="348"/>
      <c r="X186" s="347"/>
      <c r="Y186" s="349"/>
      <c r="Z186" s="348"/>
      <c r="AA186" s="347"/>
      <c r="AB186" s="349"/>
      <c r="AC186" s="348"/>
      <c r="AD186" s="347"/>
      <c r="AE186" s="347"/>
      <c r="AF186" s="350"/>
      <c r="AG186" s="347"/>
      <c r="AJ186" s="351"/>
      <c r="AK186" s="352"/>
      <c r="AL186" s="352"/>
      <c r="AM186" s="353"/>
    </row>
    <row r="187" spans="11:39" s="342" customFormat="1">
      <c r="K187" s="343"/>
      <c r="L187" s="344"/>
      <c r="P187" s="345"/>
      <c r="Q187" s="346"/>
      <c r="R187" s="347"/>
      <c r="S187" s="345"/>
      <c r="T187" s="348"/>
      <c r="U187" s="347"/>
      <c r="V187" s="349"/>
      <c r="W187" s="348"/>
      <c r="X187" s="347"/>
      <c r="Y187" s="349"/>
      <c r="Z187" s="348"/>
      <c r="AA187" s="347"/>
      <c r="AB187" s="349"/>
      <c r="AC187" s="348"/>
      <c r="AD187" s="347"/>
      <c r="AE187" s="347"/>
      <c r="AF187" s="350"/>
      <c r="AG187" s="347"/>
      <c r="AJ187" s="351"/>
      <c r="AK187" s="352"/>
      <c r="AL187" s="352"/>
      <c r="AM187" s="353"/>
    </row>
    <row r="188" spans="11:39" s="342" customFormat="1">
      <c r="K188" s="343"/>
      <c r="L188" s="344"/>
      <c r="P188" s="345"/>
      <c r="Q188" s="346"/>
      <c r="R188" s="347"/>
      <c r="S188" s="345"/>
      <c r="T188" s="348"/>
      <c r="U188" s="347"/>
      <c r="V188" s="349"/>
      <c r="W188" s="348"/>
      <c r="X188" s="347"/>
      <c r="Y188" s="349"/>
      <c r="Z188" s="348"/>
      <c r="AA188" s="347"/>
      <c r="AB188" s="349"/>
      <c r="AC188" s="348"/>
      <c r="AD188" s="347"/>
      <c r="AE188" s="347"/>
      <c r="AF188" s="350"/>
      <c r="AG188" s="347"/>
      <c r="AJ188" s="351"/>
      <c r="AK188" s="352"/>
      <c r="AL188" s="352"/>
      <c r="AM188" s="353"/>
    </row>
    <row r="189" spans="11:39" s="342" customFormat="1">
      <c r="K189" s="343"/>
      <c r="L189" s="344"/>
      <c r="P189" s="345"/>
      <c r="Q189" s="346"/>
      <c r="R189" s="347"/>
      <c r="S189" s="345"/>
      <c r="T189" s="348"/>
      <c r="U189" s="347"/>
      <c r="V189" s="349"/>
      <c r="W189" s="348"/>
      <c r="X189" s="347"/>
      <c r="Y189" s="349"/>
      <c r="Z189" s="348"/>
      <c r="AA189" s="347"/>
      <c r="AB189" s="349"/>
      <c r="AC189" s="348"/>
      <c r="AD189" s="347"/>
      <c r="AE189" s="347"/>
      <c r="AF189" s="350"/>
      <c r="AG189" s="347"/>
      <c r="AJ189" s="351"/>
      <c r="AK189" s="352"/>
      <c r="AL189" s="352"/>
      <c r="AM189" s="353"/>
    </row>
    <row r="190" spans="11:39" s="342" customFormat="1">
      <c r="K190" s="343"/>
      <c r="L190" s="344"/>
      <c r="P190" s="345"/>
      <c r="Q190" s="346"/>
      <c r="R190" s="347"/>
      <c r="S190" s="345"/>
      <c r="T190" s="348"/>
      <c r="U190" s="347"/>
      <c r="V190" s="349"/>
      <c r="W190" s="348"/>
      <c r="X190" s="347"/>
      <c r="Y190" s="349"/>
      <c r="Z190" s="348"/>
      <c r="AA190" s="347"/>
      <c r="AB190" s="349"/>
      <c r="AC190" s="348"/>
      <c r="AD190" s="347"/>
      <c r="AE190" s="347"/>
      <c r="AF190" s="350"/>
      <c r="AG190" s="347"/>
      <c r="AJ190" s="351"/>
      <c r="AK190" s="352"/>
      <c r="AL190" s="352"/>
      <c r="AM190" s="353"/>
    </row>
    <row r="191" spans="11:39" s="342" customFormat="1">
      <c r="K191" s="343"/>
      <c r="L191" s="344"/>
      <c r="P191" s="345"/>
      <c r="Q191" s="346"/>
      <c r="R191" s="347"/>
      <c r="S191" s="345"/>
      <c r="T191" s="348"/>
      <c r="U191" s="347"/>
      <c r="V191" s="349"/>
      <c r="W191" s="348"/>
      <c r="X191" s="347"/>
      <c r="Y191" s="349"/>
      <c r="Z191" s="348"/>
      <c r="AA191" s="347"/>
      <c r="AB191" s="349"/>
      <c r="AC191" s="348"/>
      <c r="AD191" s="347"/>
      <c r="AE191" s="347"/>
      <c r="AF191" s="350"/>
      <c r="AG191" s="347"/>
      <c r="AJ191" s="351"/>
      <c r="AK191" s="352"/>
      <c r="AL191" s="352"/>
      <c r="AM191" s="353"/>
    </row>
    <row r="192" spans="11:39" s="342" customFormat="1">
      <c r="K192" s="343"/>
      <c r="L192" s="344"/>
      <c r="P192" s="345"/>
      <c r="Q192" s="346"/>
      <c r="R192" s="347"/>
      <c r="S192" s="345"/>
      <c r="T192" s="348"/>
      <c r="U192" s="347"/>
      <c r="V192" s="349"/>
      <c r="W192" s="348"/>
      <c r="X192" s="347"/>
      <c r="Y192" s="349"/>
      <c r="Z192" s="348"/>
      <c r="AA192" s="347"/>
      <c r="AB192" s="349"/>
      <c r="AC192" s="348"/>
      <c r="AD192" s="347"/>
      <c r="AE192" s="347"/>
      <c r="AF192" s="350"/>
      <c r="AG192" s="347"/>
      <c r="AJ192" s="351"/>
      <c r="AK192" s="352"/>
      <c r="AL192" s="352"/>
      <c r="AM192" s="353"/>
    </row>
    <row r="193" spans="11:39" s="342" customFormat="1">
      <c r="K193" s="343"/>
      <c r="L193" s="344"/>
      <c r="P193" s="345"/>
      <c r="Q193" s="346"/>
      <c r="R193" s="347"/>
      <c r="S193" s="345"/>
      <c r="T193" s="348"/>
      <c r="U193" s="347"/>
      <c r="V193" s="349"/>
      <c r="W193" s="348"/>
      <c r="X193" s="347"/>
      <c r="Y193" s="349"/>
      <c r="Z193" s="348"/>
      <c r="AA193" s="347"/>
      <c r="AB193" s="349"/>
      <c r="AC193" s="348"/>
      <c r="AD193" s="347"/>
      <c r="AE193" s="347"/>
      <c r="AF193" s="350"/>
      <c r="AG193" s="347"/>
      <c r="AJ193" s="351"/>
      <c r="AK193" s="352"/>
      <c r="AL193" s="352"/>
      <c r="AM193" s="353"/>
    </row>
    <row r="194" spans="11:39" s="342" customFormat="1">
      <c r="K194" s="343"/>
      <c r="L194" s="344"/>
      <c r="P194" s="345"/>
      <c r="Q194" s="346"/>
      <c r="R194" s="347"/>
      <c r="S194" s="345"/>
      <c r="T194" s="348"/>
      <c r="U194" s="347"/>
      <c r="V194" s="349"/>
      <c r="W194" s="348"/>
      <c r="X194" s="347"/>
      <c r="Y194" s="349"/>
      <c r="Z194" s="348"/>
      <c r="AA194" s="347"/>
      <c r="AB194" s="349"/>
      <c r="AC194" s="348"/>
      <c r="AD194" s="347"/>
      <c r="AE194" s="347"/>
      <c r="AF194" s="350"/>
      <c r="AG194" s="347"/>
      <c r="AJ194" s="351"/>
      <c r="AK194" s="352"/>
      <c r="AL194" s="352"/>
      <c r="AM194" s="353"/>
    </row>
    <row r="195" spans="11:39" s="342" customFormat="1">
      <c r="K195" s="343"/>
      <c r="L195" s="344"/>
      <c r="P195" s="345"/>
      <c r="Q195" s="346"/>
      <c r="R195" s="347"/>
      <c r="S195" s="345"/>
      <c r="T195" s="348"/>
      <c r="U195" s="347"/>
      <c r="V195" s="349"/>
      <c r="W195" s="348"/>
      <c r="X195" s="347"/>
      <c r="Y195" s="349"/>
      <c r="Z195" s="348"/>
      <c r="AA195" s="347"/>
      <c r="AB195" s="349"/>
      <c r="AC195" s="348"/>
      <c r="AD195" s="347"/>
      <c r="AE195" s="347"/>
      <c r="AF195" s="350"/>
      <c r="AG195" s="347"/>
      <c r="AJ195" s="351"/>
      <c r="AK195" s="352"/>
      <c r="AL195" s="352"/>
      <c r="AM195" s="353"/>
    </row>
    <row r="196" spans="11:39" s="342" customFormat="1">
      <c r="K196" s="343"/>
      <c r="L196" s="344"/>
      <c r="P196" s="345"/>
      <c r="Q196" s="346"/>
      <c r="R196" s="347"/>
      <c r="S196" s="345"/>
      <c r="T196" s="348"/>
      <c r="U196" s="347"/>
      <c r="V196" s="349"/>
      <c r="W196" s="348"/>
      <c r="X196" s="347"/>
      <c r="Y196" s="349"/>
      <c r="Z196" s="348"/>
      <c r="AA196" s="347"/>
      <c r="AB196" s="349"/>
      <c r="AC196" s="348"/>
      <c r="AD196" s="347"/>
      <c r="AE196" s="347"/>
      <c r="AF196" s="350"/>
      <c r="AG196" s="347"/>
      <c r="AJ196" s="351"/>
      <c r="AK196" s="352"/>
      <c r="AL196" s="352"/>
      <c r="AM196" s="353"/>
    </row>
    <row r="197" spans="11:39" s="342" customFormat="1">
      <c r="K197" s="343"/>
      <c r="L197" s="344"/>
      <c r="P197" s="345"/>
      <c r="Q197" s="346"/>
      <c r="R197" s="347"/>
      <c r="S197" s="345"/>
      <c r="T197" s="348"/>
      <c r="U197" s="347"/>
      <c r="V197" s="349"/>
      <c r="W197" s="348"/>
      <c r="X197" s="347"/>
      <c r="Y197" s="349"/>
      <c r="Z197" s="348"/>
      <c r="AA197" s="347"/>
      <c r="AB197" s="349"/>
      <c r="AC197" s="348"/>
      <c r="AD197" s="347"/>
      <c r="AE197" s="347"/>
      <c r="AF197" s="350"/>
      <c r="AG197" s="347"/>
      <c r="AJ197" s="351"/>
      <c r="AK197" s="352"/>
      <c r="AL197" s="352"/>
      <c r="AM197" s="353"/>
    </row>
    <row r="198" spans="11:39" s="342" customFormat="1">
      <c r="K198" s="343"/>
      <c r="L198" s="344"/>
      <c r="P198" s="345"/>
      <c r="Q198" s="346"/>
      <c r="R198" s="347"/>
      <c r="S198" s="345"/>
      <c r="T198" s="348"/>
      <c r="U198" s="347"/>
      <c r="V198" s="349"/>
      <c r="W198" s="348"/>
      <c r="X198" s="347"/>
      <c r="Y198" s="349"/>
      <c r="Z198" s="348"/>
      <c r="AA198" s="347"/>
      <c r="AB198" s="349"/>
      <c r="AC198" s="348"/>
      <c r="AD198" s="347"/>
      <c r="AE198" s="347"/>
      <c r="AF198" s="350"/>
      <c r="AG198" s="347"/>
      <c r="AJ198" s="351"/>
      <c r="AK198" s="352"/>
      <c r="AL198" s="352"/>
      <c r="AM198" s="353"/>
    </row>
    <row r="199" spans="11:39" s="342" customFormat="1">
      <c r="K199" s="343"/>
      <c r="L199" s="344"/>
      <c r="P199" s="345"/>
      <c r="Q199" s="346"/>
      <c r="R199" s="347"/>
      <c r="S199" s="345"/>
      <c r="T199" s="348"/>
      <c r="U199" s="347"/>
      <c r="V199" s="349"/>
      <c r="W199" s="348"/>
      <c r="X199" s="347"/>
      <c r="Y199" s="349"/>
      <c r="Z199" s="348"/>
      <c r="AA199" s="347"/>
      <c r="AB199" s="349"/>
      <c r="AC199" s="348"/>
      <c r="AD199" s="347"/>
      <c r="AE199" s="347"/>
      <c r="AF199" s="350"/>
      <c r="AG199" s="347"/>
      <c r="AJ199" s="351"/>
      <c r="AK199" s="352"/>
      <c r="AL199" s="352"/>
      <c r="AM199" s="353"/>
    </row>
    <row r="200" spans="11:39" s="342" customFormat="1">
      <c r="K200" s="343"/>
      <c r="L200" s="344"/>
      <c r="P200" s="345"/>
      <c r="Q200" s="346"/>
      <c r="R200" s="347"/>
      <c r="S200" s="345"/>
      <c r="T200" s="348"/>
      <c r="U200" s="347"/>
      <c r="V200" s="349"/>
      <c r="W200" s="348"/>
      <c r="X200" s="347"/>
      <c r="Y200" s="349"/>
      <c r="Z200" s="348"/>
      <c r="AA200" s="347"/>
      <c r="AB200" s="349"/>
      <c r="AC200" s="348"/>
      <c r="AD200" s="347"/>
      <c r="AE200" s="347"/>
      <c r="AF200" s="350"/>
      <c r="AG200" s="347"/>
      <c r="AJ200" s="351"/>
      <c r="AK200" s="352"/>
      <c r="AL200" s="352"/>
      <c r="AM200" s="353"/>
    </row>
    <row r="201" spans="11:39" s="342" customFormat="1">
      <c r="K201" s="343"/>
      <c r="L201" s="344"/>
      <c r="P201" s="345"/>
      <c r="Q201" s="346"/>
      <c r="R201" s="347"/>
      <c r="S201" s="345"/>
      <c r="T201" s="348"/>
      <c r="U201" s="347"/>
      <c r="V201" s="349"/>
      <c r="W201" s="348"/>
      <c r="X201" s="347"/>
      <c r="Y201" s="349"/>
      <c r="Z201" s="348"/>
      <c r="AA201" s="347"/>
      <c r="AB201" s="349"/>
      <c r="AC201" s="348"/>
      <c r="AD201" s="347"/>
      <c r="AE201" s="347"/>
      <c r="AF201" s="350"/>
      <c r="AG201" s="347"/>
      <c r="AJ201" s="351"/>
      <c r="AK201" s="352"/>
      <c r="AL201" s="352"/>
      <c r="AM201" s="353"/>
    </row>
    <row r="202" spans="11:39" s="342" customFormat="1">
      <c r="K202" s="343"/>
      <c r="L202" s="344"/>
      <c r="P202" s="345"/>
      <c r="Q202" s="346"/>
      <c r="R202" s="347"/>
      <c r="S202" s="345"/>
      <c r="T202" s="348"/>
      <c r="U202" s="347"/>
      <c r="V202" s="349"/>
      <c r="W202" s="348"/>
      <c r="X202" s="347"/>
      <c r="Y202" s="349"/>
      <c r="Z202" s="348"/>
      <c r="AA202" s="347"/>
      <c r="AB202" s="349"/>
      <c r="AC202" s="348"/>
      <c r="AD202" s="347"/>
      <c r="AE202" s="347"/>
      <c r="AF202" s="350"/>
      <c r="AG202" s="347"/>
      <c r="AJ202" s="351"/>
      <c r="AK202" s="352"/>
      <c r="AL202" s="352"/>
      <c r="AM202" s="353"/>
    </row>
    <row r="203" spans="11:39" s="342" customFormat="1">
      <c r="K203" s="343"/>
      <c r="L203" s="344"/>
      <c r="P203" s="345"/>
      <c r="Q203" s="346"/>
      <c r="R203" s="347"/>
      <c r="S203" s="345"/>
      <c r="T203" s="348"/>
      <c r="U203" s="347"/>
      <c r="V203" s="349"/>
      <c r="W203" s="348"/>
      <c r="X203" s="347"/>
      <c r="Y203" s="349"/>
      <c r="Z203" s="348"/>
      <c r="AA203" s="347"/>
      <c r="AB203" s="349"/>
      <c r="AC203" s="348"/>
      <c r="AD203" s="347"/>
      <c r="AE203" s="347"/>
      <c r="AF203" s="350"/>
      <c r="AG203" s="347"/>
      <c r="AJ203" s="351"/>
      <c r="AK203" s="352"/>
      <c r="AL203" s="352"/>
      <c r="AM203" s="353"/>
    </row>
    <row r="204" spans="11:39" s="342" customFormat="1">
      <c r="K204" s="343"/>
      <c r="L204" s="344"/>
      <c r="P204" s="345"/>
      <c r="Q204" s="346"/>
      <c r="R204" s="347"/>
      <c r="S204" s="345"/>
      <c r="T204" s="348"/>
      <c r="U204" s="347"/>
      <c r="V204" s="349"/>
      <c r="W204" s="348"/>
      <c r="X204" s="347"/>
      <c r="Y204" s="349"/>
      <c r="Z204" s="348"/>
      <c r="AA204" s="347"/>
      <c r="AB204" s="349"/>
      <c r="AC204" s="348"/>
      <c r="AD204" s="347"/>
      <c r="AE204" s="347"/>
      <c r="AF204" s="350"/>
      <c r="AG204" s="347"/>
      <c r="AJ204" s="351"/>
      <c r="AK204" s="352"/>
      <c r="AL204" s="352"/>
      <c r="AM204" s="353"/>
    </row>
    <row r="205" spans="11:39" s="342" customFormat="1">
      <c r="K205" s="343"/>
      <c r="L205" s="344"/>
      <c r="P205" s="345"/>
      <c r="Q205" s="346"/>
      <c r="R205" s="347"/>
      <c r="S205" s="345"/>
      <c r="T205" s="348"/>
      <c r="U205" s="347"/>
      <c r="V205" s="349"/>
      <c r="W205" s="348"/>
      <c r="X205" s="347"/>
      <c r="Y205" s="349"/>
      <c r="Z205" s="348"/>
      <c r="AA205" s="347"/>
      <c r="AB205" s="349"/>
      <c r="AC205" s="348"/>
      <c r="AD205" s="347"/>
      <c r="AE205" s="347"/>
      <c r="AF205" s="350"/>
      <c r="AG205" s="347"/>
      <c r="AJ205" s="351"/>
      <c r="AK205" s="352"/>
      <c r="AL205" s="352"/>
      <c r="AM205" s="353"/>
    </row>
    <row r="206" spans="11:39" s="342" customFormat="1">
      <c r="K206" s="343"/>
      <c r="L206" s="344"/>
      <c r="P206" s="345"/>
      <c r="Q206" s="346"/>
      <c r="R206" s="347"/>
      <c r="S206" s="345"/>
      <c r="T206" s="348"/>
      <c r="U206" s="347"/>
      <c r="V206" s="349"/>
      <c r="W206" s="348"/>
      <c r="X206" s="347"/>
      <c r="Y206" s="349"/>
      <c r="Z206" s="348"/>
      <c r="AA206" s="347"/>
      <c r="AB206" s="349"/>
      <c r="AC206" s="348"/>
      <c r="AD206" s="347"/>
      <c r="AE206" s="347"/>
      <c r="AF206" s="350"/>
      <c r="AG206" s="347"/>
      <c r="AJ206" s="351"/>
      <c r="AK206" s="352"/>
      <c r="AL206" s="352"/>
      <c r="AM206" s="353"/>
    </row>
    <row r="207" spans="11:39" s="342" customFormat="1">
      <c r="K207" s="343"/>
      <c r="L207" s="344"/>
      <c r="P207" s="345"/>
      <c r="Q207" s="346"/>
      <c r="R207" s="347"/>
      <c r="S207" s="345"/>
      <c r="T207" s="348"/>
      <c r="U207" s="347"/>
      <c r="V207" s="349"/>
      <c r="W207" s="348"/>
      <c r="X207" s="347"/>
      <c r="Y207" s="349"/>
      <c r="Z207" s="348"/>
      <c r="AA207" s="347"/>
      <c r="AB207" s="349"/>
      <c r="AC207" s="348"/>
      <c r="AD207" s="347"/>
      <c r="AE207" s="347"/>
      <c r="AF207" s="350"/>
      <c r="AG207" s="347"/>
      <c r="AJ207" s="351"/>
      <c r="AK207" s="352"/>
      <c r="AL207" s="352"/>
      <c r="AM207" s="353"/>
    </row>
    <row r="208" spans="11:39" s="342" customFormat="1">
      <c r="K208" s="343"/>
      <c r="L208" s="344"/>
      <c r="P208" s="345"/>
      <c r="Q208" s="346"/>
      <c r="R208" s="347"/>
      <c r="S208" s="345"/>
      <c r="T208" s="348"/>
      <c r="U208" s="347"/>
      <c r="V208" s="349"/>
      <c r="W208" s="348"/>
      <c r="X208" s="347"/>
      <c r="Y208" s="349"/>
      <c r="Z208" s="348"/>
      <c r="AA208" s="347"/>
      <c r="AB208" s="349"/>
      <c r="AC208" s="348"/>
      <c r="AD208" s="347"/>
      <c r="AE208" s="347"/>
      <c r="AF208" s="350"/>
      <c r="AG208" s="347"/>
      <c r="AJ208" s="351"/>
      <c r="AK208" s="352"/>
      <c r="AL208" s="352"/>
      <c r="AM208" s="353"/>
    </row>
    <row r="209" spans="11:39" s="342" customFormat="1">
      <c r="K209" s="343"/>
      <c r="L209" s="344"/>
      <c r="P209" s="345"/>
      <c r="Q209" s="346"/>
      <c r="R209" s="347"/>
      <c r="S209" s="345"/>
      <c r="T209" s="348"/>
      <c r="U209" s="347"/>
      <c r="V209" s="349"/>
      <c r="W209" s="348"/>
      <c r="X209" s="347"/>
      <c r="Y209" s="349"/>
      <c r="Z209" s="348"/>
      <c r="AA209" s="347"/>
      <c r="AB209" s="349"/>
      <c r="AC209" s="348"/>
      <c r="AD209" s="347"/>
      <c r="AE209" s="347"/>
      <c r="AF209" s="350"/>
      <c r="AG209" s="347"/>
      <c r="AJ209" s="351"/>
      <c r="AK209" s="352"/>
      <c r="AL209" s="352"/>
      <c r="AM209" s="353"/>
    </row>
    <row r="210" spans="11:39" s="342" customFormat="1">
      <c r="K210" s="343"/>
      <c r="L210" s="344"/>
      <c r="P210" s="345"/>
      <c r="Q210" s="346"/>
      <c r="R210" s="347"/>
      <c r="S210" s="345"/>
      <c r="T210" s="348"/>
      <c r="U210" s="347"/>
      <c r="V210" s="349"/>
      <c r="W210" s="348"/>
      <c r="X210" s="347"/>
      <c r="Y210" s="349"/>
      <c r="Z210" s="348"/>
      <c r="AA210" s="347"/>
      <c r="AB210" s="349"/>
      <c r="AC210" s="348"/>
      <c r="AD210" s="347"/>
      <c r="AE210" s="347"/>
      <c r="AF210" s="350"/>
      <c r="AG210" s="347"/>
      <c r="AJ210" s="351"/>
      <c r="AK210" s="352"/>
      <c r="AL210" s="352"/>
      <c r="AM210" s="353"/>
    </row>
    <row r="211" spans="11:39" s="342" customFormat="1">
      <c r="K211" s="343"/>
      <c r="L211" s="344"/>
      <c r="P211" s="345"/>
      <c r="Q211" s="346"/>
      <c r="R211" s="347"/>
      <c r="S211" s="345"/>
      <c r="T211" s="348"/>
      <c r="U211" s="347"/>
      <c r="V211" s="349"/>
      <c r="W211" s="348"/>
      <c r="X211" s="347"/>
      <c r="Y211" s="349"/>
      <c r="Z211" s="348"/>
      <c r="AA211" s="347"/>
      <c r="AB211" s="349"/>
      <c r="AC211" s="348"/>
      <c r="AD211" s="347"/>
      <c r="AE211" s="347"/>
      <c r="AF211" s="350"/>
      <c r="AG211" s="347"/>
      <c r="AJ211" s="351"/>
      <c r="AK211" s="352"/>
      <c r="AL211" s="352"/>
      <c r="AM211" s="353"/>
    </row>
    <row r="212" spans="11:39" s="342" customFormat="1">
      <c r="K212" s="343"/>
      <c r="L212" s="344"/>
      <c r="P212" s="345"/>
      <c r="Q212" s="346"/>
      <c r="R212" s="347"/>
      <c r="S212" s="345"/>
      <c r="T212" s="348"/>
      <c r="U212" s="347"/>
      <c r="V212" s="349"/>
      <c r="W212" s="348"/>
      <c r="X212" s="347"/>
      <c r="Y212" s="349"/>
      <c r="Z212" s="348"/>
      <c r="AA212" s="347"/>
      <c r="AB212" s="349"/>
      <c r="AC212" s="348"/>
      <c r="AD212" s="347"/>
      <c r="AE212" s="347"/>
      <c r="AF212" s="350"/>
      <c r="AG212" s="347"/>
      <c r="AJ212" s="351"/>
      <c r="AK212" s="352"/>
      <c r="AL212" s="352"/>
      <c r="AM212" s="353"/>
    </row>
    <row r="213" spans="11:39" s="342" customFormat="1">
      <c r="K213" s="343"/>
      <c r="L213" s="344"/>
      <c r="P213" s="345"/>
      <c r="Q213" s="346"/>
      <c r="R213" s="347"/>
      <c r="S213" s="345"/>
      <c r="T213" s="348"/>
      <c r="U213" s="347"/>
      <c r="V213" s="349"/>
      <c r="W213" s="348"/>
      <c r="X213" s="347"/>
      <c r="Y213" s="349"/>
      <c r="Z213" s="348"/>
      <c r="AA213" s="347"/>
      <c r="AB213" s="349"/>
      <c r="AC213" s="348"/>
      <c r="AD213" s="347"/>
      <c r="AE213" s="347"/>
      <c r="AF213" s="350"/>
      <c r="AG213" s="347"/>
      <c r="AJ213" s="351"/>
      <c r="AK213" s="352"/>
      <c r="AL213" s="352"/>
      <c r="AM213" s="353"/>
    </row>
    <row r="214" spans="11:39" s="342" customFormat="1">
      <c r="K214" s="343"/>
      <c r="L214" s="344"/>
      <c r="P214" s="345"/>
      <c r="Q214" s="346"/>
      <c r="R214" s="347"/>
      <c r="S214" s="345"/>
      <c r="T214" s="348"/>
      <c r="U214" s="347"/>
      <c r="V214" s="349"/>
      <c r="W214" s="348"/>
      <c r="X214" s="347"/>
      <c r="Y214" s="349"/>
      <c r="Z214" s="348"/>
      <c r="AA214" s="347"/>
      <c r="AB214" s="349"/>
      <c r="AC214" s="348"/>
      <c r="AD214" s="347"/>
      <c r="AE214" s="347"/>
      <c r="AF214" s="350"/>
      <c r="AG214" s="347"/>
      <c r="AJ214" s="351"/>
      <c r="AK214" s="352"/>
      <c r="AL214" s="352"/>
      <c r="AM214" s="353"/>
    </row>
    <row r="215" spans="11:39" s="342" customFormat="1">
      <c r="K215" s="343"/>
      <c r="L215" s="344"/>
      <c r="P215" s="345"/>
      <c r="Q215" s="346"/>
      <c r="R215" s="347"/>
      <c r="S215" s="345"/>
      <c r="T215" s="348"/>
      <c r="U215" s="347"/>
      <c r="V215" s="349"/>
      <c r="W215" s="348"/>
      <c r="X215" s="347"/>
      <c r="Y215" s="349"/>
      <c r="Z215" s="348"/>
      <c r="AA215" s="347"/>
      <c r="AB215" s="349"/>
      <c r="AC215" s="348"/>
      <c r="AD215" s="347"/>
      <c r="AE215" s="347"/>
      <c r="AF215" s="350"/>
      <c r="AG215" s="347"/>
      <c r="AJ215" s="351"/>
      <c r="AK215" s="352"/>
      <c r="AL215" s="352"/>
      <c r="AM215" s="353"/>
    </row>
    <row r="216" spans="11:39" s="342" customFormat="1">
      <c r="K216" s="343"/>
      <c r="L216" s="344"/>
      <c r="P216" s="345"/>
      <c r="Q216" s="346"/>
      <c r="R216" s="347"/>
      <c r="S216" s="345"/>
      <c r="T216" s="348"/>
      <c r="U216" s="347"/>
      <c r="V216" s="349"/>
      <c r="W216" s="348"/>
      <c r="X216" s="347"/>
      <c r="Y216" s="349"/>
      <c r="Z216" s="348"/>
      <c r="AA216" s="347"/>
      <c r="AB216" s="349"/>
      <c r="AC216" s="348"/>
      <c r="AD216" s="347"/>
      <c r="AE216" s="347"/>
      <c r="AF216" s="350"/>
      <c r="AG216" s="347"/>
      <c r="AJ216" s="351"/>
      <c r="AK216" s="352"/>
      <c r="AL216" s="352"/>
      <c r="AM216" s="353"/>
    </row>
    <row r="217" spans="11:39" s="342" customFormat="1">
      <c r="K217" s="343"/>
      <c r="L217" s="344"/>
      <c r="P217" s="345"/>
      <c r="Q217" s="346"/>
      <c r="R217" s="347"/>
      <c r="S217" s="345"/>
      <c r="T217" s="348"/>
      <c r="U217" s="347"/>
      <c r="V217" s="349"/>
      <c r="W217" s="348"/>
      <c r="X217" s="347"/>
      <c r="Y217" s="349"/>
      <c r="Z217" s="348"/>
      <c r="AA217" s="347"/>
      <c r="AB217" s="349"/>
      <c r="AC217" s="348"/>
      <c r="AD217" s="347"/>
      <c r="AE217" s="347"/>
      <c r="AF217" s="350"/>
      <c r="AG217" s="347"/>
      <c r="AJ217" s="351"/>
      <c r="AK217" s="352"/>
      <c r="AL217" s="352"/>
      <c r="AM217" s="353"/>
    </row>
    <row r="218" spans="11:39" s="342" customFormat="1">
      <c r="K218" s="343"/>
      <c r="L218" s="344"/>
      <c r="P218" s="345"/>
      <c r="Q218" s="346"/>
      <c r="R218" s="347"/>
      <c r="S218" s="345"/>
      <c r="T218" s="348"/>
      <c r="U218" s="347"/>
      <c r="V218" s="349"/>
      <c r="W218" s="348"/>
      <c r="X218" s="347"/>
      <c r="Y218" s="349"/>
      <c r="Z218" s="348"/>
      <c r="AA218" s="347"/>
      <c r="AB218" s="349"/>
      <c r="AC218" s="348"/>
      <c r="AD218" s="347"/>
      <c r="AE218" s="347"/>
      <c r="AF218" s="350"/>
      <c r="AG218" s="347"/>
      <c r="AJ218" s="351"/>
      <c r="AK218" s="352"/>
      <c r="AL218" s="352"/>
      <c r="AM218" s="353"/>
    </row>
    <row r="219" spans="11:39" s="342" customFormat="1">
      <c r="K219" s="343"/>
      <c r="L219" s="344"/>
      <c r="P219" s="345"/>
      <c r="Q219" s="346"/>
      <c r="R219" s="347"/>
      <c r="S219" s="345"/>
      <c r="T219" s="348"/>
      <c r="U219" s="347"/>
      <c r="V219" s="349"/>
      <c r="W219" s="348"/>
      <c r="X219" s="347"/>
      <c r="Y219" s="349"/>
      <c r="Z219" s="348"/>
      <c r="AA219" s="347"/>
      <c r="AB219" s="349"/>
      <c r="AC219" s="348"/>
      <c r="AD219" s="347"/>
      <c r="AE219" s="347"/>
      <c r="AF219" s="350"/>
      <c r="AG219" s="347"/>
      <c r="AJ219" s="351"/>
      <c r="AK219" s="352"/>
      <c r="AL219" s="352"/>
      <c r="AM219" s="353"/>
    </row>
    <row r="220" spans="11:39" s="342" customFormat="1">
      <c r="K220" s="343"/>
      <c r="L220" s="344"/>
      <c r="P220" s="345"/>
      <c r="Q220" s="346"/>
      <c r="R220" s="347"/>
      <c r="S220" s="345"/>
      <c r="T220" s="348"/>
      <c r="U220" s="347"/>
      <c r="V220" s="349"/>
      <c r="W220" s="348"/>
      <c r="X220" s="347"/>
      <c r="Y220" s="349"/>
      <c r="Z220" s="348"/>
      <c r="AA220" s="347"/>
      <c r="AB220" s="349"/>
      <c r="AC220" s="348"/>
      <c r="AD220" s="347"/>
      <c r="AE220" s="347"/>
      <c r="AF220" s="350"/>
      <c r="AG220" s="347"/>
      <c r="AJ220" s="351"/>
      <c r="AK220" s="352"/>
      <c r="AL220" s="352"/>
      <c r="AM220" s="353"/>
    </row>
    <row r="221" spans="11:39" s="342" customFormat="1">
      <c r="K221" s="343"/>
      <c r="L221" s="344"/>
      <c r="P221" s="345"/>
      <c r="Q221" s="346"/>
      <c r="R221" s="347"/>
      <c r="S221" s="345"/>
      <c r="T221" s="348"/>
      <c r="U221" s="347"/>
      <c r="V221" s="349"/>
      <c r="W221" s="348"/>
      <c r="X221" s="347"/>
      <c r="Y221" s="349"/>
      <c r="Z221" s="348"/>
      <c r="AA221" s="347"/>
      <c r="AB221" s="349"/>
      <c r="AC221" s="348"/>
      <c r="AD221" s="347"/>
      <c r="AE221" s="347"/>
      <c r="AF221" s="350"/>
      <c r="AG221" s="347"/>
      <c r="AJ221" s="351"/>
      <c r="AK221" s="352"/>
      <c r="AL221" s="352"/>
      <c r="AM221" s="353"/>
    </row>
    <row r="222" spans="11:39" s="342" customFormat="1">
      <c r="K222" s="343"/>
      <c r="L222" s="344"/>
      <c r="P222" s="345"/>
      <c r="Q222" s="346"/>
      <c r="R222" s="347"/>
      <c r="S222" s="345"/>
      <c r="T222" s="348"/>
      <c r="U222" s="347"/>
      <c r="V222" s="349"/>
      <c r="W222" s="348"/>
      <c r="X222" s="347"/>
      <c r="Y222" s="349"/>
      <c r="Z222" s="348"/>
      <c r="AA222" s="347"/>
      <c r="AB222" s="349"/>
      <c r="AC222" s="348"/>
      <c r="AD222" s="347"/>
      <c r="AE222" s="347"/>
      <c r="AF222" s="350"/>
      <c r="AG222" s="347"/>
      <c r="AJ222" s="351"/>
      <c r="AK222" s="352"/>
      <c r="AL222" s="352"/>
      <c r="AM222" s="353"/>
    </row>
    <row r="223" spans="11:39" s="342" customFormat="1">
      <c r="K223" s="343"/>
      <c r="L223" s="344"/>
      <c r="P223" s="345"/>
      <c r="Q223" s="346"/>
      <c r="R223" s="347"/>
      <c r="S223" s="345"/>
      <c r="T223" s="348"/>
      <c r="U223" s="347"/>
      <c r="V223" s="349"/>
      <c r="W223" s="348"/>
      <c r="X223" s="347"/>
      <c r="Y223" s="349"/>
      <c r="Z223" s="348"/>
      <c r="AA223" s="347"/>
      <c r="AB223" s="349"/>
      <c r="AC223" s="348"/>
      <c r="AD223" s="347"/>
      <c r="AE223" s="347"/>
      <c r="AF223" s="350"/>
      <c r="AG223" s="347"/>
      <c r="AJ223" s="351"/>
      <c r="AK223" s="352"/>
      <c r="AL223" s="352"/>
      <c r="AM223" s="353"/>
    </row>
    <row r="224" spans="11:39" s="342" customFormat="1">
      <c r="K224" s="343"/>
      <c r="L224" s="344"/>
      <c r="P224" s="345"/>
      <c r="Q224" s="346"/>
      <c r="R224" s="347"/>
      <c r="S224" s="345"/>
      <c r="T224" s="348"/>
      <c r="U224" s="347"/>
      <c r="V224" s="349"/>
      <c r="W224" s="348"/>
      <c r="X224" s="347"/>
      <c r="Y224" s="349"/>
      <c r="Z224" s="348"/>
      <c r="AA224" s="347"/>
      <c r="AB224" s="349"/>
      <c r="AC224" s="348"/>
      <c r="AD224" s="347"/>
      <c r="AE224" s="347"/>
      <c r="AF224" s="350"/>
      <c r="AG224" s="347"/>
      <c r="AJ224" s="351"/>
      <c r="AK224" s="352"/>
      <c r="AL224" s="352"/>
      <c r="AM224" s="353"/>
    </row>
    <row r="225" spans="11:39" s="342" customFormat="1">
      <c r="K225" s="343"/>
      <c r="L225" s="344"/>
      <c r="P225" s="345"/>
      <c r="Q225" s="346"/>
      <c r="R225" s="347"/>
      <c r="S225" s="345"/>
      <c r="T225" s="348"/>
      <c r="U225" s="347"/>
      <c r="V225" s="349"/>
      <c r="W225" s="348"/>
      <c r="X225" s="347"/>
      <c r="Y225" s="349"/>
      <c r="Z225" s="348"/>
      <c r="AA225" s="347"/>
      <c r="AB225" s="349"/>
      <c r="AC225" s="348"/>
      <c r="AD225" s="347"/>
      <c r="AE225" s="347"/>
      <c r="AF225" s="350"/>
      <c r="AG225" s="347"/>
      <c r="AJ225" s="351"/>
      <c r="AK225" s="352"/>
      <c r="AL225" s="352"/>
      <c r="AM225" s="353"/>
    </row>
    <row r="226" spans="11:39" s="342" customFormat="1">
      <c r="K226" s="343"/>
      <c r="L226" s="344"/>
      <c r="P226" s="345"/>
      <c r="Q226" s="346"/>
      <c r="R226" s="347"/>
      <c r="S226" s="345"/>
      <c r="T226" s="348"/>
      <c r="U226" s="347"/>
      <c r="V226" s="349"/>
      <c r="W226" s="348"/>
      <c r="X226" s="347"/>
      <c r="Y226" s="349"/>
      <c r="Z226" s="348"/>
      <c r="AA226" s="347"/>
      <c r="AB226" s="349"/>
      <c r="AC226" s="348"/>
      <c r="AD226" s="347"/>
      <c r="AE226" s="347"/>
      <c r="AF226" s="350"/>
      <c r="AG226" s="347"/>
      <c r="AJ226" s="351"/>
      <c r="AK226" s="352"/>
      <c r="AL226" s="352"/>
      <c r="AM226" s="353"/>
    </row>
    <row r="227" spans="11:39" s="342" customFormat="1">
      <c r="K227" s="343"/>
      <c r="L227" s="344"/>
      <c r="P227" s="345"/>
      <c r="Q227" s="346"/>
      <c r="R227" s="347"/>
      <c r="S227" s="345"/>
      <c r="T227" s="348"/>
      <c r="U227" s="347"/>
      <c r="V227" s="349"/>
      <c r="W227" s="348"/>
      <c r="X227" s="347"/>
      <c r="Y227" s="349"/>
      <c r="Z227" s="348"/>
      <c r="AA227" s="347"/>
      <c r="AB227" s="349"/>
      <c r="AC227" s="348"/>
      <c r="AD227" s="347"/>
      <c r="AE227" s="347"/>
      <c r="AF227" s="350"/>
      <c r="AG227" s="347"/>
      <c r="AJ227" s="351"/>
      <c r="AK227" s="352"/>
      <c r="AL227" s="352"/>
      <c r="AM227" s="353"/>
    </row>
    <row r="228" spans="11:39" s="342" customFormat="1">
      <c r="K228" s="343"/>
      <c r="L228" s="344"/>
      <c r="P228" s="345"/>
      <c r="Q228" s="346"/>
      <c r="R228" s="347"/>
      <c r="S228" s="345"/>
      <c r="T228" s="348"/>
      <c r="U228" s="347"/>
      <c r="V228" s="349"/>
      <c r="W228" s="348"/>
      <c r="X228" s="347"/>
      <c r="Y228" s="349"/>
      <c r="Z228" s="348"/>
      <c r="AA228" s="347"/>
      <c r="AB228" s="349"/>
      <c r="AC228" s="348"/>
      <c r="AD228" s="347"/>
      <c r="AE228" s="347"/>
      <c r="AF228" s="350"/>
      <c r="AG228" s="347"/>
      <c r="AJ228" s="351"/>
      <c r="AK228" s="352"/>
      <c r="AL228" s="352"/>
      <c r="AM228" s="353"/>
    </row>
    <row r="229" spans="11:39" s="342" customFormat="1">
      <c r="K229" s="343"/>
      <c r="L229" s="344"/>
      <c r="P229" s="345"/>
      <c r="Q229" s="346"/>
      <c r="R229" s="347"/>
      <c r="S229" s="345"/>
      <c r="T229" s="348"/>
      <c r="U229" s="347"/>
      <c r="V229" s="349"/>
      <c r="W229" s="348"/>
      <c r="X229" s="347"/>
      <c r="Y229" s="349"/>
      <c r="Z229" s="348"/>
      <c r="AA229" s="347"/>
      <c r="AB229" s="349"/>
      <c r="AC229" s="348"/>
      <c r="AD229" s="347"/>
      <c r="AE229" s="347"/>
      <c r="AF229" s="350"/>
      <c r="AG229" s="347"/>
      <c r="AJ229" s="351"/>
      <c r="AK229" s="352"/>
      <c r="AL229" s="352"/>
      <c r="AM229" s="353"/>
    </row>
    <row r="230" spans="11:39" s="342" customFormat="1">
      <c r="K230" s="343"/>
      <c r="L230" s="344"/>
      <c r="P230" s="345"/>
      <c r="Q230" s="346"/>
      <c r="R230" s="347"/>
      <c r="S230" s="345"/>
      <c r="T230" s="348"/>
      <c r="U230" s="347"/>
      <c r="V230" s="349"/>
      <c r="W230" s="348"/>
      <c r="X230" s="347"/>
      <c r="Y230" s="349"/>
      <c r="Z230" s="348"/>
      <c r="AA230" s="347"/>
      <c r="AB230" s="349"/>
      <c r="AC230" s="348"/>
      <c r="AD230" s="347"/>
      <c r="AE230" s="347"/>
      <c r="AF230" s="350"/>
      <c r="AG230" s="347"/>
      <c r="AJ230" s="351"/>
      <c r="AK230" s="352"/>
      <c r="AL230" s="352"/>
      <c r="AM230" s="353"/>
    </row>
    <row r="231" spans="11:39" s="342" customFormat="1">
      <c r="K231" s="343"/>
      <c r="L231" s="344"/>
      <c r="P231" s="345"/>
      <c r="Q231" s="346"/>
      <c r="R231" s="347"/>
      <c r="S231" s="345"/>
      <c r="T231" s="348"/>
      <c r="U231" s="347"/>
      <c r="V231" s="349"/>
      <c r="W231" s="348"/>
      <c r="X231" s="347"/>
      <c r="Y231" s="349"/>
      <c r="Z231" s="348"/>
      <c r="AA231" s="347"/>
      <c r="AB231" s="349"/>
      <c r="AC231" s="348"/>
      <c r="AD231" s="347"/>
      <c r="AE231" s="347"/>
      <c r="AF231" s="350"/>
      <c r="AG231" s="347"/>
      <c r="AJ231" s="351"/>
      <c r="AK231" s="352"/>
      <c r="AL231" s="352"/>
      <c r="AM231" s="353"/>
    </row>
    <row r="232" spans="11:39" s="342" customFormat="1">
      <c r="K232" s="343"/>
      <c r="L232" s="344"/>
      <c r="P232" s="345"/>
      <c r="Q232" s="346"/>
      <c r="R232" s="347"/>
      <c r="S232" s="345"/>
      <c r="T232" s="348"/>
      <c r="U232" s="347"/>
      <c r="V232" s="349"/>
      <c r="W232" s="348"/>
      <c r="X232" s="347"/>
      <c r="Y232" s="349"/>
      <c r="Z232" s="348"/>
      <c r="AA232" s="347"/>
      <c r="AB232" s="349"/>
      <c r="AC232" s="348"/>
      <c r="AD232" s="347"/>
      <c r="AE232" s="347"/>
      <c r="AF232" s="350"/>
      <c r="AG232" s="347"/>
      <c r="AJ232" s="351"/>
      <c r="AK232" s="352"/>
      <c r="AL232" s="352"/>
      <c r="AM232" s="353"/>
    </row>
    <row r="233" spans="11:39" s="342" customFormat="1">
      <c r="K233" s="343"/>
      <c r="L233" s="344"/>
      <c r="P233" s="345"/>
      <c r="Q233" s="346"/>
      <c r="R233" s="347"/>
      <c r="S233" s="345"/>
      <c r="T233" s="348"/>
      <c r="U233" s="347"/>
      <c r="V233" s="349"/>
      <c r="W233" s="348"/>
      <c r="X233" s="347"/>
      <c r="Y233" s="349"/>
      <c r="Z233" s="348"/>
      <c r="AA233" s="347"/>
      <c r="AB233" s="349"/>
      <c r="AC233" s="348"/>
      <c r="AD233" s="347"/>
      <c r="AE233" s="347"/>
      <c r="AF233" s="350"/>
      <c r="AG233" s="347"/>
      <c r="AJ233" s="351"/>
      <c r="AK233" s="352"/>
      <c r="AL233" s="352"/>
      <c r="AM233" s="353"/>
    </row>
    <row r="234" spans="11:39" s="342" customFormat="1">
      <c r="K234" s="343"/>
      <c r="L234" s="344"/>
      <c r="P234" s="345"/>
      <c r="Q234" s="346"/>
      <c r="R234" s="347"/>
      <c r="S234" s="345"/>
      <c r="T234" s="348"/>
      <c r="U234" s="347"/>
      <c r="V234" s="349"/>
      <c r="W234" s="348"/>
      <c r="X234" s="347"/>
      <c r="Y234" s="349"/>
      <c r="Z234" s="348"/>
      <c r="AA234" s="347"/>
      <c r="AB234" s="349"/>
      <c r="AC234" s="348"/>
      <c r="AD234" s="347"/>
      <c r="AE234" s="347"/>
      <c r="AF234" s="350"/>
      <c r="AG234" s="347"/>
      <c r="AJ234" s="351"/>
      <c r="AK234" s="352"/>
      <c r="AL234" s="352"/>
      <c r="AM234" s="353"/>
    </row>
    <row r="235" spans="11:39" s="342" customFormat="1">
      <c r="K235" s="343"/>
      <c r="L235" s="344"/>
      <c r="P235" s="345"/>
      <c r="Q235" s="346"/>
      <c r="R235" s="347"/>
      <c r="S235" s="345"/>
      <c r="T235" s="348"/>
      <c r="U235" s="347"/>
      <c r="V235" s="349"/>
      <c r="W235" s="348"/>
      <c r="X235" s="347"/>
      <c r="Y235" s="349"/>
      <c r="Z235" s="348"/>
      <c r="AA235" s="347"/>
      <c r="AB235" s="349"/>
      <c r="AC235" s="348"/>
      <c r="AD235" s="347"/>
      <c r="AE235" s="347"/>
      <c r="AF235" s="350"/>
      <c r="AG235" s="347"/>
      <c r="AJ235" s="351"/>
      <c r="AK235" s="352"/>
      <c r="AL235" s="352"/>
      <c r="AM235" s="353"/>
    </row>
    <row r="236" spans="11:39" s="342" customFormat="1">
      <c r="K236" s="343"/>
      <c r="L236" s="344"/>
      <c r="P236" s="345"/>
      <c r="Q236" s="346"/>
      <c r="R236" s="347"/>
      <c r="S236" s="345"/>
      <c r="T236" s="348"/>
      <c r="U236" s="347"/>
      <c r="V236" s="349"/>
      <c r="W236" s="348"/>
      <c r="X236" s="347"/>
      <c r="Y236" s="349"/>
      <c r="Z236" s="348"/>
      <c r="AA236" s="347"/>
      <c r="AB236" s="349"/>
      <c r="AC236" s="348"/>
      <c r="AD236" s="347"/>
      <c r="AE236" s="347"/>
      <c r="AF236" s="350"/>
      <c r="AG236" s="347"/>
      <c r="AJ236" s="351"/>
      <c r="AK236" s="352"/>
      <c r="AL236" s="352"/>
      <c r="AM236" s="353"/>
    </row>
    <row r="237" spans="11:39" s="342" customFormat="1">
      <c r="K237" s="343"/>
      <c r="L237" s="344"/>
      <c r="P237" s="345"/>
      <c r="Q237" s="346"/>
      <c r="R237" s="347"/>
      <c r="S237" s="345"/>
      <c r="T237" s="348"/>
      <c r="U237" s="347"/>
      <c r="V237" s="349"/>
      <c r="W237" s="348"/>
      <c r="X237" s="347"/>
      <c r="Y237" s="349"/>
      <c r="Z237" s="348"/>
      <c r="AA237" s="347"/>
      <c r="AB237" s="349"/>
      <c r="AC237" s="348"/>
      <c r="AD237" s="347"/>
      <c r="AE237" s="347"/>
      <c r="AF237" s="350"/>
      <c r="AG237" s="347"/>
      <c r="AJ237" s="351"/>
      <c r="AK237" s="352"/>
      <c r="AL237" s="352"/>
      <c r="AM237" s="353"/>
    </row>
    <row r="238" spans="11:39" s="342" customFormat="1">
      <c r="K238" s="343"/>
      <c r="L238" s="344"/>
      <c r="P238" s="345"/>
      <c r="Q238" s="346"/>
      <c r="R238" s="347"/>
      <c r="S238" s="345"/>
      <c r="T238" s="348"/>
      <c r="U238" s="347"/>
      <c r="V238" s="349"/>
      <c r="W238" s="348"/>
      <c r="X238" s="347"/>
      <c r="Y238" s="349"/>
      <c r="Z238" s="348"/>
      <c r="AA238" s="347"/>
      <c r="AB238" s="349"/>
      <c r="AC238" s="348"/>
      <c r="AD238" s="347"/>
      <c r="AE238" s="347"/>
      <c r="AF238" s="350"/>
      <c r="AG238" s="347"/>
      <c r="AJ238" s="351"/>
      <c r="AK238" s="352"/>
      <c r="AL238" s="352"/>
      <c r="AM238" s="353"/>
    </row>
    <row r="239" spans="11:39" s="342" customFormat="1">
      <c r="K239" s="343"/>
      <c r="L239" s="344"/>
      <c r="P239" s="345"/>
      <c r="Q239" s="346"/>
      <c r="R239" s="347"/>
      <c r="S239" s="345"/>
      <c r="T239" s="348"/>
      <c r="U239" s="347"/>
      <c r="V239" s="349"/>
      <c r="W239" s="348"/>
      <c r="X239" s="347"/>
      <c r="Y239" s="349"/>
      <c r="Z239" s="348"/>
      <c r="AA239" s="347"/>
      <c r="AB239" s="349"/>
      <c r="AC239" s="348"/>
      <c r="AD239" s="347"/>
      <c r="AE239" s="347"/>
      <c r="AF239" s="350"/>
      <c r="AG239" s="347"/>
      <c r="AJ239" s="351"/>
      <c r="AK239" s="352"/>
      <c r="AL239" s="352"/>
      <c r="AM239" s="353"/>
    </row>
    <row r="240" spans="11:39" s="342" customFormat="1">
      <c r="K240" s="343"/>
      <c r="L240" s="344"/>
      <c r="P240" s="345"/>
      <c r="Q240" s="346"/>
      <c r="R240" s="347"/>
      <c r="S240" s="345"/>
      <c r="T240" s="348"/>
      <c r="U240" s="347"/>
      <c r="V240" s="349"/>
      <c r="W240" s="348"/>
      <c r="X240" s="347"/>
      <c r="Y240" s="349"/>
      <c r="Z240" s="348"/>
      <c r="AA240" s="347"/>
      <c r="AB240" s="349"/>
      <c r="AC240" s="348"/>
      <c r="AD240" s="347"/>
      <c r="AE240" s="347"/>
      <c r="AF240" s="350"/>
      <c r="AG240" s="347"/>
      <c r="AJ240" s="351"/>
      <c r="AK240" s="352"/>
      <c r="AL240" s="352"/>
      <c r="AM240" s="353"/>
    </row>
    <row r="241" spans="11:39" s="342" customFormat="1">
      <c r="K241" s="343"/>
      <c r="L241" s="344"/>
      <c r="P241" s="345"/>
      <c r="Q241" s="346"/>
      <c r="R241" s="347"/>
      <c r="S241" s="345"/>
      <c r="T241" s="348"/>
      <c r="U241" s="347"/>
      <c r="V241" s="349"/>
      <c r="W241" s="348"/>
      <c r="X241" s="347"/>
      <c r="Y241" s="349"/>
      <c r="Z241" s="348"/>
      <c r="AA241" s="347"/>
      <c r="AB241" s="349"/>
      <c r="AC241" s="348"/>
      <c r="AD241" s="347"/>
      <c r="AE241" s="347"/>
      <c r="AF241" s="350"/>
      <c r="AG241" s="347"/>
      <c r="AJ241" s="351"/>
      <c r="AK241" s="352"/>
      <c r="AL241" s="352"/>
      <c r="AM241" s="353"/>
    </row>
    <row r="242" spans="11:39" s="342" customFormat="1">
      <c r="K242" s="343"/>
      <c r="L242" s="344"/>
      <c r="P242" s="345"/>
      <c r="Q242" s="346"/>
      <c r="R242" s="347"/>
      <c r="S242" s="345"/>
      <c r="T242" s="348"/>
      <c r="U242" s="347"/>
      <c r="V242" s="349"/>
      <c r="W242" s="348"/>
      <c r="X242" s="347"/>
      <c r="Y242" s="349"/>
      <c r="Z242" s="348"/>
      <c r="AA242" s="347"/>
      <c r="AB242" s="349"/>
      <c r="AC242" s="348"/>
      <c r="AD242" s="347"/>
      <c r="AE242" s="347"/>
      <c r="AF242" s="350"/>
      <c r="AG242" s="347"/>
      <c r="AJ242" s="351"/>
      <c r="AK242" s="352"/>
      <c r="AL242" s="352"/>
      <c r="AM242" s="353"/>
    </row>
    <row r="243" spans="11:39" s="342" customFormat="1">
      <c r="K243" s="343"/>
      <c r="L243" s="344"/>
      <c r="P243" s="345"/>
      <c r="Q243" s="346"/>
      <c r="R243" s="347"/>
      <c r="S243" s="345"/>
      <c r="T243" s="348"/>
      <c r="U243" s="347"/>
      <c r="V243" s="349"/>
      <c r="W243" s="348"/>
      <c r="X243" s="347"/>
      <c r="Y243" s="349"/>
      <c r="Z243" s="348"/>
      <c r="AA243" s="347"/>
      <c r="AB243" s="349"/>
      <c r="AC243" s="348"/>
      <c r="AD243" s="347"/>
      <c r="AE243" s="347"/>
      <c r="AF243" s="350"/>
      <c r="AG243" s="347"/>
      <c r="AJ243" s="351"/>
      <c r="AK243" s="352"/>
      <c r="AL243" s="352"/>
      <c r="AM243" s="353"/>
    </row>
    <row r="244" spans="11:39" s="342" customFormat="1">
      <c r="K244" s="343"/>
      <c r="L244" s="344"/>
      <c r="P244" s="345"/>
      <c r="Q244" s="346"/>
      <c r="R244" s="347"/>
      <c r="S244" s="345"/>
      <c r="T244" s="348"/>
      <c r="U244" s="347"/>
      <c r="V244" s="349"/>
      <c r="W244" s="348"/>
      <c r="X244" s="347"/>
      <c r="Y244" s="349"/>
      <c r="Z244" s="348"/>
      <c r="AA244" s="347"/>
      <c r="AB244" s="349"/>
      <c r="AC244" s="348"/>
      <c r="AD244" s="347"/>
      <c r="AE244" s="347"/>
      <c r="AF244" s="350"/>
      <c r="AG244" s="347"/>
      <c r="AJ244" s="351"/>
      <c r="AK244" s="352"/>
      <c r="AL244" s="352"/>
      <c r="AM244" s="353"/>
    </row>
    <row r="245" spans="11:39" s="342" customFormat="1">
      <c r="K245" s="343"/>
      <c r="L245" s="344"/>
      <c r="P245" s="345"/>
      <c r="Q245" s="346"/>
      <c r="R245" s="347"/>
      <c r="S245" s="345"/>
      <c r="T245" s="348"/>
      <c r="U245" s="347"/>
      <c r="V245" s="349"/>
      <c r="W245" s="348"/>
      <c r="X245" s="347"/>
      <c r="Y245" s="349"/>
      <c r="Z245" s="348"/>
      <c r="AA245" s="347"/>
      <c r="AB245" s="349"/>
      <c r="AC245" s="348"/>
      <c r="AD245" s="347"/>
      <c r="AE245" s="347"/>
      <c r="AF245" s="350"/>
      <c r="AG245" s="347"/>
      <c r="AJ245" s="351"/>
      <c r="AK245" s="352"/>
      <c r="AL245" s="352"/>
      <c r="AM245" s="353"/>
    </row>
    <row r="246" spans="11:39" s="342" customFormat="1">
      <c r="K246" s="343"/>
      <c r="L246" s="344"/>
      <c r="P246" s="345"/>
      <c r="Q246" s="346"/>
      <c r="R246" s="347"/>
      <c r="S246" s="345"/>
      <c r="T246" s="348"/>
      <c r="U246" s="347"/>
      <c r="V246" s="349"/>
      <c r="W246" s="348"/>
      <c r="X246" s="347"/>
      <c r="Y246" s="349"/>
      <c r="Z246" s="348"/>
      <c r="AA246" s="347"/>
      <c r="AB246" s="349"/>
      <c r="AC246" s="348"/>
      <c r="AD246" s="347"/>
      <c r="AE246" s="347"/>
      <c r="AF246" s="350"/>
      <c r="AG246" s="347"/>
      <c r="AJ246" s="351"/>
      <c r="AK246" s="352"/>
      <c r="AL246" s="352"/>
      <c r="AM246" s="353"/>
    </row>
    <row r="247" spans="11:39" s="342" customFormat="1">
      <c r="K247" s="343"/>
      <c r="L247" s="344"/>
      <c r="P247" s="345"/>
      <c r="Q247" s="346"/>
      <c r="R247" s="347"/>
      <c r="S247" s="345"/>
      <c r="T247" s="348"/>
      <c r="U247" s="347"/>
      <c r="V247" s="349"/>
      <c r="W247" s="348"/>
      <c r="X247" s="347"/>
      <c r="Y247" s="349"/>
      <c r="Z247" s="348"/>
      <c r="AA247" s="347"/>
      <c r="AB247" s="349"/>
      <c r="AC247" s="348"/>
      <c r="AD247" s="347"/>
      <c r="AE247" s="347"/>
      <c r="AF247" s="350"/>
      <c r="AG247" s="347"/>
      <c r="AJ247" s="351"/>
      <c r="AK247" s="352"/>
      <c r="AL247" s="352"/>
      <c r="AM247" s="353"/>
    </row>
    <row r="248" spans="11:39" s="342" customFormat="1">
      <c r="K248" s="343"/>
      <c r="L248" s="344"/>
      <c r="P248" s="345"/>
      <c r="Q248" s="346"/>
      <c r="R248" s="347"/>
      <c r="S248" s="345"/>
      <c r="T248" s="348"/>
      <c r="U248" s="347"/>
      <c r="V248" s="349"/>
      <c r="W248" s="348"/>
      <c r="X248" s="347"/>
      <c r="Y248" s="349"/>
      <c r="Z248" s="348"/>
      <c r="AA248" s="347"/>
      <c r="AB248" s="349"/>
      <c r="AC248" s="348"/>
      <c r="AD248" s="347"/>
      <c r="AE248" s="347"/>
      <c r="AF248" s="350"/>
      <c r="AG248" s="347"/>
      <c r="AJ248" s="351"/>
      <c r="AK248" s="352"/>
      <c r="AL248" s="352"/>
      <c r="AM248" s="353"/>
    </row>
    <row r="249" spans="11:39" s="342" customFormat="1">
      <c r="K249" s="343"/>
      <c r="L249" s="344"/>
      <c r="P249" s="345"/>
      <c r="Q249" s="346"/>
      <c r="R249" s="347"/>
      <c r="S249" s="345"/>
      <c r="T249" s="348"/>
      <c r="U249" s="347"/>
      <c r="V249" s="349"/>
      <c r="W249" s="348"/>
      <c r="X249" s="347"/>
      <c r="Y249" s="349"/>
      <c r="Z249" s="348"/>
      <c r="AA249" s="347"/>
      <c r="AB249" s="349"/>
      <c r="AC249" s="348"/>
      <c r="AD249" s="347"/>
      <c r="AE249" s="347"/>
      <c r="AF249" s="350"/>
      <c r="AG249" s="347"/>
      <c r="AJ249" s="351"/>
      <c r="AK249" s="352"/>
      <c r="AL249" s="352"/>
      <c r="AM249" s="353"/>
    </row>
    <row r="250" spans="11:39" s="342" customFormat="1">
      <c r="K250" s="343"/>
      <c r="L250" s="344"/>
      <c r="P250" s="345"/>
      <c r="Q250" s="346"/>
      <c r="R250" s="347"/>
      <c r="S250" s="345"/>
      <c r="T250" s="348"/>
      <c r="U250" s="347"/>
      <c r="V250" s="349"/>
      <c r="W250" s="348"/>
      <c r="X250" s="347"/>
      <c r="Y250" s="349"/>
      <c r="Z250" s="348"/>
      <c r="AA250" s="347"/>
      <c r="AB250" s="349"/>
      <c r="AC250" s="348"/>
      <c r="AD250" s="347"/>
      <c r="AE250" s="347"/>
      <c r="AF250" s="350"/>
      <c r="AG250" s="347"/>
      <c r="AJ250" s="351"/>
      <c r="AK250" s="352"/>
      <c r="AL250" s="352"/>
      <c r="AM250" s="353"/>
    </row>
    <row r="251" spans="11:39" s="342" customFormat="1">
      <c r="K251" s="343"/>
      <c r="L251" s="344"/>
      <c r="P251" s="345"/>
      <c r="Q251" s="346"/>
      <c r="R251" s="347"/>
      <c r="S251" s="345"/>
      <c r="T251" s="348"/>
      <c r="U251" s="347"/>
      <c r="V251" s="349"/>
      <c r="W251" s="348"/>
      <c r="X251" s="347"/>
      <c r="Y251" s="349"/>
      <c r="Z251" s="348"/>
      <c r="AA251" s="347"/>
      <c r="AB251" s="349"/>
      <c r="AC251" s="348"/>
      <c r="AD251" s="347"/>
      <c r="AE251" s="347"/>
      <c r="AF251" s="350"/>
      <c r="AG251" s="347"/>
      <c r="AJ251" s="351"/>
      <c r="AK251" s="352"/>
      <c r="AL251" s="352"/>
      <c r="AM251" s="353"/>
    </row>
    <row r="252" spans="11:39" s="342" customFormat="1">
      <c r="K252" s="343"/>
      <c r="L252" s="344"/>
      <c r="P252" s="345"/>
      <c r="Q252" s="346"/>
      <c r="R252" s="347"/>
      <c r="S252" s="345"/>
      <c r="T252" s="348"/>
      <c r="U252" s="347"/>
      <c r="V252" s="349"/>
      <c r="W252" s="348"/>
      <c r="X252" s="347"/>
      <c r="Y252" s="349"/>
      <c r="Z252" s="348"/>
      <c r="AA252" s="347"/>
      <c r="AB252" s="349"/>
      <c r="AC252" s="348"/>
      <c r="AD252" s="347"/>
      <c r="AE252" s="347"/>
      <c r="AF252" s="350"/>
      <c r="AG252" s="347"/>
      <c r="AJ252" s="351"/>
      <c r="AK252" s="352"/>
      <c r="AL252" s="352"/>
      <c r="AM252" s="353"/>
    </row>
    <row r="253" spans="11:39" s="342" customFormat="1">
      <c r="K253" s="343"/>
      <c r="L253" s="344"/>
      <c r="P253" s="345"/>
      <c r="Q253" s="346"/>
      <c r="R253" s="347"/>
      <c r="S253" s="345"/>
      <c r="T253" s="348"/>
      <c r="U253" s="347"/>
      <c r="V253" s="349"/>
      <c r="W253" s="348"/>
      <c r="X253" s="347"/>
      <c r="Y253" s="349"/>
      <c r="Z253" s="348"/>
      <c r="AA253" s="347"/>
      <c r="AB253" s="349"/>
      <c r="AC253" s="348"/>
      <c r="AD253" s="347"/>
      <c r="AE253" s="347"/>
      <c r="AF253" s="350"/>
      <c r="AG253" s="347"/>
      <c r="AJ253" s="351"/>
      <c r="AK253" s="352"/>
      <c r="AL253" s="352"/>
      <c r="AM253" s="353"/>
    </row>
    <row r="254" spans="11:39" s="342" customFormat="1">
      <c r="K254" s="343"/>
      <c r="L254" s="344"/>
      <c r="P254" s="345"/>
      <c r="Q254" s="346"/>
      <c r="R254" s="347"/>
      <c r="S254" s="345"/>
      <c r="T254" s="348"/>
      <c r="U254" s="347"/>
      <c r="V254" s="349"/>
      <c r="W254" s="348"/>
      <c r="X254" s="347"/>
      <c r="Y254" s="349"/>
      <c r="Z254" s="348"/>
      <c r="AA254" s="347"/>
      <c r="AB254" s="349"/>
      <c r="AC254" s="348"/>
      <c r="AD254" s="347"/>
      <c r="AE254" s="347"/>
      <c r="AF254" s="350"/>
      <c r="AG254" s="347"/>
      <c r="AJ254" s="351"/>
      <c r="AK254" s="352"/>
      <c r="AL254" s="352"/>
      <c r="AM254" s="353"/>
    </row>
    <row r="255" spans="11:39" s="342" customFormat="1">
      <c r="K255" s="343"/>
      <c r="L255" s="344"/>
      <c r="P255" s="345"/>
      <c r="Q255" s="346"/>
      <c r="R255" s="347"/>
      <c r="S255" s="345"/>
      <c r="T255" s="348"/>
      <c r="U255" s="347"/>
      <c r="V255" s="349"/>
      <c r="W255" s="348"/>
      <c r="X255" s="347"/>
      <c r="Y255" s="349"/>
      <c r="Z255" s="348"/>
      <c r="AA255" s="347"/>
      <c r="AB255" s="349"/>
      <c r="AC255" s="348"/>
      <c r="AD255" s="347"/>
      <c r="AE255" s="347"/>
      <c r="AF255" s="350"/>
      <c r="AG255" s="347"/>
      <c r="AJ255" s="351"/>
      <c r="AK255" s="352"/>
      <c r="AL255" s="352"/>
      <c r="AM255" s="353"/>
    </row>
    <row r="256" spans="11:39" s="342" customFormat="1">
      <c r="K256" s="343"/>
      <c r="L256" s="344"/>
      <c r="P256" s="345"/>
      <c r="Q256" s="346"/>
      <c r="R256" s="347"/>
      <c r="S256" s="345"/>
      <c r="T256" s="348"/>
      <c r="U256" s="347"/>
      <c r="V256" s="349"/>
      <c r="W256" s="348"/>
      <c r="X256" s="347"/>
      <c r="Y256" s="349"/>
      <c r="Z256" s="348"/>
      <c r="AA256" s="347"/>
      <c r="AB256" s="349"/>
      <c r="AC256" s="348"/>
      <c r="AD256" s="347"/>
      <c r="AE256" s="347"/>
      <c r="AF256" s="350"/>
      <c r="AG256" s="347"/>
      <c r="AJ256" s="351"/>
      <c r="AK256" s="352"/>
      <c r="AL256" s="352"/>
      <c r="AM256" s="353"/>
    </row>
    <row r="257" spans="11:39" s="342" customFormat="1">
      <c r="K257" s="343"/>
      <c r="L257" s="344"/>
      <c r="P257" s="345"/>
      <c r="Q257" s="346"/>
      <c r="R257" s="347"/>
      <c r="S257" s="345"/>
      <c r="T257" s="348"/>
      <c r="U257" s="347"/>
      <c r="V257" s="349"/>
      <c r="W257" s="348"/>
      <c r="X257" s="347"/>
      <c r="Y257" s="349"/>
      <c r="Z257" s="348"/>
      <c r="AA257" s="347"/>
      <c r="AB257" s="349"/>
      <c r="AC257" s="348"/>
      <c r="AD257" s="347"/>
      <c r="AE257" s="347"/>
      <c r="AF257" s="350"/>
      <c r="AG257" s="347"/>
      <c r="AJ257" s="351"/>
      <c r="AK257" s="352"/>
      <c r="AL257" s="352"/>
      <c r="AM257" s="353"/>
    </row>
    <row r="258" spans="11:39" s="342" customFormat="1">
      <c r="K258" s="343"/>
      <c r="L258" s="344"/>
      <c r="P258" s="345"/>
      <c r="Q258" s="346"/>
      <c r="R258" s="347"/>
      <c r="S258" s="345"/>
      <c r="T258" s="348"/>
      <c r="U258" s="347"/>
      <c r="V258" s="349"/>
      <c r="W258" s="348"/>
      <c r="X258" s="347"/>
      <c r="Y258" s="349"/>
      <c r="Z258" s="348"/>
      <c r="AA258" s="347"/>
      <c r="AB258" s="349"/>
      <c r="AC258" s="348"/>
      <c r="AD258" s="347"/>
      <c r="AE258" s="347"/>
      <c r="AF258" s="350"/>
      <c r="AG258" s="347"/>
      <c r="AJ258" s="351"/>
      <c r="AK258" s="352"/>
      <c r="AL258" s="352"/>
      <c r="AM258" s="353"/>
    </row>
    <row r="259" spans="11:39" s="342" customFormat="1">
      <c r="K259" s="343"/>
      <c r="L259" s="344"/>
      <c r="P259" s="345"/>
      <c r="Q259" s="346"/>
      <c r="R259" s="347"/>
      <c r="S259" s="345"/>
      <c r="T259" s="348"/>
      <c r="U259" s="347"/>
      <c r="V259" s="349"/>
      <c r="W259" s="348"/>
      <c r="X259" s="347"/>
      <c r="Y259" s="349"/>
      <c r="Z259" s="348"/>
      <c r="AA259" s="347"/>
      <c r="AB259" s="349"/>
      <c r="AC259" s="348"/>
      <c r="AD259" s="347"/>
      <c r="AE259" s="347"/>
      <c r="AF259" s="350"/>
      <c r="AG259" s="347"/>
      <c r="AJ259" s="351"/>
      <c r="AK259" s="352"/>
      <c r="AL259" s="352"/>
      <c r="AM259" s="353"/>
    </row>
    <row r="260" spans="11:39" s="342" customFormat="1">
      <c r="K260" s="343"/>
      <c r="L260" s="344"/>
      <c r="P260" s="345"/>
      <c r="Q260" s="346"/>
      <c r="R260" s="347"/>
      <c r="S260" s="345"/>
      <c r="T260" s="348"/>
      <c r="U260" s="347"/>
      <c r="V260" s="349"/>
      <c r="W260" s="348"/>
      <c r="X260" s="347"/>
      <c r="Y260" s="349"/>
      <c r="Z260" s="348"/>
      <c r="AA260" s="347"/>
      <c r="AB260" s="349"/>
      <c r="AC260" s="348"/>
      <c r="AD260" s="347"/>
      <c r="AE260" s="347"/>
      <c r="AF260" s="350"/>
      <c r="AG260" s="347"/>
      <c r="AJ260" s="351"/>
      <c r="AK260" s="352"/>
      <c r="AL260" s="352"/>
      <c r="AM260" s="353"/>
    </row>
    <row r="261" spans="11:39" s="342" customFormat="1">
      <c r="K261" s="343"/>
      <c r="L261" s="344"/>
      <c r="P261" s="345"/>
      <c r="Q261" s="346"/>
      <c r="R261" s="347"/>
      <c r="S261" s="345"/>
      <c r="T261" s="348"/>
      <c r="U261" s="347"/>
      <c r="V261" s="349"/>
      <c r="W261" s="348"/>
      <c r="X261" s="347"/>
      <c r="Y261" s="349"/>
      <c r="Z261" s="348"/>
      <c r="AA261" s="347"/>
      <c r="AB261" s="349"/>
      <c r="AC261" s="348"/>
      <c r="AD261" s="347"/>
      <c r="AE261" s="347"/>
      <c r="AF261" s="350"/>
      <c r="AG261" s="347"/>
      <c r="AJ261" s="351"/>
      <c r="AK261" s="352"/>
      <c r="AL261" s="352"/>
      <c r="AM261" s="353"/>
    </row>
    <row r="262" spans="11:39" s="342" customFormat="1">
      <c r="K262" s="343"/>
      <c r="L262" s="344"/>
      <c r="P262" s="345"/>
      <c r="Q262" s="346"/>
      <c r="R262" s="347"/>
      <c r="S262" s="345"/>
      <c r="T262" s="348"/>
      <c r="U262" s="347"/>
      <c r="V262" s="349"/>
      <c r="W262" s="348"/>
      <c r="X262" s="347"/>
      <c r="Y262" s="349"/>
      <c r="Z262" s="348"/>
      <c r="AA262" s="347"/>
      <c r="AB262" s="349"/>
      <c r="AC262" s="348"/>
      <c r="AD262" s="347"/>
      <c r="AE262" s="347"/>
      <c r="AF262" s="350"/>
      <c r="AG262" s="347"/>
      <c r="AJ262" s="351"/>
      <c r="AK262" s="352"/>
      <c r="AL262" s="352"/>
      <c r="AM262" s="353"/>
    </row>
    <row r="263" spans="11:39" s="342" customFormat="1">
      <c r="K263" s="343"/>
      <c r="L263" s="344"/>
      <c r="P263" s="345"/>
      <c r="Q263" s="346"/>
      <c r="R263" s="347"/>
      <c r="S263" s="345"/>
      <c r="T263" s="348"/>
      <c r="U263" s="347"/>
      <c r="V263" s="349"/>
      <c r="W263" s="348"/>
      <c r="X263" s="347"/>
      <c r="Y263" s="349"/>
      <c r="Z263" s="348"/>
      <c r="AA263" s="347"/>
      <c r="AB263" s="349"/>
      <c r="AC263" s="348"/>
      <c r="AD263" s="347"/>
      <c r="AE263" s="347"/>
      <c r="AF263" s="350"/>
      <c r="AG263" s="347"/>
      <c r="AJ263" s="351"/>
      <c r="AK263" s="352"/>
      <c r="AL263" s="352"/>
      <c r="AM263" s="353"/>
    </row>
    <row r="264" spans="11:39" s="342" customFormat="1">
      <c r="K264" s="343"/>
      <c r="L264" s="344"/>
      <c r="P264" s="345"/>
      <c r="Q264" s="346"/>
      <c r="R264" s="347"/>
      <c r="S264" s="345"/>
      <c r="T264" s="348"/>
      <c r="U264" s="347"/>
      <c r="V264" s="349"/>
      <c r="W264" s="348"/>
      <c r="X264" s="347"/>
      <c r="Y264" s="349"/>
      <c r="Z264" s="348"/>
      <c r="AA264" s="347"/>
      <c r="AB264" s="349"/>
      <c r="AC264" s="348"/>
      <c r="AD264" s="347"/>
      <c r="AE264" s="347"/>
      <c r="AF264" s="350"/>
      <c r="AG264" s="347"/>
      <c r="AJ264" s="351"/>
      <c r="AK264" s="352"/>
      <c r="AL264" s="352"/>
      <c r="AM264" s="353"/>
    </row>
    <row r="265" spans="11:39" s="342" customFormat="1">
      <c r="K265" s="343"/>
      <c r="L265" s="344"/>
      <c r="P265" s="345"/>
      <c r="Q265" s="346"/>
      <c r="R265" s="347"/>
      <c r="S265" s="345"/>
      <c r="T265" s="348"/>
      <c r="U265" s="347"/>
      <c r="V265" s="349"/>
      <c r="W265" s="348"/>
      <c r="X265" s="347"/>
      <c r="Y265" s="349"/>
      <c r="Z265" s="348"/>
      <c r="AA265" s="347"/>
      <c r="AB265" s="349"/>
      <c r="AC265" s="348"/>
      <c r="AD265" s="347"/>
      <c r="AE265" s="347"/>
      <c r="AF265" s="350"/>
      <c r="AG265" s="347"/>
      <c r="AJ265" s="351"/>
      <c r="AK265" s="352"/>
      <c r="AL265" s="352"/>
      <c r="AM265" s="353"/>
    </row>
    <row r="266" spans="11:39" s="342" customFormat="1">
      <c r="K266" s="343"/>
      <c r="L266" s="344"/>
      <c r="P266" s="345"/>
      <c r="Q266" s="346"/>
      <c r="R266" s="347"/>
      <c r="S266" s="345"/>
      <c r="T266" s="348"/>
      <c r="U266" s="347"/>
      <c r="V266" s="349"/>
      <c r="W266" s="348"/>
      <c r="X266" s="347"/>
      <c r="Y266" s="349"/>
      <c r="Z266" s="348"/>
      <c r="AA266" s="347"/>
      <c r="AB266" s="349"/>
      <c r="AC266" s="348"/>
      <c r="AD266" s="347"/>
      <c r="AE266" s="347"/>
      <c r="AF266" s="350"/>
      <c r="AG266" s="347"/>
      <c r="AJ266" s="351"/>
      <c r="AK266" s="352"/>
      <c r="AL266" s="352"/>
      <c r="AM266" s="353"/>
    </row>
    <row r="267" spans="11:39" s="342" customFormat="1">
      <c r="K267" s="343"/>
      <c r="L267" s="344"/>
      <c r="P267" s="345"/>
      <c r="Q267" s="346"/>
      <c r="R267" s="347"/>
      <c r="S267" s="345"/>
      <c r="T267" s="348"/>
      <c r="U267" s="347"/>
      <c r="V267" s="349"/>
      <c r="W267" s="348"/>
      <c r="X267" s="347"/>
      <c r="Y267" s="349"/>
      <c r="Z267" s="348"/>
      <c r="AA267" s="347"/>
      <c r="AB267" s="349"/>
      <c r="AC267" s="348"/>
      <c r="AD267" s="347"/>
      <c r="AE267" s="347"/>
      <c r="AF267" s="350"/>
      <c r="AG267" s="347"/>
      <c r="AJ267" s="351"/>
      <c r="AK267" s="352"/>
      <c r="AL267" s="352"/>
      <c r="AM267" s="353"/>
    </row>
    <row r="268" spans="11:39" s="342" customFormat="1">
      <c r="K268" s="343"/>
      <c r="L268" s="344"/>
      <c r="P268" s="345"/>
      <c r="Q268" s="346"/>
      <c r="R268" s="347"/>
      <c r="S268" s="345"/>
      <c r="T268" s="348"/>
      <c r="U268" s="347"/>
      <c r="V268" s="349"/>
      <c r="W268" s="348"/>
      <c r="X268" s="347"/>
      <c r="Y268" s="349"/>
      <c r="Z268" s="348"/>
      <c r="AA268" s="347"/>
      <c r="AB268" s="349"/>
      <c r="AC268" s="348"/>
      <c r="AD268" s="347"/>
      <c r="AE268" s="347"/>
      <c r="AF268" s="350"/>
      <c r="AG268" s="347"/>
      <c r="AJ268" s="351"/>
      <c r="AK268" s="352"/>
      <c r="AL268" s="352"/>
      <c r="AM268" s="353"/>
    </row>
    <row r="269" spans="11:39" s="342" customFormat="1">
      <c r="K269" s="343"/>
      <c r="L269" s="344"/>
      <c r="P269" s="345"/>
      <c r="Q269" s="346"/>
      <c r="R269" s="347"/>
      <c r="S269" s="345"/>
      <c r="T269" s="348"/>
      <c r="U269" s="347"/>
      <c r="V269" s="349"/>
      <c r="W269" s="348"/>
      <c r="X269" s="347"/>
      <c r="Y269" s="349"/>
      <c r="Z269" s="348"/>
      <c r="AA269" s="347"/>
      <c r="AB269" s="349"/>
      <c r="AC269" s="348"/>
      <c r="AD269" s="347"/>
      <c r="AE269" s="347"/>
      <c r="AF269" s="350"/>
      <c r="AG269" s="347"/>
      <c r="AJ269" s="351"/>
      <c r="AK269" s="352"/>
      <c r="AL269" s="352"/>
      <c r="AM269" s="353"/>
    </row>
    <row r="270" spans="11:39" s="342" customFormat="1">
      <c r="K270" s="343"/>
      <c r="L270" s="344"/>
      <c r="P270" s="345"/>
      <c r="Q270" s="346"/>
      <c r="R270" s="347"/>
      <c r="S270" s="345"/>
      <c r="T270" s="348"/>
      <c r="U270" s="347"/>
      <c r="V270" s="349"/>
      <c r="W270" s="348"/>
      <c r="X270" s="347"/>
      <c r="Y270" s="349"/>
      <c r="Z270" s="348"/>
      <c r="AA270" s="347"/>
      <c r="AB270" s="349"/>
      <c r="AC270" s="348"/>
      <c r="AD270" s="347"/>
      <c r="AE270" s="347"/>
      <c r="AF270" s="350"/>
      <c r="AG270" s="347"/>
      <c r="AJ270" s="351"/>
      <c r="AK270" s="352"/>
      <c r="AL270" s="352"/>
      <c r="AM270" s="353"/>
    </row>
    <row r="271" spans="11:39" s="342" customFormat="1">
      <c r="K271" s="343"/>
      <c r="L271" s="344"/>
      <c r="P271" s="345"/>
      <c r="Q271" s="346"/>
      <c r="R271" s="347"/>
      <c r="S271" s="345"/>
      <c r="T271" s="348"/>
      <c r="U271" s="347"/>
      <c r="V271" s="349"/>
      <c r="W271" s="348"/>
      <c r="X271" s="347"/>
      <c r="Y271" s="349"/>
      <c r="Z271" s="348"/>
      <c r="AA271" s="347"/>
      <c r="AB271" s="349"/>
      <c r="AC271" s="348"/>
      <c r="AD271" s="347"/>
      <c r="AE271" s="347"/>
      <c r="AF271" s="350"/>
      <c r="AG271" s="347"/>
      <c r="AJ271" s="351"/>
      <c r="AK271" s="352"/>
      <c r="AL271" s="352"/>
      <c r="AM271" s="353"/>
    </row>
    <row r="272" spans="11:39" s="342" customFormat="1">
      <c r="K272" s="343"/>
      <c r="L272" s="344"/>
      <c r="P272" s="345"/>
      <c r="Q272" s="346"/>
      <c r="R272" s="347"/>
      <c r="S272" s="345"/>
      <c r="T272" s="348"/>
      <c r="U272" s="347"/>
      <c r="V272" s="349"/>
      <c r="W272" s="348"/>
      <c r="X272" s="347"/>
      <c r="Y272" s="349"/>
      <c r="Z272" s="348"/>
      <c r="AA272" s="347"/>
      <c r="AB272" s="349"/>
      <c r="AC272" s="348"/>
      <c r="AD272" s="347"/>
      <c r="AE272" s="347"/>
      <c r="AF272" s="350"/>
      <c r="AG272" s="347"/>
      <c r="AJ272" s="351"/>
      <c r="AK272" s="352"/>
      <c r="AL272" s="352"/>
      <c r="AM272" s="353"/>
    </row>
    <row r="273" spans="11:39" s="342" customFormat="1">
      <c r="K273" s="343"/>
      <c r="L273" s="344"/>
      <c r="P273" s="345"/>
      <c r="Q273" s="346"/>
      <c r="R273" s="347"/>
      <c r="S273" s="345"/>
      <c r="T273" s="348"/>
      <c r="U273" s="347"/>
      <c r="V273" s="349"/>
      <c r="W273" s="348"/>
      <c r="X273" s="347"/>
      <c r="Y273" s="349"/>
      <c r="Z273" s="348"/>
      <c r="AA273" s="347"/>
      <c r="AB273" s="349"/>
      <c r="AC273" s="348"/>
      <c r="AD273" s="347"/>
      <c r="AE273" s="347"/>
      <c r="AF273" s="350"/>
      <c r="AG273" s="347"/>
      <c r="AJ273" s="351"/>
      <c r="AK273" s="352"/>
      <c r="AL273" s="352"/>
      <c r="AM273" s="353"/>
    </row>
    <row r="274" spans="11:39" s="342" customFormat="1">
      <c r="K274" s="343"/>
      <c r="L274" s="344"/>
      <c r="P274" s="345"/>
      <c r="Q274" s="346"/>
      <c r="R274" s="347"/>
      <c r="S274" s="345"/>
      <c r="T274" s="348"/>
      <c r="U274" s="347"/>
      <c r="V274" s="349"/>
      <c r="W274" s="348"/>
      <c r="X274" s="347"/>
      <c r="Y274" s="349"/>
      <c r="Z274" s="348"/>
      <c r="AA274" s="347"/>
      <c r="AB274" s="349"/>
      <c r="AC274" s="348"/>
      <c r="AD274" s="347"/>
      <c r="AE274" s="347"/>
      <c r="AF274" s="350"/>
      <c r="AG274" s="347"/>
      <c r="AJ274" s="351"/>
      <c r="AK274" s="352"/>
      <c r="AL274" s="352"/>
      <c r="AM274" s="353"/>
    </row>
    <row r="275" spans="11:39" s="342" customFormat="1">
      <c r="K275" s="343"/>
      <c r="L275" s="344"/>
      <c r="P275" s="345"/>
      <c r="Q275" s="346"/>
      <c r="R275" s="347"/>
      <c r="S275" s="345"/>
      <c r="T275" s="348"/>
      <c r="U275" s="347"/>
      <c r="V275" s="349"/>
      <c r="W275" s="348"/>
      <c r="X275" s="347"/>
      <c r="Y275" s="349"/>
      <c r="Z275" s="348"/>
      <c r="AA275" s="347"/>
      <c r="AB275" s="349"/>
      <c r="AC275" s="348"/>
      <c r="AD275" s="347"/>
      <c r="AE275" s="347"/>
      <c r="AF275" s="350"/>
      <c r="AG275" s="347"/>
      <c r="AJ275" s="351"/>
      <c r="AK275" s="352"/>
      <c r="AL275" s="352"/>
      <c r="AM275" s="353"/>
    </row>
    <row r="276" spans="11:39" s="342" customFormat="1">
      <c r="K276" s="343"/>
      <c r="L276" s="344"/>
      <c r="P276" s="345"/>
      <c r="Q276" s="346"/>
      <c r="R276" s="347"/>
      <c r="S276" s="345"/>
      <c r="T276" s="348"/>
      <c r="U276" s="347"/>
      <c r="V276" s="349"/>
      <c r="W276" s="348"/>
      <c r="X276" s="347"/>
      <c r="Y276" s="349"/>
      <c r="Z276" s="348"/>
      <c r="AA276" s="347"/>
      <c r="AB276" s="349"/>
      <c r="AC276" s="348"/>
      <c r="AD276" s="347"/>
      <c r="AE276" s="347"/>
      <c r="AF276" s="350"/>
      <c r="AG276" s="347"/>
      <c r="AJ276" s="351"/>
      <c r="AK276" s="352"/>
      <c r="AL276" s="352"/>
      <c r="AM276" s="353"/>
    </row>
    <row r="277" spans="11:39" s="342" customFormat="1">
      <c r="K277" s="343"/>
      <c r="L277" s="344"/>
      <c r="P277" s="345"/>
      <c r="Q277" s="346"/>
      <c r="R277" s="347"/>
      <c r="S277" s="345"/>
      <c r="T277" s="348"/>
      <c r="U277" s="347"/>
      <c r="V277" s="349"/>
      <c r="W277" s="348"/>
      <c r="X277" s="347"/>
      <c r="Y277" s="349"/>
      <c r="Z277" s="348"/>
      <c r="AA277" s="347"/>
      <c r="AB277" s="349"/>
      <c r="AC277" s="348"/>
      <c r="AD277" s="347"/>
      <c r="AE277" s="347"/>
      <c r="AF277" s="350"/>
      <c r="AG277" s="347"/>
      <c r="AJ277" s="351"/>
      <c r="AK277" s="352"/>
      <c r="AL277" s="352"/>
      <c r="AM277" s="353"/>
    </row>
    <row r="278" spans="11:39" s="342" customFormat="1">
      <c r="K278" s="343"/>
      <c r="L278" s="344"/>
      <c r="P278" s="345"/>
      <c r="Q278" s="346"/>
      <c r="R278" s="347"/>
      <c r="S278" s="345"/>
      <c r="T278" s="348"/>
      <c r="U278" s="347"/>
      <c r="V278" s="349"/>
      <c r="W278" s="348"/>
      <c r="X278" s="347"/>
      <c r="Y278" s="349"/>
      <c r="Z278" s="348"/>
      <c r="AA278" s="347"/>
      <c r="AB278" s="349"/>
      <c r="AC278" s="348"/>
      <c r="AD278" s="347"/>
      <c r="AE278" s="347"/>
      <c r="AF278" s="350"/>
      <c r="AG278" s="347"/>
      <c r="AJ278" s="351"/>
      <c r="AK278" s="352"/>
      <c r="AL278" s="352"/>
      <c r="AM278" s="353"/>
    </row>
    <row r="279" spans="11:39" s="342" customFormat="1">
      <c r="K279" s="343"/>
      <c r="L279" s="344"/>
      <c r="P279" s="345"/>
      <c r="Q279" s="346"/>
      <c r="R279" s="347"/>
      <c r="S279" s="345"/>
      <c r="T279" s="348"/>
      <c r="U279" s="347"/>
      <c r="V279" s="349"/>
      <c r="W279" s="348"/>
      <c r="X279" s="347"/>
      <c r="Y279" s="349"/>
      <c r="Z279" s="348"/>
      <c r="AA279" s="347"/>
      <c r="AB279" s="349"/>
      <c r="AC279" s="348"/>
      <c r="AD279" s="347"/>
      <c r="AE279" s="347"/>
      <c r="AF279" s="350"/>
      <c r="AG279" s="347"/>
      <c r="AJ279" s="351"/>
      <c r="AK279" s="352"/>
      <c r="AL279" s="352"/>
      <c r="AM279" s="353"/>
    </row>
    <row r="280" spans="11:39" s="342" customFormat="1">
      <c r="K280" s="343"/>
      <c r="L280" s="344"/>
      <c r="P280" s="345"/>
      <c r="Q280" s="346"/>
      <c r="R280" s="347"/>
      <c r="S280" s="345"/>
      <c r="T280" s="348"/>
      <c r="U280" s="347"/>
      <c r="V280" s="349"/>
      <c r="W280" s="348"/>
      <c r="X280" s="347"/>
      <c r="Y280" s="349"/>
      <c r="Z280" s="348"/>
      <c r="AA280" s="347"/>
      <c r="AB280" s="349"/>
      <c r="AC280" s="348"/>
      <c r="AD280" s="347"/>
      <c r="AE280" s="347"/>
      <c r="AF280" s="350"/>
      <c r="AG280" s="347"/>
      <c r="AJ280" s="351"/>
      <c r="AK280" s="352"/>
      <c r="AL280" s="352"/>
      <c r="AM280" s="353"/>
    </row>
    <row r="281" spans="11:39" s="342" customFormat="1">
      <c r="K281" s="343"/>
      <c r="L281" s="344"/>
      <c r="P281" s="345"/>
      <c r="Q281" s="346"/>
      <c r="R281" s="347"/>
      <c r="S281" s="345"/>
      <c r="T281" s="348"/>
      <c r="U281" s="347"/>
      <c r="V281" s="349"/>
      <c r="W281" s="348"/>
      <c r="X281" s="347"/>
      <c r="Y281" s="349"/>
      <c r="Z281" s="348"/>
      <c r="AA281" s="347"/>
      <c r="AB281" s="349"/>
      <c r="AC281" s="348"/>
      <c r="AD281" s="347"/>
      <c r="AE281" s="347"/>
      <c r="AF281" s="350"/>
      <c r="AG281" s="347"/>
      <c r="AJ281" s="351"/>
      <c r="AK281" s="352"/>
      <c r="AL281" s="352"/>
      <c r="AM281" s="353"/>
    </row>
    <row r="282" spans="11:39" s="342" customFormat="1">
      <c r="K282" s="343"/>
      <c r="L282" s="344"/>
      <c r="P282" s="345"/>
      <c r="Q282" s="346"/>
      <c r="R282" s="347"/>
      <c r="S282" s="345"/>
      <c r="T282" s="348"/>
      <c r="U282" s="347"/>
      <c r="V282" s="349"/>
      <c r="W282" s="348"/>
      <c r="X282" s="347"/>
      <c r="Y282" s="349"/>
      <c r="Z282" s="348"/>
      <c r="AA282" s="347"/>
      <c r="AB282" s="349"/>
      <c r="AC282" s="348"/>
      <c r="AD282" s="347"/>
      <c r="AE282" s="347"/>
      <c r="AF282" s="350"/>
      <c r="AG282" s="347"/>
      <c r="AJ282" s="351"/>
      <c r="AK282" s="352"/>
      <c r="AL282" s="352"/>
      <c r="AM282" s="353"/>
    </row>
    <row r="283" spans="11:39" s="342" customFormat="1">
      <c r="K283" s="343"/>
      <c r="L283" s="344"/>
      <c r="P283" s="345"/>
      <c r="Q283" s="346"/>
      <c r="R283" s="347"/>
      <c r="S283" s="345"/>
      <c r="T283" s="348"/>
      <c r="U283" s="347"/>
      <c r="V283" s="349"/>
      <c r="W283" s="348"/>
      <c r="X283" s="347"/>
      <c r="Y283" s="349"/>
      <c r="Z283" s="348"/>
      <c r="AA283" s="347"/>
      <c r="AB283" s="349"/>
      <c r="AC283" s="348"/>
      <c r="AD283" s="347"/>
      <c r="AE283" s="347"/>
      <c r="AF283" s="350"/>
      <c r="AG283" s="347"/>
      <c r="AJ283" s="351"/>
      <c r="AK283" s="352"/>
      <c r="AL283" s="352"/>
      <c r="AM283" s="353"/>
    </row>
    <row r="284" spans="11:39" s="342" customFormat="1">
      <c r="K284" s="343"/>
      <c r="L284" s="344"/>
      <c r="P284" s="345"/>
      <c r="Q284" s="346"/>
      <c r="R284" s="347"/>
      <c r="S284" s="345"/>
      <c r="T284" s="348"/>
      <c r="U284" s="347"/>
      <c r="V284" s="349"/>
      <c r="W284" s="348"/>
      <c r="X284" s="347"/>
      <c r="Y284" s="349"/>
      <c r="Z284" s="348"/>
      <c r="AA284" s="347"/>
      <c r="AB284" s="349"/>
      <c r="AC284" s="348"/>
      <c r="AD284" s="347"/>
      <c r="AE284" s="347"/>
      <c r="AF284" s="350"/>
      <c r="AG284" s="347"/>
      <c r="AJ284" s="351"/>
      <c r="AK284" s="352"/>
      <c r="AL284" s="352"/>
      <c r="AM284" s="353"/>
    </row>
    <row r="285" spans="11:39" s="342" customFormat="1">
      <c r="K285" s="343"/>
      <c r="L285" s="344"/>
      <c r="P285" s="345"/>
      <c r="Q285" s="346"/>
      <c r="R285" s="347"/>
      <c r="S285" s="345"/>
      <c r="T285" s="348"/>
      <c r="U285" s="347"/>
      <c r="V285" s="349"/>
      <c r="W285" s="348"/>
      <c r="X285" s="347"/>
      <c r="Y285" s="349"/>
      <c r="Z285" s="348"/>
      <c r="AA285" s="347"/>
      <c r="AB285" s="349"/>
      <c r="AC285" s="348"/>
      <c r="AD285" s="347"/>
      <c r="AE285" s="347"/>
      <c r="AF285" s="350"/>
      <c r="AG285" s="347"/>
      <c r="AJ285" s="351"/>
      <c r="AK285" s="352"/>
      <c r="AL285" s="352"/>
      <c r="AM285" s="353"/>
    </row>
    <row r="286" spans="11:39" s="342" customFormat="1">
      <c r="K286" s="343"/>
      <c r="L286" s="344"/>
      <c r="P286" s="345"/>
      <c r="Q286" s="346"/>
      <c r="R286" s="347"/>
      <c r="S286" s="345"/>
      <c r="T286" s="348"/>
      <c r="U286" s="347"/>
      <c r="V286" s="349"/>
      <c r="W286" s="348"/>
      <c r="X286" s="347"/>
      <c r="Y286" s="349"/>
      <c r="Z286" s="348"/>
      <c r="AA286" s="347"/>
      <c r="AB286" s="349"/>
      <c r="AC286" s="348"/>
      <c r="AD286" s="347"/>
      <c r="AE286" s="347"/>
      <c r="AF286" s="350"/>
      <c r="AG286" s="347"/>
      <c r="AJ286" s="351"/>
      <c r="AK286" s="352"/>
      <c r="AL286" s="352"/>
      <c r="AM286" s="353"/>
    </row>
    <row r="287" spans="11:39" s="342" customFormat="1">
      <c r="K287" s="343"/>
      <c r="L287" s="344"/>
      <c r="P287" s="345"/>
      <c r="Q287" s="346"/>
      <c r="R287" s="347"/>
      <c r="S287" s="345"/>
      <c r="T287" s="348"/>
      <c r="U287" s="347"/>
      <c r="V287" s="349"/>
      <c r="W287" s="348"/>
      <c r="X287" s="347"/>
      <c r="Y287" s="349"/>
      <c r="Z287" s="348"/>
      <c r="AA287" s="347"/>
      <c r="AB287" s="349"/>
      <c r="AC287" s="348"/>
      <c r="AD287" s="347"/>
      <c r="AE287" s="347"/>
      <c r="AF287" s="350"/>
      <c r="AG287" s="347"/>
      <c r="AJ287" s="351"/>
      <c r="AK287" s="352"/>
      <c r="AL287" s="352"/>
      <c r="AM287" s="353"/>
    </row>
    <row r="288" spans="11:39" s="342" customFormat="1">
      <c r="K288" s="343"/>
      <c r="L288" s="344"/>
      <c r="P288" s="345"/>
      <c r="Q288" s="346"/>
      <c r="R288" s="347"/>
      <c r="S288" s="345"/>
      <c r="T288" s="348"/>
      <c r="U288" s="347"/>
      <c r="V288" s="349"/>
      <c r="W288" s="348"/>
      <c r="X288" s="347"/>
      <c r="Y288" s="349"/>
      <c r="Z288" s="348"/>
      <c r="AA288" s="347"/>
      <c r="AB288" s="349"/>
      <c r="AC288" s="348"/>
      <c r="AD288" s="347"/>
      <c r="AE288" s="347"/>
      <c r="AF288" s="350"/>
      <c r="AG288" s="347"/>
      <c r="AJ288" s="351"/>
      <c r="AK288" s="352"/>
      <c r="AL288" s="352"/>
      <c r="AM288" s="353"/>
    </row>
    <row r="289" spans="11:39" s="342" customFormat="1">
      <c r="K289" s="343"/>
      <c r="L289" s="344"/>
      <c r="P289" s="345"/>
      <c r="Q289" s="346"/>
      <c r="R289" s="347"/>
      <c r="S289" s="345"/>
      <c r="T289" s="348"/>
      <c r="U289" s="347"/>
      <c r="V289" s="349"/>
      <c r="W289" s="348"/>
      <c r="X289" s="347"/>
      <c r="Y289" s="349"/>
      <c r="Z289" s="348"/>
      <c r="AA289" s="347"/>
      <c r="AB289" s="349"/>
      <c r="AC289" s="348"/>
      <c r="AD289" s="347"/>
      <c r="AE289" s="347"/>
      <c r="AF289" s="350"/>
      <c r="AG289" s="347"/>
      <c r="AJ289" s="351"/>
      <c r="AK289" s="352"/>
      <c r="AL289" s="352"/>
      <c r="AM289" s="353"/>
    </row>
    <row r="290" spans="11:39" s="342" customFormat="1">
      <c r="K290" s="343"/>
      <c r="L290" s="344"/>
      <c r="P290" s="345"/>
      <c r="Q290" s="346"/>
      <c r="R290" s="347"/>
      <c r="S290" s="345"/>
      <c r="T290" s="348"/>
      <c r="U290" s="347"/>
      <c r="V290" s="349"/>
      <c r="W290" s="348"/>
      <c r="X290" s="347"/>
      <c r="Y290" s="349"/>
      <c r="Z290" s="348"/>
      <c r="AA290" s="347"/>
      <c r="AB290" s="349"/>
      <c r="AC290" s="348"/>
      <c r="AD290" s="347"/>
      <c r="AE290" s="347"/>
      <c r="AF290" s="350"/>
      <c r="AG290" s="347"/>
      <c r="AJ290" s="351"/>
      <c r="AK290" s="352"/>
      <c r="AL290" s="352"/>
      <c r="AM290" s="353"/>
    </row>
    <row r="291" spans="11:39" s="342" customFormat="1">
      <c r="K291" s="343"/>
      <c r="L291" s="344"/>
      <c r="P291" s="345"/>
      <c r="Q291" s="346"/>
      <c r="R291" s="347"/>
      <c r="S291" s="345"/>
      <c r="T291" s="348"/>
      <c r="U291" s="347"/>
      <c r="V291" s="349"/>
      <c r="W291" s="348"/>
      <c r="X291" s="347"/>
      <c r="Y291" s="349"/>
      <c r="Z291" s="348"/>
      <c r="AA291" s="347"/>
      <c r="AB291" s="349"/>
      <c r="AC291" s="348"/>
      <c r="AD291" s="347"/>
      <c r="AE291" s="347"/>
      <c r="AF291" s="350"/>
      <c r="AG291" s="347"/>
      <c r="AJ291" s="351"/>
      <c r="AK291" s="352"/>
      <c r="AL291" s="352"/>
      <c r="AM291" s="353"/>
    </row>
    <row r="292" spans="11:39" s="342" customFormat="1">
      <c r="K292" s="343"/>
      <c r="L292" s="344"/>
      <c r="P292" s="345"/>
      <c r="Q292" s="346"/>
      <c r="R292" s="347"/>
      <c r="S292" s="345"/>
      <c r="T292" s="348"/>
      <c r="U292" s="347"/>
      <c r="V292" s="349"/>
      <c r="W292" s="348"/>
      <c r="X292" s="347"/>
      <c r="Y292" s="349"/>
      <c r="Z292" s="348"/>
      <c r="AA292" s="347"/>
      <c r="AB292" s="349"/>
      <c r="AC292" s="348"/>
      <c r="AD292" s="347"/>
      <c r="AE292" s="347"/>
      <c r="AF292" s="350"/>
      <c r="AG292" s="347"/>
      <c r="AJ292" s="351"/>
      <c r="AK292" s="352"/>
      <c r="AL292" s="352"/>
      <c r="AM292" s="353"/>
    </row>
    <row r="293" spans="11:39" s="342" customFormat="1">
      <c r="K293" s="343"/>
      <c r="L293" s="344"/>
      <c r="P293" s="345"/>
      <c r="Q293" s="346"/>
      <c r="R293" s="347"/>
      <c r="S293" s="345"/>
      <c r="T293" s="348"/>
      <c r="U293" s="347"/>
      <c r="V293" s="349"/>
      <c r="W293" s="348"/>
      <c r="X293" s="347"/>
      <c r="Y293" s="349"/>
      <c r="Z293" s="348"/>
      <c r="AA293" s="347"/>
      <c r="AB293" s="349"/>
      <c r="AC293" s="348"/>
      <c r="AD293" s="347"/>
      <c r="AE293" s="347"/>
      <c r="AF293" s="350"/>
      <c r="AG293" s="347"/>
      <c r="AJ293" s="351"/>
      <c r="AK293" s="352"/>
      <c r="AL293" s="352"/>
      <c r="AM293" s="353"/>
    </row>
    <row r="294" spans="11:39" s="342" customFormat="1">
      <c r="K294" s="343"/>
      <c r="L294" s="344"/>
      <c r="P294" s="345"/>
      <c r="Q294" s="346"/>
      <c r="R294" s="347"/>
      <c r="S294" s="345"/>
      <c r="T294" s="348"/>
      <c r="U294" s="347"/>
      <c r="V294" s="349"/>
      <c r="W294" s="348"/>
      <c r="X294" s="347"/>
      <c r="Y294" s="349"/>
      <c r="Z294" s="348"/>
      <c r="AA294" s="347"/>
      <c r="AB294" s="349"/>
      <c r="AC294" s="348"/>
      <c r="AD294" s="347"/>
      <c r="AE294" s="347"/>
      <c r="AF294" s="350"/>
      <c r="AG294" s="347"/>
      <c r="AJ294" s="351"/>
      <c r="AK294" s="352"/>
      <c r="AL294" s="352"/>
      <c r="AM294" s="353"/>
    </row>
    <row r="295" spans="11:39" s="342" customFormat="1">
      <c r="K295" s="343"/>
      <c r="L295" s="344"/>
      <c r="P295" s="345"/>
      <c r="Q295" s="346"/>
      <c r="R295" s="347"/>
      <c r="S295" s="345"/>
      <c r="T295" s="348"/>
      <c r="U295" s="347"/>
      <c r="V295" s="349"/>
      <c r="W295" s="348"/>
      <c r="X295" s="347"/>
      <c r="Y295" s="349"/>
      <c r="Z295" s="348"/>
      <c r="AA295" s="347"/>
      <c r="AB295" s="349"/>
      <c r="AC295" s="348"/>
      <c r="AD295" s="347"/>
      <c r="AE295" s="347"/>
      <c r="AF295" s="350"/>
      <c r="AG295" s="347"/>
      <c r="AJ295" s="351"/>
      <c r="AK295" s="352"/>
      <c r="AL295" s="352"/>
      <c r="AM295" s="353"/>
    </row>
    <row r="296" spans="11:39" s="342" customFormat="1">
      <c r="K296" s="343"/>
      <c r="L296" s="344"/>
      <c r="P296" s="345"/>
      <c r="Q296" s="346"/>
      <c r="R296" s="347"/>
      <c r="S296" s="345"/>
      <c r="T296" s="348"/>
      <c r="U296" s="347"/>
      <c r="V296" s="349"/>
      <c r="W296" s="348"/>
      <c r="X296" s="347"/>
      <c r="Y296" s="349"/>
      <c r="Z296" s="348"/>
      <c r="AA296" s="347"/>
      <c r="AB296" s="349"/>
      <c r="AC296" s="348"/>
      <c r="AD296" s="347"/>
      <c r="AE296" s="347"/>
      <c r="AF296" s="350"/>
      <c r="AG296" s="347"/>
      <c r="AJ296" s="351"/>
      <c r="AK296" s="352"/>
      <c r="AL296" s="352"/>
      <c r="AM296" s="353"/>
    </row>
    <row r="297" spans="11:39" s="342" customFormat="1">
      <c r="K297" s="343"/>
      <c r="L297" s="344"/>
      <c r="P297" s="345"/>
      <c r="Q297" s="346"/>
      <c r="R297" s="347"/>
      <c r="S297" s="345"/>
      <c r="T297" s="348"/>
      <c r="U297" s="347"/>
      <c r="V297" s="349"/>
      <c r="W297" s="348"/>
      <c r="X297" s="347"/>
      <c r="Y297" s="349"/>
      <c r="Z297" s="348"/>
      <c r="AA297" s="347"/>
      <c r="AB297" s="349"/>
      <c r="AC297" s="348"/>
      <c r="AD297" s="347"/>
      <c r="AE297" s="347"/>
      <c r="AF297" s="350"/>
      <c r="AG297" s="347"/>
      <c r="AJ297" s="351"/>
      <c r="AK297" s="352"/>
      <c r="AL297" s="352"/>
      <c r="AM297" s="353"/>
    </row>
    <row r="298" spans="11:39" s="342" customFormat="1">
      <c r="K298" s="343"/>
      <c r="L298" s="344"/>
      <c r="P298" s="345"/>
      <c r="Q298" s="346"/>
      <c r="R298" s="347"/>
      <c r="S298" s="345"/>
      <c r="T298" s="348"/>
      <c r="U298" s="347"/>
      <c r="V298" s="349"/>
      <c r="W298" s="348"/>
      <c r="X298" s="347"/>
      <c r="Y298" s="349"/>
      <c r="Z298" s="348"/>
      <c r="AA298" s="347"/>
      <c r="AB298" s="349"/>
      <c r="AC298" s="348"/>
      <c r="AD298" s="347"/>
      <c r="AE298" s="347"/>
      <c r="AF298" s="350"/>
      <c r="AG298" s="347"/>
      <c r="AJ298" s="351"/>
      <c r="AK298" s="352"/>
      <c r="AL298" s="352"/>
      <c r="AM298" s="353"/>
    </row>
    <row r="299" spans="11:39" s="342" customFormat="1">
      <c r="K299" s="343"/>
      <c r="L299" s="344"/>
      <c r="P299" s="345"/>
      <c r="Q299" s="346"/>
      <c r="R299" s="347"/>
      <c r="S299" s="345"/>
      <c r="T299" s="348"/>
      <c r="U299" s="347"/>
      <c r="V299" s="349"/>
      <c r="W299" s="348"/>
      <c r="X299" s="347"/>
      <c r="Y299" s="349"/>
      <c r="Z299" s="348"/>
      <c r="AA299" s="347"/>
      <c r="AB299" s="349"/>
      <c r="AC299" s="348"/>
      <c r="AD299" s="347"/>
      <c r="AE299" s="347"/>
      <c r="AF299" s="350"/>
      <c r="AG299" s="347"/>
      <c r="AJ299" s="351"/>
      <c r="AK299" s="352"/>
      <c r="AL299" s="352"/>
      <c r="AM299" s="353"/>
    </row>
    <row r="300" spans="11:39" s="342" customFormat="1">
      <c r="K300" s="343"/>
      <c r="L300" s="344"/>
      <c r="P300" s="345"/>
      <c r="Q300" s="346"/>
      <c r="R300" s="347"/>
      <c r="S300" s="345"/>
      <c r="T300" s="348"/>
      <c r="U300" s="347"/>
      <c r="V300" s="349"/>
      <c r="W300" s="348"/>
      <c r="X300" s="347"/>
      <c r="Y300" s="349"/>
      <c r="Z300" s="348"/>
      <c r="AA300" s="347"/>
      <c r="AB300" s="349"/>
      <c r="AC300" s="348"/>
      <c r="AD300" s="347"/>
      <c r="AE300" s="347"/>
      <c r="AF300" s="350"/>
      <c r="AG300" s="347"/>
      <c r="AJ300" s="351"/>
      <c r="AK300" s="352"/>
      <c r="AL300" s="352"/>
      <c r="AM300" s="353"/>
    </row>
    <row r="301" spans="11:39" s="342" customFormat="1">
      <c r="K301" s="343"/>
      <c r="L301" s="344"/>
      <c r="P301" s="345"/>
      <c r="Q301" s="346"/>
      <c r="R301" s="347"/>
      <c r="S301" s="345"/>
      <c r="T301" s="348"/>
      <c r="U301" s="347"/>
      <c r="V301" s="349"/>
      <c r="W301" s="348"/>
      <c r="X301" s="347"/>
      <c r="Y301" s="349"/>
      <c r="Z301" s="348"/>
      <c r="AA301" s="347"/>
      <c r="AB301" s="349"/>
      <c r="AC301" s="348"/>
      <c r="AD301" s="347"/>
      <c r="AE301" s="347"/>
      <c r="AF301" s="350"/>
      <c r="AG301" s="347"/>
      <c r="AJ301" s="351"/>
      <c r="AK301" s="352"/>
      <c r="AL301" s="352"/>
      <c r="AM301" s="353"/>
    </row>
    <row r="302" spans="11:39" s="342" customFormat="1">
      <c r="K302" s="343"/>
      <c r="L302" s="344"/>
      <c r="P302" s="345"/>
      <c r="Q302" s="346"/>
      <c r="R302" s="347"/>
      <c r="S302" s="345"/>
      <c r="T302" s="348"/>
      <c r="U302" s="347"/>
      <c r="V302" s="349"/>
      <c r="W302" s="348"/>
      <c r="X302" s="347"/>
      <c r="Y302" s="349"/>
      <c r="Z302" s="348"/>
      <c r="AA302" s="347"/>
      <c r="AB302" s="349"/>
      <c r="AC302" s="348"/>
      <c r="AD302" s="347"/>
      <c r="AE302" s="347"/>
      <c r="AF302" s="350"/>
      <c r="AG302" s="347"/>
      <c r="AJ302" s="351"/>
      <c r="AK302" s="352"/>
      <c r="AL302" s="352"/>
      <c r="AM302" s="353"/>
    </row>
    <row r="303" spans="11:39" s="342" customFormat="1">
      <c r="K303" s="343"/>
      <c r="L303" s="344"/>
      <c r="P303" s="345"/>
      <c r="Q303" s="346"/>
      <c r="R303" s="347"/>
      <c r="S303" s="345"/>
      <c r="T303" s="348"/>
      <c r="U303" s="347"/>
      <c r="V303" s="349"/>
      <c r="W303" s="348"/>
      <c r="X303" s="347"/>
      <c r="Y303" s="349"/>
      <c r="Z303" s="348"/>
      <c r="AA303" s="347"/>
      <c r="AB303" s="349"/>
      <c r="AC303" s="348"/>
      <c r="AD303" s="347"/>
      <c r="AE303" s="347"/>
      <c r="AF303" s="350"/>
      <c r="AG303" s="347"/>
      <c r="AJ303" s="351"/>
      <c r="AK303" s="352"/>
      <c r="AL303" s="352"/>
      <c r="AM303" s="353"/>
    </row>
    <row r="304" spans="11:39" s="342" customFormat="1">
      <c r="K304" s="343"/>
      <c r="L304" s="344"/>
      <c r="P304" s="345"/>
      <c r="Q304" s="346"/>
      <c r="R304" s="347"/>
      <c r="S304" s="345"/>
      <c r="T304" s="348"/>
      <c r="U304" s="347"/>
      <c r="V304" s="349"/>
      <c r="W304" s="348"/>
      <c r="X304" s="347"/>
      <c r="Y304" s="349"/>
      <c r="Z304" s="348"/>
      <c r="AA304" s="347"/>
      <c r="AB304" s="349"/>
      <c r="AC304" s="348"/>
      <c r="AD304" s="347"/>
      <c r="AE304" s="347"/>
      <c r="AF304" s="350"/>
      <c r="AG304" s="347"/>
      <c r="AJ304" s="351"/>
      <c r="AK304" s="352"/>
      <c r="AL304" s="352"/>
      <c r="AM304" s="353"/>
    </row>
    <row r="305" spans="11:39" s="342" customFormat="1">
      <c r="K305" s="343"/>
      <c r="L305" s="344"/>
      <c r="P305" s="345"/>
      <c r="Q305" s="346"/>
      <c r="R305" s="347"/>
      <c r="S305" s="345"/>
      <c r="T305" s="348"/>
      <c r="U305" s="347"/>
      <c r="V305" s="349"/>
      <c r="W305" s="348"/>
      <c r="X305" s="347"/>
      <c r="Y305" s="349"/>
      <c r="Z305" s="348"/>
      <c r="AA305" s="347"/>
      <c r="AB305" s="349"/>
      <c r="AC305" s="348"/>
      <c r="AD305" s="347"/>
      <c r="AE305" s="347"/>
      <c r="AF305" s="350"/>
      <c r="AG305" s="347"/>
      <c r="AJ305" s="351"/>
      <c r="AK305" s="352"/>
      <c r="AL305" s="352"/>
      <c r="AM305" s="353"/>
    </row>
    <row r="306" spans="11:39" s="342" customFormat="1">
      <c r="K306" s="343"/>
      <c r="L306" s="344"/>
      <c r="P306" s="345"/>
      <c r="Q306" s="346"/>
      <c r="R306" s="347"/>
      <c r="S306" s="345"/>
      <c r="T306" s="348"/>
      <c r="U306" s="347"/>
      <c r="V306" s="349"/>
      <c r="W306" s="348"/>
      <c r="X306" s="347"/>
      <c r="Y306" s="349"/>
      <c r="Z306" s="348"/>
      <c r="AA306" s="347"/>
      <c r="AB306" s="349"/>
      <c r="AC306" s="348"/>
      <c r="AD306" s="347"/>
      <c r="AE306" s="347"/>
      <c r="AF306" s="350"/>
      <c r="AG306" s="347"/>
      <c r="AJ306" s="351"/>
      <c r="AK306" s="352"/>
      <c r="AL306" s="352"/>
      <c r="AM306" s="353"/>
    </row>
    <row r="307" spans="11:39" s="342" customFormat="1">
      <c r="K307" s="343"/>
      <c r="L307" s="344"/>
      <c r="P307" s="345"/>
      <c r="Q307" s="346"/>
      <c r="R307" s="347"/>
      <c r="S307" s="345"/>
      <c r="T307" s="348"/>
      <c r="U307" s="347"/>
      <c r="V307" s="349"/>
      <c r="W307" s="348"/>
      <c r="X307" s="347"/>
      <c r="Y307" s="349"/>
      <c r="Z307" s="348"/>
      <c r="AA307" s="347"/>
      <c r="AB307" s="349"/>
      <c r="AC307" s="348"/>
      <c r="AD307" s="347"/>
      <c r="AE307" s="347"/>
      <c r="AF307" s="350"/>
      <c r="AG307" s="347"/>
      <c r="AJ307" s="351"/>
      <c r="AK307" s="352"/>
      <c r="AL307" s="352"/>
      <c r="AM307" s="353"/>
    </row>
    <row r="308" spans="11:39" s="342" customFormat="1">
      <c r="K308" s="343"/>
      <c r="L308" s="344"/>
      <c r="P308" s="345"/>
      <c r="Q308" s="346"/>
      <c r="R308" s="347"/>
      <c r="S308" s="345"/>
      <c r="T308" s="348"/>
      <c r="U308" s="347"/>
      <c r="V308" s="349"/>
      <c r="W308" s="348"/>
      <c r="X308" s="347"/>
      <c r="Y308" s="349"/>
      <c r="Z308" s="348"/>
      <c r="AA308" s="347"/>
      <c r="AB308" s="349"/>
      <c r="AC308" s="348"/>
      <c r="AD308" s="347"/>
      <c r="AE308" s="347"/>
      <c r="AF308" s="350"/>
      <c r="AG308" s="347"/>
      <c r="AJ308" s="351"/>
      <c r="AK308" s="352"/>
      <c r="AL308" s="352"/>
      <c r="AM308" s="353"/>
    </row>
    <row r="309" spans="11:39" s="342" customFormat="1">
      <c r="K309" s="343"/>
      <c r="L309" s="344"/>
      <c r="P309" s="345"/>
      <c r="Q309" s="346"/>
      <c r="R309" s="347"/>
      <c r="S309" s="345"/>
      <c r="T309" s="348"/>
      <c r="U309" s="347"/>
      <c r="V309" s="349"/>
      <c r="W309" s="348"/>
      <c r="X309" s="347"/>
      <c r="Y309" s="349"/>
      <c r="Z309" s="348"/>
      <c r="AA309" s="347"/>
      <c r="AB309" s="349"/>
      <c r="AC309" s="348"/>
      <c r="AD309" s="347"/>
      <c r="AE309" s="347"/>
      <c r="AF309" s="350"/>
      <c r="AG309" s="347"/>
      <c r="AJ309" s="351"/>
      <c r="AK309" s="352"/>
      <c r="AL309" s="352"/>
      <c r="AM309" s="353"/>
    </row>
    <row r="310" spans="11:39" s="342" customFormat="1">
      <c r="K310" s="343"/>
      <c r="L310" s="344"/>
      <c r="P310" s="345"/>
      <c r="Q310" s="346"/>
      <c r="R310" s="347"/>
      <c r="S310" s="345"/>
      <c r="T310" s="348"/>
      <c r="U310" s="347"/>
      <c r="V310" s="349"/>
      <c r="W310" s="348"/>
      <c r="X310" s="347"/>
      <c r="Y310" s="349"/>
      <c r="Z310" s="348"/>
      <c r="AA310" s="347"/>
      <c r="AB310" s="349"/>
      <c r="AC310" s="348"/>
      <c r="AD310" s="347"/>
      <c r="AE310" s="347"/>
      <c r="AF310" s="350"/>
      <c r="AG310" s="347"/>
      <c r="AJ310" s="351"/>
      <c r="AK310" s="352"/>
      <c r="AL310" s="352"/>
      <c r="AM310" s="353"/>
    </row>
    <row r="311" spans="11:39" s="342" customFormat="1">
      <c r="K311" s="343"/>
      <c r="L311" s="344"/>
      <c r="P311" s="345"/>
      <c r="Q311" s="346"/>
      <c r="R311" s="347"/>
      <c r="S311" s="345"/>
      <c r="T311" s="348"/>
      <c r="U311" s="347"/>
      <c r="V311" s="349"/>
      <c r="W311" s="348"/>
      <c r="X311" s="347"/>
      <c r="Y311" s="349"/>
      <c r="Z311" s="348"/>
      <c r="AA311" s="347"/>
      <c r="AB311" s="349"/>
      <c r="AC311" s="348"/>
      <c r="AD311" s="347"/>
      <c r="AE311" s="347"/>
      <c r="AF311" s="350"/>
      <c r="AG311" s="347"/>
      <c r="AJ311" s="351"/>
      <c r="AK311" s="352"/>
      <c r="AL311" s="352"/>
      <c r="AM311" s="353"/>
    </row>
    <row r="312" spans="11:39" s="342" customFormat="1">
      <c r="K312" s="343"/>
      <c r="L312" s="344"/>
      <c r="P312" s="345"/>
      <c r="Q312" s="346"/>
      <c r="R312" s="347"/>
      <c r="S312" s="345"/>
      <c r="T312" s="348"/>
      <c r="U312" s="347"/>
      <c r="V312" s="349"/>
      <c r="W312" s="348"/>
      <c r="X312" s="347"/>
      <c r="Y312" s="349"/>
      <c r="Z312" s="348"/>
      <c r="AA312" s="347"/>
      <c r="AB312" s="349"/>
      <c r="AC312" s="348"/>
      <c r="AD312" s="347"/>
      <c r="AE312" s="347"/>
      <c r="AF312" s="350"/>
      <c r="AG312" s="347"/>
      <c r="AJ312" s="351"/>
      <c r="AK312" s="352"/>
      <c r="AL312" s="352"/>
      <c r="AM312" s="353"/>
    </row>
    <row r="313" spans="11:39" s="342" customFormat="1">
      <c r="K313" s="343"/>
      <c r="L313" s="344"/>
      <c r="P313" s="345"/>
      <c r="Q313" s="346"/>
      <c r="R313" s="347"/>
      <c r="S313" s="345"/>
      <c r="T313" s="348"/>
      <c r="U313" s="347"/>
      <c r="V313" s="349"/>
      <c r="W313" s="348"/>
      <c r="X313" s="347"/>
      <c r="Y313" s="349"/>
      <c r="Z313" s="348"/>
      <c r="AA313" s="347"/>
      <c r="AB313" s="349"/>
      <c r="AC313" s="348"/>
      <c r="AD313" s="347"/>
      <c r="AE313" s="347"/>
      <c r="AF313" s="350"/>
      <c r="AG313" s="347"/>
      <c r="AJ313" s="351"/>
      <c r="AK313" s="352"/>
      <c r="AL313" s="352"/>
      <c r="AM313" s="353"/>
    </row>
    <row r="314" spans="11:39" s="342" customFormat="1">
      <c r="K314" s="343"/>
      <c r="L314" s="344"/>
      <c r="P314" s="345"/>
      <c r="Q314" s="346"/>
      <c r="R314" s="347"/>
      <c r="S314" s="345"/>
      <c r="T314" s="348"/>
      <c r="U314" s="347"/>
      <c r="V314" s="349"/>
      <c r="W314" s="348"/>
      <c r="X314" s="347"/>
      <c r="Y314" s="349"/>
      <c r="Z314" s="348"/>
      <c r="AA314" s="347"/>
      <c r="AB314" s="349"/>
      <c r="AC314" s="348"/>
      <c r="AD314" s="347"/>
      <c r="AE314" s="347"/>
      <c r="AF314" s="350"/>
      <c r="AG314" s="347"/>
      <c r="AJ314" s="351"/>
      <c r="AK314" s="352"/>
      <c r="AL314" s="352"/>
      <c r="AM314" s="353"/>
    </row>
    <row r="315" spans="11:39" s="342" customFormat="1">
      <c r="K315" s="343"/>
      <c r="L315" s="344"/>
      <c r="P315" s="345"/>
      <c r="Q315" s="346"/>
      <c r="R315" s="347"/>
      <c r="S315" s="345"/>
      <c r="T315" s="348"/>
      <c r="U315" s="347"/>
      <c r="V315" s="349"/>
      <c r="W315" s="348"/>
      <c r="X315" s="347"/>
      <c r="Y315" s="349"/>
      <c r="Z315" s="348"/>
      <c r="AA315" s="347"/>
      <c r="AB315" s="349"/>
      <c r="AC315" s="348"/>
      <c r="AD315" s="347"/>
      <c r="AE315" s="347"/>
      <c r="AF315" s="350"/>
      <c r="AG315" s="347"/>
      <c r="AJ315" s="351"/>
      <c r="AK315" s="352"/>
      <c r="AL315" s="352"/>
      <c r="AM315" s="353"/>
    </row>
    <row r="316" spans="11:39" s="342" customFormat="1">
      <c r="K316" s="343"/>
      <c r="L316" s="344"/>
      <c r="P316" s="345"/>
      <c r="Q316" s="346"/>
      <c r="R316" s="347"/>
      <c r="S316" s="345"/>
      <c r="T316" s="348"/>
      <c r="U316" s="347"/>
      <c r="V316" s="349"/>
      <c r="W316" s="348"/>
      <c r="X316" s="347"/>
      <c r="Y316" s="349"/>
      <c r="Z316" s="348"/>
      <c r="AA316" s="347"/>
      <c r="AB316" s="349"/>
      <c r="AC316" s="348"/>
      <c r="AD316" s="347"/>
      <c r="AE316" s="347"/>
      <c r="AF316" s="350"/>
      <c r="AG316" s="347"/>
      <c r="AJ316" s="351"/>
      <c r="AK316" s="352"/>
      <c r="AL316" s="352"/>
      <c r="AM316" s="353"/>
    </row>
    <row r="317" spans="11:39" s="342" customFormat="1">
      <c r="K317" s="343"/>
      <c r="L317" s="344"/>
      <c r="P317" s="345"/>
      <c r="Q317" s="346"/>
      <c r="R317" s="347"/>
      <c r="S317" s="345"/>
      <c r="T317" s="348"/>
      <c r="U317" s="347"/>
      <c r="V317" s="349"/>
      <c r="W317" s="348"/>
      <c r="X317" s="347"/>
      <c r="Y317" s="349"/>
      <c r="Z317" s="348"/>
      <c r="AA317" s="347"/>
      <c r="AB317" s="349"/>
      <c r="AC317" s="348"/>
      <c r="AD317" s="347"/>
      <c r="AE317" s="347"/>
      <c r="AF317" s="350"/>
      <c r="AG317" s="347"/>
      <c r="AJ317" s="351"/>
      <c r="AK317" s="352"/>
      <c r="AL317" s="352"/>
      <c r="AM317" s="353"/>
    </row>
    <row r="318" spans="11:39" s="342" customFormat="1">
      <c r="K318" s="343"/>
      <c r="L318" s="344"/>
      <c r="P318" s="345"/>
      <c r="Q318" s="346"/>
      <c r="R318" s="347"/>
      <c r="S318" s="345"/>
      <c r="T318" s="348"/>
      <c r="U318" s="347"/>
      <c r="V318" s="349"/>
      <c r="W318" s="348"/>
      <c r="X318" s="347"/>
      <c r="Y318" s="349"/>
      <c r="Z318" s="348"/>
      <c r="AA318" s="347"/>
      <c r="AB318" s="349"/>
      <c r="AC318" s="348"/>
      <c r="AD318" s="347"/>
      <c r="AE318" s="347"/>
      <c r="AF318" s="350"/>
      <c r="AG318" s="347"/>
      <c r="AJ318" s="351"/>
      <c r="AK318" s="352"/>
      <c r="AL318" s="352"/>
      <c r="AM318" s="353"/>
    </row>
    <row r="319" spans="11:39" s="342" customFormat="1">
      <c r="K319" s="343"/>
      <c r="L319" s="344"/>
      <c r="P319" s="345"/>
      <c r="Q319" s="346"/>
      <c r="R319" s="347"/>
      <c r="S319" s="345"/>
      <c r="T319" s="348"/>
      <c r="U319" s="347"/>
      <c r="V319" s="349"/>
      <c r="W319" s="348"/>
      <c r="X319" s="347"/>
      <c r="Y319" s="349"/>
      <c r="Z319" s="348"/>
      <c r="AA319" s="347"/>
      <c r="AB319" s="349"/>
      <c r="AC319" s="348"/>
      <c r="AD319" s="347"/>
      <c r="AE319" s="347"/>
      <c r="AF319" s="350"/>
      <c r="AG319" s="347"/>
      <c r="AJ319" s="351"/>
      <c r="AK319" s="352"/>
      <c r="AL319" s="352"/>
      <c r="AM319" s="353"/>
    </row>
    <row r="320" spans="11:39" s="342" customFormat="1">
      <c r="K320" s="343"/>
      <c r="L320" s="344"/>
      <c r="P320" s="345"/>
      <c r="Q320" s="346"/>
      <c r="R320" s="347"/>
      <c r="S320" s="345"/>
      <c r="T320" s="348"/>
      <c r="U320" s="347"/>
      <c r="V320" s="349"/>
      <c r="W320" s="348"/>
      <c r="X320" s="347"/>
      <c r="Y320" s="349"/>
      <c r="Z320" s="348"/>
      <c r="AA320" s="347"/>
      <c r="AB320" s="349"/>
      <c r="AC320" s="348"/>
      <c r="AD320" s="347"/>
      <c r="AE320" s="347"/>
      <c r="AF320" s="350"/>
      <c r="AG320" s="347"/>
      <c r="AJ320" s="351"/>
      <c r="AK320" s="352"/>
      <c r="AL320" s="352"/>
      <c r="AM320" s="353"/>
    </row>
    <row r="321" spans="11:39" s="342" customFormat="1">
      <c r="K321" s="343"/>
      <c r="L321" s="344"/>
      <c r="P321" s="345"/>
      <c r="Q321" s="346"/>
      <c r="R321" s="347"/>
      <c r="S321" s="345"/>
      <c r="T321" s="348"/>
      <c r="U321" s="347"/>
      <c r="V321" s="349"/>
      <c r="W321" s="348"/>
      <c r="X321" s="347"/>
      <c r="Y321" s="349"/>
      <c r="Z321" s="348"/>
      <c r="AA321" s="347"/>
      <c r="AB321" s="349"/>
      <c r="AC321" s="348"/>
      <c r="AD321" s="347"/>
      <c r="AE321" s="347"/>
      <c r="AF321" s="350"/>
      <c r="AG321" s="347"/>
      <c r="AJ321" s="351"/>
      <c r="AK321" s="352"/>
      <c r="AL321" s="352"/>
      <c r="AM321" s="353"/>
    </row>
    <row r="322" spans="11:39" s="342" customFormat="1">
      <c r="K322" s="343"/>
      <c r="L322" s="344"/>
      <c r="P322" s="345"/>
      <c r="Q322" s="346"/>
      <c r="R322" s="347"/>
      <c r="S322" s="345"/>
      <c r="T322" s="348"/>
      <c r="U322" s="347"/>
      <c r="V322" s="349"/>
      <c r="W322" s="348"/>
      <c r="X322" s="347"/>
      <c r="Y322" s="349"/>
      <c r="Z322" s="348"/>
      <c r="AA322" s="347"/>
      <c r="AB322" s="349"/>
      <c r="AC322" s="348"/>
      <c r="AD322" s="347"/>
      <c r="AE322" s="347"/>
      <c r="AF322" s="350"/>
      <c r="AG322" s="347"/>
      <c r="AJ322" s="351"/>
      <c r="AK322" s="352"/>
      <c r="AL322" s="352"/>
      <c r="AM322" s="353"/>
    </row>
    <row r="323" spans="11:39" s="342" customFormat="1">
      <c r="K323" s="343"/>
      <c r="L323" s="344"/>
      <c r="P323" s="345"/>
      <c r="Q323" s="346"/>
      <c r="R323" s="347"/>
      <c r="S323" s="345"/>
      <c r="T323" s="348"/>
      <c r="U323" s="347"/>
      <c r="V323" s="349"/>
      <c r="W323" s="348"/>
      <c r="X323" s="347"/>
      <c r="Y323" s="349"/>
      <c r="Z323" s="348"/>
      <c r="AA323" s="347"/>
      <c r="AB323" s="349"/>
      <c r="AC323" s="348"/>
      <c r="AD323" s="347"/>
      <c r="AE323" s="347"/>
      <c r="AF323" s="350"/>
      <c r="AG323" s="347"/>
      <c r="AJ323" s="351"/>
      <c r="AK323" s="352"/>
      <c r="AL323" s="352"/>
      <c r="AM323" s="353"/>
    </row>
    <row r="324" spans="11:39" s="342" customFormat="1">
      <c r="K324" s="343"/>
      <c r="L324" s="344"/>
      <c r="P324" s="345"/>
      <c r="Q324" s="346"/>
      <c r="R324" s="347"/>
      <c r="S324" s="345"/>
      <c r="T324" s="348"/>
      <c r="U324" s="347"/>
      <c r="V324" s="349"/>
      <c r="W324" s="348"/>
      <c r="X324" s="347"/>
      <c r="Y324" s="349"/>
      <c r="Z324" s="348"/>
      <c r="AA324" s="347"/>
      <c r="AB324" s="349"/>
      <c r="AC324" s="348"/>
      <c r="AD324" s="347"/>
      <c r="AE324" s="347"/>
      <c r="AF324" s="350"/>
      <c r="AG324" s="347"/>
      <c r="AJ324" s="351"/>
      <c r="AK324" s="352"/>
      <c r="AL324" s="352"/>
      <c r="AM324" s="353"/>
    </row>
    <row r="325" spans="11:39" s="342" customFormat="1">
      <c r="K325" s="343"/>
      <c r="L325" s="344"/>
      <c r="P325" s="345"/>
      <c r="Q325" s="346"/>
      <c r="R325" s="347"/>
      <c r="S325" s="345"/>
      <c r="T325" s="348"/>
      <c r="U325" s="347"/>
      <c r="V325" s="349"/>
      <c r="W325" s="348"/>
      <c r="X325" s="347"/>
      <c r="Y325" s="349"/>
      <c r="Z325" s="348"/>
      <c r="AA325" s="347"/>
      <c r="AB325" s="349"/>
      <c r="AC325" s="348"/>
      <c r="AD325" s="347"/>
      <c r="AE325" s="347"/>
      <c r="AF325" s="350"/>
      <c r="AG325" s="347"/>
      <c r="AJ325" s="351"/>
      <c r="AK325" s="352"/>
      <c r="AL325" s="352"/>
      <c r="AM325" s="353"/>
    </row>
    <row r="326" spans="11:39" s="342" customFormat="1">
      <c r="K326" s="343"/>
      <c r="L326" s="344"/>
      <c r="P326" s="345"/>
      <c r="Q326" s="346"/>
      <c r="R326" s="347"/>
      <c r="S326" s="345"/>
      <c r="T326" s="348"/>
      <c r="U326" s="347"/>
      <c r="V326" s="349"/>
      <c r="W326" s="348"/>
      <c r="X326" s="347"/>
      <c r="Y326" s="349"/>
      <c r="Z326" s="348"/>
      <c r="AA326" s="347"/>
      <c r="AB326" s="349"/>
      <c r="AC326" s="348"/>
      <c r="AD326" s="347"/>
      <c r="AE326" s="347"/>
      <c r="AF326" s="350"/>
      <c r="AG326" s="347"/>
      <c r="AJ326" s="351"/>
      <c r="AK326" s="352"/>
      <c r="AL326" s="352"/>
      <c r="AM326" s="353"/>
    </row>
    <row r="327" spans="11:39" s="342" customFormat="1">
      <c r="K327" s="343"/>
      <c r="L327" s="344"/>
      <c r="P327" s="345"/>
      <c r="Q327" s="346"/>
      <c r="R327" s="347"/>
      <c r="S327" s="345"/>
      <c r="T327" s="348"/>
      <c r="U327" s="347"/>
      <c r="V327" s="349"/>
      <c r="W327" s="348"/>
      <c r="X327" s="347"/>
      <c r="Y327" s="349"/>
      <c r="Z327" s="348"/>
      <c r="AA327" s="347"/>
      <c r="AB327" s="349"/>
      <c r="AC327" s="348"/>
      <c r="AD327" s="347"/>
      <c r="AE327" s="347"/>
      <c r="AF327" s="350"/>
      <c r="AG327" s="347"/>
      <c r="AJ327" s="351"/>
      <c r="AK327" s="352"/>
      <c r="AL327" s="352"/>
      <c r="AM327" s="353"/>
    </row>
    <row r="328" spans="11:39" s="342" customFormat="1">
      <c r="K328" s="343"/>
      <c r="L328" s="344"/>
      <c r="P328" s="345"/>
      <c r="Q328" s="346"/>
      <c r="R328" s="347"/>
      <c r="S328" s="345"/>
      <c r="T328" s="348"/>
      <c r="U328" s="347"/>
      <c r="V328" s="349"/>
      <c r="W328" s="348"/>
      <c r="X328" s="347"/>
      <c r="Y328" s="349"/>
      <c r="Z328" s="348"/>
      <c r="AA328" s="347"/>
      <c r="AB328" s="349"/>
      <c r="AC328" s="348"/>
      <c r="AD328" s="347"/>
      <c r="AE328" s="347"/>
      <c r="AF328" s="350"/>
      <c r="AG328" s="347"/>
      <c r="AJ328" s="351"/>
      <c r="AK328" s="352"/>
      <c r="AL328" s="352"/>
      <c r="AM328" s="353"/>
    </row>
    <row r="329" spans="11:39" s="342" customFormat="1">
      <c r="K329" s="343"/>
      <c r="L329" s="344"/>
      <c r="P329" s="345"/>
      <c r="Q329" s="346"/>
      <c r="R329" s="347"/>
      <c r="S329" s="345"/>
      <c r="T329" s="348"/>
      <c r="U329" s="347"/>
      <c r="V329" s="349"/>
      <c r="W329" s="348"/>
      <c r="X329" s="347"/>
      <c r="Y329" s="349"/>
      <c r="Z329" s="348"/>
      <c r="AA329" s="347"/>
      <c r="AB329" s="349"/>
      <c r="AC329" s="348"/>
      <c r="AD329" s="347"/>
      <c r="AE329" s="347"/>
      <c r="AF329" s="350"/>
      <c r="AG329" s="347"/>
      <c r="AJ329" s="351"/>
      <c r="AK329" s="352"/>
      <c r="AL329" s="352"/>
      <c r="AM329" s="353"/>
    </row>
    <row r="330" spans="11:39" s="342" customFormat="1">
      <c r="K330" s="343"/>
      <c r="L330" s="344"/>
      <c r="P330" s="345"/>
      <c r="Q330" s="346"/>
      <c r="R330" s="347"/>
      <c r="S330" s="345"/>
      <c r="T330" s="348"/>
      <c r="U330" s="347"/>
      <c r="V330" s="349"/>
      <c r="W330" s="348"/>
      <c r="X330" s="347"/>
      <c r="Y330" s="349"/>
      <c r="Z330" s="348"/>
      <c r="AA330" s="347"/>
      <c r="AB330" s="349"/>
      <c r="AC330" s="348"/>
      <c r="AD330" s="347"/>
      <c r="AE330" s="347"/>
      <c r="AF330" s="350"/>
      <c r="AG330" s="347"/>
      <c r="AJ330" s="351"/>
      <c r="AK330" s="352"/>
      <c r="AL330" s="352"/>
      <c r="AM330" s="353"/>
    </row>
    <row r="331" spans="11:39" s="342" customFormat="1">
      <c r="K331" s="343"/>
      <c r="L331" s="344"/>
      <c r="P331" s="345"/>
      <c r="Q331" s="346"/>
      <c r="R331" s="347"/>
      <c r="S331" s="345"/>
      <c r="T331" s="348"/>
      <c r="U331" s="347"/>
      <c r="V331" s="349"/>
      <c r="W331" s="348"/>
      <c r="X331" s="347"/>
      <c r="Y331" s="349"/>
      <c r="Z331" s="348"/>
      <c r="AA331" s="347"/>
      <c r="AB331" s="349"/>
      <c r="AC331" s="348"/>
      <c r="AD331" s="347"/>
      <c r="AE331" s="347"/>
      <c r="AF331" s="350"/>
      <c r="AG331" s="347"/>
      <c r="AJ331" s="351"/>
      <c r="AK331" s="352"/>
      <c r="AL331" s="352"/>
      <c r="AM331" s="353"/>
    </row>
    <row r="332" spans="11:39" s="342" customFormat="1">
      <c r="K332" s="343"/>
      <c r="L332" s="344"/>
      <c r="P332" s="345"/>
      <c r="Q332" s="346"/>
      <c r="R332" s="347"/>
      <c r="S332" s="345"/>
      <c r="T332" s="348"/>
      <c r="U332" s="347"/>
      <c r="V332" s="349"/>
      <c r="W332" s="348"/>
      <c r="X332" s="347"/>
      <c r="Y332" s="349"/>
      <c r="Z332" s="348"/>
      <c r="AA332" s="347"/>
      <c r="AB332" s="349"/>
      <c r="AC332" s="348"/>
      <c r="AD332" s="347"/>
      <c r="AE332" s="347"/>
      <c r="AF332" s="350"/>
      <c r="AG332" s="347"/>
      <c r="AJ332" s="351"/>
      <c r="AK332" s="352"/>
      <c r="AL332" s="352"/>
      <c r="AM332" s="353"/>
    </row>
    <row r="333" spans="11:39" s="342" customFormat="1">
      <c r="K333" s="343"/>
      <c r="L333" s="344"/>
      <c r="P333" s="345"/>
      <c r="Q333" s="346"/>
      <c r="R333" s="347"/>
      <c r="S333" s="345"/>
      <c r="T333" s="348"/>
      <c r="U333" s="347"/>
      <c r="V333" s="349"/>
      <c r="W333" s="348"/>
      <c r="X333" s="347"/>
      <c r="Y333" s="349"/>
      <c r="Z333" s="348"/>
      <c r="AA333" s="347"/>
      <c r="AB333" s="349"/>
      <c r="AC333" s="348"/>
      <c r="AD333" s="347"/>
      <c r="AE333" s="347"/>
      <c r="AF333" s="350"/>
      <c r="AG333" s="347"/>
      <c r="AJ333" s="351"/>
      <c r="AK333" s="352"/>
      <c r="AL333" s="352"/>
      <c r="AM333" s="353"/>
    </row>
    <row r="334" spans="11:39" s="342" customFormat="1">
      <c r="K334" s="343"/>
      <c r="L334" s="344"/>
      <c r="P334" s="345"/>
      <c r="Q334" s="346"/>
      <c r="R334" s="347"/>
      <c r="S334" s="345"/>
      <c r="T334" s="348"/>
      <c r="U334" s="347"/>
      <c r="V334" s="349"/>
      <c r="W334" s="348"/>
      <c r="X334" s="347"/>
      <c r="Y334" s="349"/>
      <c r="Z334" s="348"/>
      <c r="AA334" s="347"/>
      <c r="AB334" s="349"/>
      <c r="AC334" s="348"/>
      <c r="AD334" s="347"/>
      <c r="AE334" s="347"/>
      <c r="AF334" s="350"/>
      <c r="AG334" s="347"/>
      <c r="AJ334" s="351"/>
      <c r="AK334" s="352"/>
      <c r="AL334" s="352"/>
      <c r="AM334" s="353"/>
    </row>
    <row r="335" spans="11:39" s="342" customFormat="1">
      <c r="K335" s="343"/>
      <c r="L335" s="344"/>
      <c r="P335" s="345"/>
      <c r="Q335" s="346"/>
      <c r="R335" s="347"/>
      <c r="S335" s="345"/>
      <c r="T335" s="348"/>
      <c r="U335" s="347"/>
      <c r="V335" s="349"/>
      <c r="W335" s="348"/>
      <c r="X335" s="347"/>
      <c r="Y335" s="349"/>
      <c r="Z335" s="348"/>
      <c r="AA335" s="347"/>
      <c r="AB335" s="349"/>
      <c r="AC335" s="348"/>
      <c r="AD335" s="347"/>
      <c r="AE335" s="347"/>
      <c r="AF335" s="350"/>
      <c r="AG335" s="347"/>
      <c r="AJ335" s="351"/>
      <c r="AK335" s="352"/>
      <c r="AL335" s="352"/>
      <c r="AM335" s="353"/>
    </row>
    <row r="336" spans="11:39" s="342" customFormat="1">
      <c r="K336" s="343"/>
      <c r="L336" s="344"/>
      <c r="P336" s="345"/>
      <c r="Q336" s="346"/>
      <c r="R336" s="347"/>
      <c r="S336" s="345"/>
      <c r="T336" s="348"/>
      <c r="U336" s="347"/>
      <c r="V336" s="349"/>
      <c r="W336" s="348"/>
      <c r="X336" s="347"/>
      <c r="Y336" s="349"/>
      <c r="Z336" s="348"/>
      <c r="AA336" s="347"/>
      <c r="AB336" s="349"/>
      <c r="AC336" s="348"/>
      <c r="AD336" s="347"/>
      <c r="AE336" s="347"/>
      <c r="AF336" s="350"/>
      <c r="AG336" s="347"/>
      <c r="AJ336" s="351"/>
      <c r="AK336" s="352"/>
      <c r="AL336" s="352"/>
      <c r="AM336" s="353"/>
    </row>
    <row r="337" spans="11:39" s="342" customFormat="1">
      <c r="K337" s="343"/>
      <c r="L337" s="344"/>
      <c r="P337" s="345"/>
      <c r="Q337" s="346"/>
      <c r="R337" s="347"/>
      <c r="S337" s="345"/>
      <c r="T337" s="348"/>
      <c r="U337" s="347"/>
      <c r="V337" s="349"/>
      <c r="W337" s="348"/>
      <c r="X337" s="347"/>
      <c r="Y337" s="349"/>
      <c r="Z337" s="348"/>
      <c r="AA337" s="347"/>
      <c r="AB337" s="349"/>
      <c r="AC337" s="348"/>
      <c r="AD337" s="347"/>
      <c r="AE337" s="347"/>
      <c r="AF337" s="350"/>
      <c r="AG337" s="347"/>
      <c r="AJ337" s="351"/>
      <c r="AK337" s="352"/>
      <c r="AL337" s="352"/>
      <c r="AM337" s="353"/>
    </row>
    <row r="338" spans="11:39" s="342" customFormat="1">
      <c r="K338" s="343"/>
      <c r="L338" s="344"/>
      <c r="P338" s="345"/>
      <c r="Q338" s="346"/>
      <c r="R338" s="347"/>
      <c r="S338" s="345"/>
      <c r="T338" s="348"/>
      <c r="U338" s="347"/>
      <c r="V338" s="349"/>
      <c r="W338" s="348"/>
      <c r="X338" s="347"/>
      <c r="Y338" s="349"/>
      <c r="Z338" s="348"/>
      <c r="AA338" s="347"/>
      <c r="AB338" s="349"/>
      <c r="AC338" s="348"/>
      <c r="AD338" s="347"/>
      <c r="AE338" s="347"/>
      <c r="AF338" s="350"/>
      <c r="AG338" s="347"/>
      <c r="AJ338" s="351"/>
      <c r="AK338" s="352"/>
      <c r="AL338" s="352"/>
      <c r="AM338" s="353"/>
    </row>
    <row r="339" spans="11:39" s="342" customFormat="1">
      <c r="K339" s="343"/>
      <c r="L339" s="344"/>
      <c r="P339" s="345"/>
      <c r="Q339" s="346"/>
      <c r="R339" s="347"/>
      <c r="S339" s="345"/>
      <c r="T339" s="348"/>
      <c r="U339" s="347"/>
      <c r="V339" s="349"/>
      <c r="W339" s="348"/>
      <c r="X339" s="347"/>
      <c r="Y339" s="349"/>
      <c r="Z339" s="348"/>
      <c r="AA339" s="347"/>
      <c r="AB339" s="349"/>
      <c r="AC339" s="348"/>
      <c r="AD339" s="347"/>
      <c r="AE339" s="347"/>
      <c r="AF339" s="350"/>
      <c r="AG339" s="347"/>
      <c r="AJ339" s="351"/>
      <c r="AK339" s="352"/>
      <c r="AL339" s="352"/>
      <c r="AM339" s="353"/>
    </row>
    <row r="340" spans="11:39" s="342" customFormat="1">
      <c r="K340" s="343"/>
      <c r="L340" s="344"/>
      <c r="P340" s="345"/>
      <c r="Q340" s="346"/>
      <c r="R340" s="347"/>
      <c r="S340" s="345"/>
      <c r="T340" s="348"/>
      <c r="U340" s="347"/>
      <c r="V340" s="349"/>
      <c r="W340" s="348"/>
      <c r="X340" s="347"/>
      <c r="Y340" s="349"/>
      <c r="Z340" s="348"/>
      <c r="AA340" s="347"/>
      <c r="AB340" s="349"/>
      <c r="AC340" s="348"/>
      <c r="AD340" s="347"/>
      <c r="AE340" s="347"/>
      <c r="AF340" s="350"/>
      <c r="AG340" s="347"/>
      <c r="AJ340" s="351"/>
      <c r="AK340" s="352"/>
      <c r="AL340" s="352"/>
      <c r="AM340" s="353"/>
    </row>
    <row r="341" spans="11:39" s="342" customFormat="1">
      <c r="K341" s="343"/>
      <c r="L341" s="344"/>
      <c r="P341" s="345"/>
      <c r="Q341" s="346"/>
      <c r="R341" s="347"/>
      <c r="S341" s="345"/>
      <c r="T341" s="348"/>
      <c r="U341" s="347"/>
      <c r="V341" s="349"/>
      <c r="W341" s="348"/>
      <c r="X341" s="347"/>
      <c r="Y341" s="349"/>
      <c r="Z341" s="348"/>
      <c r="AA341" s="347"/>
      <c r="AB341" s="349"/>
      <c r="AC341" s="348"/>
      <c r="AD341" s="347"/>
      <c r="AE341" s="347"/>
      <c r="AF341" s="350"/>
      <c r="AG341" s="347"/>
      <c r="AJ341" s="351"/>
      <c r="AK341" s="352"/>
      <c r="AL341" s="352"/>
      <c r="AM341" s="353"/>
    </row>
    <row r="342" spans="11:39" s="342" customFormat="1">
      <c r="K342" s="343"/>
      <c r="L342" s="344"/>
      <c r="P342" s="345"/>
      <c r="Q342" s="346"/>
      <c r="R342" s="347"/>
      <c r="S342" s="345"/>
      <c r="T342" s="348"/>
      <c r="U342" s="347"/>
      <c r="V342" s="349"/>
      <c r="W342" s="348"/>
      <c r="X342" s="347"/>
      <c r="Y342" s="349"/>
      <c r="Z342" s="348"/>
      <c r="AA342" s="347"/>
      <c r="AB342" s="349"/>
      <c r="AC342" s="348"/>
      <c r="AD342" s="347"/>
      <c r="AE342" s="347"/>
      <c r="AF342" s="350"/>
      <c r="AG342" s="347"/>
      <c r="AJ342" s="351"/>
      <c r="AK342" s="352"/>
      <c r="AL342" s="352"/>
      <c r="AM342" s="353"/>
    </row>
    <row r="343" spans="11:39" s="342" customFormat="1">
      <c r="K343" s="343"/>
      <c r="L343" s="344"/>
      <c r="P343" s="345"/>
      <c r="Q343" s="346"/>
      <c r="R343" s="347"/>
      <c r="S343" s="345"/>
      <c r="T343" s="348"/>
      <c r="U343" s="347"/>
      <c r="V343" s="349"/>
      <c r="W343" s="348"/>
      <c r="X343" s="347"/>
      <c r="Y343" s="349"/>
      <c r="Z343" s="348"/>
      <c r="AA343" s="347"/>
      <c r="AB343" s="349"/>
      <c r="AC343" s="348"/>
      <c r="AD343" s="347"/>
      <c r="AE343" s="347"/>
      <c r="AF343" s="350"/>
      <c r="AG343" s="347"/>
      <c r="AJ343" s="351"/>
      <c r="AK343" s="352"/>
      <c r="AL343" s="352"/>
      <c r="AM343" s="353"/>
    </row>
    <row r="344" spans="11:39" s="342" customFormat="1">
      <c r="K344" s="343"/>
      <c r="L344" s="344"/>
      <c r="P344" s="345"/>
      <c r="Q344" s="346"/>
      <c r="R344" s="347"/>
      <c r="S344" s="345"/>
      <c r="T344" s="348"/>
      <c r="U344" s="347"/>
      <c r="V344" s="349"/>
      <c r="W344" s="348"/>
      <c r="X344" s="347"/>
      <c r="Y344" s="349"/>
      <c r="Z344" s="348"/>
      <c r="AA344" s="347"/>
      <c r="AB344" s="349"/>
      <c r="AC344" s="348"/>
      <c r="AD344" s="347"/>
      <c r="AE344" s="347"/>
      <c r="AF344" s="350"/>
      <c r="AG344" s="347"/>
      <c r="AJ344" s="351"/>
      <c r="AK344" s="352"/>
      <c r="AL344" s="352"/>
      <c r="AM344" s="353"/>
    </row>
    <row r="345" spans="11:39" s="342" customFormat="1">
      <c r="K345" s="343"/>
      <c r="L345" s="344"/>
      <c r="P345" s="345"/>
      <c r="Q345" s="346"/>
      <c r="R345" s="347"/>
      <c r="S345" s="345"/>
      <c r="T345" s="348"/>
      <c r="U345" s="347"/>
      <c r="V345" s="349"/>
      <c r="W345" s="348"/>
      <c r="X345" s="347"/>
      <c r="Y345" s="349"/>
      <c r="Z345" s="348"/>
      <c r="AA345" s="347"/>
      <c r="AB345" s="349"/>
      <c r="AC345" s="348"/>
      <c r="AD345" s="347"/>
      <c r="AE345" s="347"/>
      <c r="AF345" s="350"/>
      <c r="AG345" s="347"/>
      <c r="AJ345" s="351"/>
      <c r="AK345" s="352"/>
      <c r="AL345" s="352"/>
      <c r="AM345" s="353"/>
    </row>
    <row r="346" spans="11:39" s="342" customFormat="1">
      <c r="K346" s="343"/>
      <c r="L346" s="344"/>
      <c r="P346" s="345"/>
      <c r="Q346" s="346"/>
      <c r="R346" s="347"/>
      <c r="S346" s="345"/>
      <c r="T346" s="348"/>
      <c r="U346" s="347"/>
      <c r="V346" s="349"/>
      <c r="W346" s="348"/>
      <c r="X346" s="347"/>
      <c r="Y346" s="349"/>
      <c r="Z346" s="348"/>
      <c r="AA346" s="347"/>
      <c r="AB346" s="349"/>
      <c r="AC346" s="348"/>
      <c r="AD346" s="347"/>
      <c r="AE346" s="347"/>
      <c r="AF346" s="350"/>
      <c r="AG346" s="347"/>
      <c r="AJ346" s="351"/>
      <c r="AK346" s="352"/>
      <c r="AL346" s="352"/>
      <c r="AM346" s="353"/>
    </row>
    <row r="347" spans="11:39" s="342" customFormat="1">
      <c r="K347" s="343"/>
      <c r="L347" s="344"/>
      <c r="P347" s="345"/>
      <c r="Q347" s="346"/>
      <c r="R347" s="347"/>
      <c r="S347" s="345"/>
      <c r="T347" s="348"/>
      <c r="U347" s="347"/>
      <c r="V347" s="349"/>
      <c r="W347" s="348"/>
      <c r="X347" s="347"/>
      <c r="Y347" s="349"/>
      <c r="Z347" s="348"/>
      <c r="AA347" s="347"/>
      <c r="AB347" s="349"/>
      <c r="AC347" s="348"/>
      <c r="AD347" s="347"/>
      <c r="AE347" s="347"/>
      <c r="AF347" s="350"/>
      <c r="AG347" s="347"/>
      <c r="AJ347" s="351"/>
      <c r="AK347" s="352"/>
      <c r="AL347" s="352"/>
      <c r="AM347" s="353"/>
    </row>
    <row r="348" spans="11:39" s="342" customFormat="1">
      <c r="K348" s="343"/>
      <c r="L348" s="344"/>
      <c r="P348" s="345"/>
      <c r="Q348" s="346"/>
      <c r="R348" s="347"/>
      <c r="S348" s="345"/>
      <c r="T348" s="348"/>
      <c r="U348" s="347"/>
      <c r="V348" s="349"/>
      <c r="W348" s="348"/>
      <c r="X348" s="347"/>
      <c r="Y348" s="349"/>
      <c r="Z348" s="348"/>
      <c r="AA348" s="347"/>
      <c r="AB348" s="349"/>
      <c r="AC348" s="348"/>
      <c r="AD348" s="347"/>
      <c r="AE348" s="347"/>
      <c r="AF348" s="350"/>
      <c r="AG348" s="347"/>
      <c r="AJ348" s="351"/>
      <c r="AK348" s="352"/>
      <c r="AL348" s="352"/>
      <c r="AM348" s="353"/>
    </row>
    <row r="349" spans="11:39" s="342" customFormat="1">
      <c r="K349" s="343"/>
      <c r="L349" s="344"/>
      <c r="P349" s="345"/>
      <c r="Q349" s="346"/>
      <c r="R349" s="347"/>
      <c r="S349" s="345"/>
      <c r="T349" s="348"/>
      <c r="U349" s="347"/>
      <c r="V349" s="349"/>
      <c r="W349" s="348"/>
      <c r="X349" s="347"/>
      <c r="Y349" s="349"/>
      <c r="Z349" s="348"/>
      <c r="AA349" s="347"/>
      <c r="AB349" s="349"/>
      <c r="AC349" s="348"/>
      <c r="AD349" s="347"/>
      <c r="AE349" s="347"/>
      <c r="AF349" s="350"/>
      <c r="AG349" s="347"/>
      <c r="AJ349" s="351"/>
      <c r="AK349" s="352"/>
      <c r="AL349" s="352"/>
      <c r="AM349" s="353"/>
    </row>
    <row r="350" spans="11:39" s="342" customFormat="1">
      <c r="K350" s="343"/>
      <c r="L350" s="344"/>
      <c r="P350" s="345"/>
      <c r="Q350" s="346"/>
      <c r="R350" s="347"/>
      <c r="S350" s="345"/>
      <c r="T350" s="348"/>
      <c r="U350" s="347"/>
      <c r="V350" s="349"/>
      <c r="W350" s="348"/>
      <c r="X350" s="347"/>
      <c r="Y350" s="349"/>
      <c r="Z350" s="348"/>
      <c r="AA350" s="347"/>
      <c r="AB350" s="349"/>
      <c r="AC350" s="348"/>
      <c r="AD350" s="347"/>
      <c r="AE350" s="347"/>
      <c r="AF350" s="350"/>
      <c r="AG350" s="347"/>
      <c r="AJ350" s="351"/>
      <c r="AK350" s="352"/>
      <c r="AL350" s="352"/>
      <c r="AM350" s="353"/>
    </row>
    <row r="351" spans="11:39" s="342" customFormat="1">
      <c r="K351" s="343"/>
      <c r="L351" s="344"/>
      <c r="P351" s="345"/>
      <c r="Q351" s="346"/>
      <c r="R351" s="347"/>
      <c r="S351" s="345"/>
      <c r="T351" s="348"/>
      <c r="U351" s="347"/>
      <c r="V351" s="349"/>
      <c r="W351" s="348"/>
      <c r="X351" s="347"/>
      <c r="Y351" s="349"/>
      <c r="Z351" s="348"/>
      <c r="AA351" s="347"/>
      <c r="AB351" s="349"/>
      <c r="AC351" s="348"/>
      <c r="AD351" s="347"/>
      <c r="AE351" s="347"/>
      <c r="AF351" s="350"/>
      <c r="AG351" s="347"/>
      <c r="AJ351" s="351"/>
      <c r="AK351" s="352"/>
      <c r="AL351" s="352"/>
      <c r="AM351" s="353"/>
    </row>
    <row r="352" spans="11:39" s="342" customFormat="1">
      <c r="K352" s="343"/>
      <c r="L352" s="344"/>
      <c r="P352" s="345"/>
      <c r="Q352" s="346"/>
      <c r="R352" s="347"/>
      <c r="S352" s="345"/>
      <c r="T352" s="348"/>
      <c r="U352" s="347"/>
      <c r="V352" s="349"/>
      <c r="W352" s="348"/>
      <c r="X352" s="347"/>
      <c r="Y352" s="349"/>
      <c r="Z352" s="348"/>
      <c r="AA352" s="347"/>
      <c r="AB352" s="349"/>
      <c r="AC352" s="348"/>
      <c r="AD352" s="347"/>
      <c r="AE352" s="347"/>
      <c r="AF352" s="350"/>
      <c r="AG352" s="347"/>
      <c r="AJ352" s="351"/>
      <c r="AK352" s="352"/>
      <c r="AL352" s="352"/>
      <c r="AM352" s="353"/>
    </row>
    <row r="353" spans="11:39" s="342" customFormat="1">
      <c r="K353" s="343"/>
      <c r="L353" s="344"/>
      <c r="P353" s="345"/>
      <c r="Q353" s="346"/>
      <c r="R353" s="347"/>
      <c r="S353" s="345"/>
      <c r="T353" s="348"/>
      <c r="U353" s="347"/>
      <c r="V353" s="349"/>
      <c r="W353" s="348"/>
      <c r="X353" s="347"/>
      <c r="Y353" s="349"/>
      <c r="Z353" s="348"/>
      <c r="AA353" s="347"/>
      <c r="AB353" s="349"/>
      <c r="AC353" s="348"/>
      <c r="AD353" s="347"/>
      <c r="AE353" s="347"/>
      <c r="AF353" s="350"/>
      <c r="AG353" s="347"/>
      <c r="AJ353" s="351"/>
      <c r="AK353" s="352"/>
      <c r="AL353" s="352"/>
      <c r="AM353" s="353"/>
    </row>
    <row r="354" spans="11:39" s="342" customFormat="1">
      <c r="K354" s="343"/>
      <c r="L354" s="344"/>
      <c r="P354" s="345"/>
      <c r="Q354" s="346"/>
      <c r="R354" s="347"/>
      <c r="S354" s="345"/>
      <c r="T354" s="348"/>
      <c r="U354" s="347"/>
      <c r="V354" s="349"/>
      <c r="W354" s="348"/>
      <c r="X354" s="347"/>
      <c r="Y354" s="349"/>
      <c r="Z354" s="348"/>
      <c r="AA354" s="347"/>
      <c r="AB354" s="349"/>
      <c r="AC354" s="348"/>
      <c r="AD354" s="347"/>
      <c r="AE354" s="347"/>
      <c r="AF354" s="350"/>
      <c r="AG354" s="347"/>
      <c r="AJ354" s="351"/>
      <c r="AK354" s="352"/>
      <c r="AL354" s="352"/>
      <c r="AM354" s="353"/>
    </row>
    <row r="355" spans="11:39" s="342" customFormat="1">
      <c r="K355" s="343"/>
      <c r="L355" s="344"/>
      <c r="P355" s="345"/>
      <c r="Q355" s="346"/>
      <c r="R355" s="347"/>
      <c r="S355" s="345"/>
      <c r="T355" s="348"/>
      <c r="U355" s="347"/>
      <c r="V355" s="349"/>
      <c r="W355" s="348"/>
      <c r="X355" s="347"/>
      <c r="Y355" s="349"/>
      <c r="Z355" s="348"/>
      <c r="AA355" s="347"/>
      <c r="AB355" s="349"/>
      <c r="AC355" s="348"/>
      <c r="AD355" s="347"/>
      <c r="AE355" s="347"/>
      <c r="AF355" s="350"/>
      <c r="AG355" s="347"/>
      <c r="AJ355" s="351"/>
      <c r="AK355" s="352"/>
      <c r="AL355" s="352"/>
      <c r="AM355" s="353"/>
    </row>
    <row r="356" spans="11:39" s="342" customFormat="1">
      <c r="K356" s="343"/>
      <c r="L356" s="344"/>
      <c r="P356" s="345"/>
      <c r="Q356" s="346"/>
      <c r="R356" s="347"/>
      <c r="S356" s="345"/>
      <c r="T356" s="348"/>
      <c r="U356" s="347"/>
      <c r="V356" s="349"/>
      <c r="W356" s="348"/>
      <c r="X356" s="347"/>
      <c r="Y356" s="349"/>
      <c r="Z356" s="348"/>
      <c r="AA356" s="347"/>
      <c r="AB356" s="349"/>
      <c r="AC356" s="348"/>
      <c r="AD356" s="347"/>
      <c r="AE356" s="347"/>
      <c r="AF356" s="350"/>
      <c r="AG356" s="347"/>
      <c r="AJ356" s="351"/>
      <c r="AK356" s="352"/>
      <c r="AL356" s="352"/>
      <c r="AM356" s="353"/>
    </row>
    <row r="357" spans="11:39" s="342" customFormat="1">
      <c r="K357" s="343"/>
      <c r="L357" s="344"/>
      <c r="P357" s="345"/>
      <c r="Q357" s="346"/>
      <c r="R357" s="347"/>
      <c r="S357" s="345"/>
      <c r="T357" s="348"/>
      <c r="U357" s="347"/>
      <c r="V357" s="349"/>
      <c r="W357" s="348"/>
      <c r="X357" s="347"/>
      <c r="Y357" s="349"/>
      <c r="Z357" s="348"/>
      <c r="AA357" s="347"/>
      <c r="AB357" s="349"/>
      <c r="AC357" s="348"/>
      <c r="AD357" s="347"/>
      <c r="AE357" s="347"/>
      <c r="AF357" s="350"/>
      <c r="AG357" s="347"/>
      <c r="AJ357" s="351"/>
      <c r="AK357" s="352"/>
      <c r="AL357" s="352"/>
      <c r="AM357" s="353"/>
    </row>
    <row r="358" spans="11:39" s="342" customFormat="1">
      <c r="K358" s="343"/>
      <c r="L358" s="344"/>
      <c r="P358" s="345"/>
      <c r="Q358" s="346"/>
      <c r="R358" s="347"/>
      <c r="S358" s="345"/>
      <c r="T358" s="348"/>
      <c r="U358" s="347"/>
      <c r="V358" s="349"/>
      <c r="W358" s="348"/>
      <c r="X358" s="347"/>
      <c r="Y358" s="349"/>
      <c r="Z358" s="348"/>
      <c r="AA358" s="347"/>
      <c r="AB358" s="349"/>
      <c r="AC358" s="348"/>
      <c r="AD358" s="347"/>
      <c r="AE358" s="347"/>
      <c r="AF358" s="350"/>
      <c r="AG358" s="347"/>
      <c r="AJ358" s="351"/>
      <c r="AK358" s="352"/>
      <c r="AL358" s="352"/>
      <c r="AM358" s="353"/>
    </row>
    <row r="359" spans="11:39" s="342" customFormat="1">
      <c r="K359" s="343"/>
      <c r="L359" s="344"/>
      <c r="P359" s="345"/>
      <c r="Q359" s="346"/>
      <c r="R359" s="347"/>
      <c r="S359" s="345"/>
      <c r="T359" s="348"/>
      <c r="U359" s="347"/>
      <c r="V359" s="349"/>
      <c r="W359" s="348"/>
      <c r="X359" s="347"/>
      <c r="Y359" s="349"/>
      <c r="Z359" s="348"/>
      <c r="AA359" s="347"/>
      <c r="AB359" s="349"/>
      <c r="AC359" s="348"/>
      <c r="AD359" s="347"/>
      <c r="AE359" s="347"/>
      <c r="AF359" s="350"/>
      <c r="AG359" s="347"/>
      <c r="AJ359" s="351"/>
      <c r="AK359" s="352"/>
      <c r="AL359" s="352"/>
      <c r="AM359" s="353"/>
    </row>
    <row r="360" spans="11:39" s="342" customFormat="1">
      <c r="K360" s="343"/>
      <c r="L360" s="344"/>
      <c r="P360" s="345"/>
      <c r="Q360" s="346"/>
      <c r="R360" s="347"/>
      <c r="S360" s="345"/>
      <c r="T360" s="348"/>
      <c r="U360" s="347"/>
      <c r="V360" s="349"/>
      <c r="W360" s="348"/>
      <c r="X360" s="347"/>
      <c r="Y360" s="349"/>
      <c r="Z360" s="348"/>
      <c r="AA360" s="347"/>
      <c r="AB360" s="349"/>
      <c r="AC360" s="348"/>
      <c r="AD360" s="347"/>
      <c r="AE360" s="347"/>
      <c r="AF360" s="350"/>
      <c r="AG360" s="347"/>
      <c r="AJ360" s="351"/>
      <c r="AK360" s="352"/>
      <c r="AL360" s="352"/>
      <c r="AM360" s="353"/>
    </row>
    <row r="361" spans="11:39" s="342" customFormat="1">
      <c r="K361" s="343"/>
      <c r="L361" s="344"/>
      <c r="P361" s="345"/>
      <c r="Q361" s="346"/>
      <c r="R361" s="347"/>
      <c r="S361" s="345"/>
      <c r="T361" s="348"/>
      <c r="U361" s="347"/>
      <c r="V361" s="349"/>
      <c r="W361" s="348"/>
      <c r="X361" s="347"/>
      <c r="Y361" s="349"/>
      <c r="Z361" s="348"/>
      <c r="AA361" s="347"/>
      <c r="AB361" s="349"/>
      <c r="AC361" s="348"/>
      <c r="AD361" s="347"/>
      <c r="AE361" s="347"/>
      <c r="AF361" s="350"/>
      <c r="AG361" s="347"/>
      <c r="AJ361" s="351"/>
      <c r="AK361" s="352"/>
      <c r="AL361" s="352"/>
      <c r="AM361" s="353"/>
    </row>
    <row r="362" spans="11:39" s="342" customFormat="1">
      <c r="K362" s="343"/>
      <c r="L362" s="344"/>
      <c r="P362" s="345"/>
      <c r="Q362" s="346"/>
      <c r="R362" s="347"/>
      <c r="S362" s="345"/>
      <c r="T362" s="348"/>
      <c r="U362" s="347"/>
      <c r="V362" s="349"/>
      <c r="W362" s="348"/>
      <c r="X362" s="347"/>
      <c r="Y362" s="349"/>
      <c r="Z362" s="348"/>
      <c r="AA362" s="347"/>
      <c r="AB362" s="349"/>
      <c r="AC362" s="348"/>
      <c r="AD362" s="347"/>
      <c r="AE362" s="347"/>
      <c r="AF362" s="350"/>
      <c r="AG362" s="347"/>
      <c r="AJ362" s="351"/>
      <c r="AK362" s="352"/>
      <c r="AL362" s="352"/>
      <c r="AM362" s="353"/>
    </row>
    <row r="363" spans="11:39" s="342" customFormat="1">
      <c r="K363" s="343"/>
      <c r="L363" s="344"/>
      <c r="P363" s="345"/>
      <c r="Q363" s="346"/>
      <c r="R363" s="347"/>
      <c r="S363" s="345"/>
      <c r="T363" s="348"/>
      <c r="U363" s="347"/>
      <c r="V363" s="349"/>
      <c r="W363" s="348"/>
      <c r="X363" s="347"/>
      <c r="Y363" s="349"/>
      <c r="Z363" s="348"/>
      <c r="AA363" s="347"/>
      <c r="AB363" s="349"/>
      <c r="AC363" s="348"/>
      <c r="AD363" s="347"/>
      <c r="AE363" s="347"/>
      <c r="AF363" s="350"/>
      <c r="AG363" s="347"/>
      <c r="AJ363" s="351"/>
      <c r="AK363" s="352"/>
      <c r="AL363" s="352"/>
      <c r="AM363" s="353"/>
    </row>
    <row r="364" spans="11:39" s="342" customFormat="1">
      <c r="K364" s="343"/>
      <c r="L364" s="344"/>
      <c r="P364" s="345"/>
      <c r="Q364" s="346"/>
      <c r="R364" s="347"/>
      <c r="S364" s="345"/>
      <c r="T364" s="348"/>
      <c r="U364" s="347"/>
      <c r="V364" s="349"/>
      <c r="W364" s="348"/>
      <c r="X364" s="347"/>
      <c r="Y364" s="349"/>
      <c r="Z364" s="348"/>
      <c r="AA364" s="347"/>
      <c r="AB364" s="349"/>
      <c r="AC364" s="348"/>
      <c r="AD364" s="347"/>
      <c r="AE364" s="347"/>
      <c r="AF364" s="350"/>
      <c r="AG364" s="347"/>
      <c r="AJ364" s="351"/>
      <c r="AK364" s="352"/>
      <c r="AL364" s="352"/>
      <c r="AM364" s="353"/>
    </row>
    <row r="365" spans="11:39" s="342" customFormat="1">
      <c r="K365" s="343"/>
      <c r="L365" s="344"/>
      <c r="P365" s="345"/>
      <c r="Q365" s="346"/>
      <c r="R365" s="347"/>
      <c r="S365" s="345"/>
      <c r="T365" s="348"/>
      <c r="U365" s="347"/>
      <c r="V365" s="349"/>
      <c r="W365" s="348"/>
      <c r="X365" s="347"/>
      <c r="Y365" s="349"/>
      <c r="Z365" s="348"/>
      <c r="AA365" s="347"/>
      <c r="AB365" s="349"/>
      <c r="AC365" s="348"/>
      <c r="AD365" s="347"/>
      <c r="AE365" s="347"/>
      <c r="AF365" s="350"/>
      <c r="AG365" s="347"/>
      <c r="AJ365" s="351"/>
      <c r="AK365" s="352"/>
      <c r="AL365" s="352"/>
      <c r="AM365" s="353"/>
    </row>
    <row r="366" spans="11:39" s="342" customFormat="1">
      <c r="K366" s="343"/>
      <c r="L366" s="344"/>
      <c r="P366" s="345"/>
      <c r="Q366" s="346"/>
      <c r="R366" s="347"/>
      <c r="S366" s="345"/>
      <c r="T366" s="348"/>
      <c r="U366" s="347"/>
      <c r="V366" s="349"/>
      <c r="W366" s="348"/>
      <c r="X366" s="347"/>
      <c r="Y366" s="349"/>
      <c r="Z366" s="348"/>
      <c r="AA366" s="347"/>
      <c r="AB366" s="349"/>
      <c r="AC366" s="348"/>
      <c r="AD366" s="347"/>
      <c r="AE366" s="347"/>
      <c r="AF366" s="350"/>
      <c r="AG366" s="347"/>
      <c r="AJ366" s="351"/>
      <c r="AK366" s="352"/>
      <c r="AL366" s="352"/>
      <c r="AM366" s="353"/>
    </row>
    <row r="367" spans="11:39" s="342" customFormat="1">
      <c r="K367" s="343"/>
      <c r="L367" s="344"/>
      <c r="P367" s="345"/>
      <c r="Q367" s="346"/>
      <c r="R367" s="347"/>
      <c r="S367" s="345"/>
      <c r="T367" s="348"/>
      <c r="U367" s="347"/>
      <c r="V367" s="349"/>
      <c r="W367" s="348"/>
      <c r="X367" s="347"/>
      <c r="Y367" s="349"/>
      <c r="Z367" s="348"/>
      <c r="AA367" s="347"/>
      <c r="AB367" s="349"/>
      <c r="AC367" s="348"/>
      <c r="AD367" s="347"/>
      <c r="AE367" s="347"/>
      <c r="AF367" s="350"/>
      <c r="AG367" s="347"/>
      <c r="AJ367" s="351"/>
      <c r="AK367" s="352"/>
      <c r="AL367" s="352"/>
      <c r="AM367" s="353"/>
    </row>
    <row r="368" spans="11:39" s="342" customFormat="1">
      <c r="K368" s="343"/>
      <c r="L368" s="344"/>
      <c r="P368" s="345"/>
      <c r="Q368" s="346"/>
      <c r="R368" s="347"/>
      <c r="S368" s="345"/>
      <c r="T368" s="348"/>
      <c r="U368" s="347"/>
      <c r="V368" s="349"/>
      <c r="W368" s="348"/>
      <c r="X368" s="347"/>
      <c r="Y368" s="349"/>
      <c r="Z368" s="348"/>
      <c r="AA368" s="347"/>
      <c r="AB368" s="349"/>
      <c r="AC368" s="348"/>
      <c r="AD368" s="347"/>
      <c r="AE368" s="347"/>
      <c r="AF368" s="350"/>
      <c r="AG368" s="347"/>
      <c r="AJ368" s="351"/>
      <c r="AK368" s="352"/>
      <c r="AL368" s="352"/>
      <c r="AM368" s="353"/>
    </row>
    <row r="369" spans="11:39" s="342" customFormat="1">
      <c r="K369" s="343"/>
      <c r="L369" s="344"/>
      <c r="P369" s="345"/>
      <c r="Q369" s="346"/>
      <c r="R369" s="347"/>
      <c r="S369" s="345"/>
      <c r="T369" s="348"/>
      <c r="U369" s="347"/>
      <c r="V369" s="349"/>
      <c r="W369" s="348"/>
      <c r="X369" s="347"/>
      <c r="Y369" s="349"/>
      <c r="Z369" s="348"/>
      <c r="AA369" s="347"/>
      <c r="AB369" s="349"/>
      <c r="AC369" s="348"/>
      <c r="AD369" s="347"/>
      <c r="AE369" s="347"/>
      <c r="AF369" s="350"/>
      <c r="AG369" s="347"/>
      <c r="AJ369" s="351"/>
      <c r="AK369" s="352"/>
      <c r="AL369" s="352"/>
      <c r="AM369" s="353"/>
    </row>
    <row r="370" spans="11:39" s="342" customFormat="1">
      <c r="K370" s="343"/>
      <c r="L370" s="344"/>
      <c r="P370" s="345"/>
      <c r="Q370" s="346"/>
      <c r="R370" s="347"/>
      <c r="S370" s="345"/>
      <c r="T370" s="348"/>
      <c r="U370" s="347"/>
      <c r="V370" s="349"/>
      <c r="W370" s="348"/>
      <c r="X370" s="347"/>
      <c r="Y370" s="349"/>
      <c r="Z370" s="348"/>
      <c r="AA370" s="347"/>
      <c r="AB370" s="349"/>
      <c r="AC370" s="348"/>
      <c r="AD370" s="347"/>
      <c r="AE370" s="347"/>
      <c r="AF370" s="350"/>
      <c r="AG370" s="347"/>
      <c r="AJ370" s="351"/>
      <c r="AK370" s="352"/>
      <c r="AL370" s="352"/>
      <c r="AM370" s="353"/>
    </row>
    <row r="371" spans="11:39" s="342" customFormat="1">
      <c r="K371" s="343"/>
      <c r="L371" s="344"/>
      <c r="P371" s="345"/>
      <c r="Q371" s="346"/>
      <c r="R371" s="347"/>
      <c r="S371" s="345"/>
      <c r="T371" s="348"/>
      <c r="U371" s="347"/>
      <c r="V371" s="349"/>
      <c r="W371" s="348"/>
      <c r="X371" s="347"/>
      <c r="Y371" s="349"/>
      <c r="Z371" s="348"/>
      <c r="AA371" s="347"/>
      <c r="AB371" s="349"/>
      <c r="AC371" s="348"/>
      <c r="AD371" s="347"/>
      <c r="AE371" s="347"/>
      <c r="AF371" s="350"/>
      <c r="AG371" s="347"/>
      <c r="AJ371" s="351"/>
      <c r="AK371" s="352"/>
      <c r="AL371" s="352"/>
      <c r="AM371" s="353"/>
    </row>
    <row r="372" spans="11:39" s="342" customFormat="1">
      <c r="K372" s="343"/>
      <c r="L372" s="344"/>
      <c r="P372" s="345"/>
      <c r="Q372" s="346"/>
      <c r="R372" s="347"/>
      <c r="S372" s="345"/>
      <c r="T372" s="348"/>
      <c r="U372" s="347"/>
      <c r="V372" s="349"/>
      <c r="W372" s="348"/>
      <c r="X372" s="347"/>
      <c r="Y372" s="349"/>
      <c r="Z372" s="348"/>
      <c r="AA372" s="347"/>
      <c r="AB372" s="349"/>
      <c r="AC372" s="348"/>
      <c r="AD372" s="347"/>
      <c r="AE372" s="347"/>
      <c r="AF372" s="350"/>
      <c r="AG372" s="347"/>
      <c r="AJ372" s="351"/>
      <c r="AK372" s="352"/>
      <c r="AL372" s="352"/>
      <c r="AM372" s="353"/>
    </row>
    <row r="373" spans="11:39" s="342" customFormat="1">
      <c r="K373" s="343"/>
      <c r="L373" s="344"/>
      <c r="P373" s="345"/>
      <c r="Q373" s="346"/>
      <c r="R373" s="347"/>
      <c r="S373" s="345"/>
      <c r="T373" s="348"/>
      <c r="U373" s="347"/>
      <c r="V373" s="349"/>
      <c r="W373" s="348"/>
      <c r="X373" s="347"/>
      <c r="Y373" s="349"/>
      <c r="Z373" s="348"/>
      <c r="AA373" s="347"/>
      <c r="AB373" s="349"/>
      <c r="AC373" s="348"/>
      <c r="AD373" s="347"/>
      <c r="AE373" s="347"/>
      <c r="AF373" s="350"/>
      <c r="AG373" s="347"/>
      <c r="AJ373" s="351"/>
      <c r="AK373" s="352"/>
      <c r="AL373" s="352"/>
      <c r="AM373" s="353"/>
    </row>
    <row r="374" spans="11:39" s="342" customFormat="1">
      <c r="K374" s="343"/>
      <c r="L374" s="344"/>
      <c r="P374" s="345"/>
      <c r="Q374" s="346"/>
      <c r="R374" s="347"/>
      <c r="S374" s="345"/>
      <c r="T374" s="348"/>
      <c r="U374" s="347"/>
      <c r="V374" s="349"/>
      <c r="W374" s="348"/>
      <c r="X374" s="347"/>
      <c r="Y374" s="349"/>
      <c r="Z374" s="348"/>
      <c r="AA374" s="347"/>
      <c r="AB374" s="349"/>
      <c r="AC374" s="348"/>
      <c r="AD374" s="347"/>
      <c r="AE374" s="347"/>
      <c r="AF374" s="350"/>
      <c r="AG374" s="347"/>
      <c r="AJ374" s="351"/>
      <c r="AK374" s="352"/>
      <c r="AL374" s="352"/>
      <c r="AM374" s="353"/>
    </row>
    <row r="375" spans="11:39" s="342" customFormat="1">
      <c r="K375" s="343"/>
      <c r="L375" s="344"/>
      <c r="P375" s="345"/>
      <c r="Q375" s="346"/>
      <c r="R375" s="347"/>
      <c r="S375" s="345"/>
      <c r="T375" s="348"/>
      <c r="U375" s="347"/>
      <c r="V375" s="349"/>
      <c r="W375" s="348"/>
      <c r="X375" s="347"/>
      <c r="Y375" s="349"/>
      <c r="Z375" s="348"/>
      <c r="AA375" s="347"/>
      <c r="AB375" s="349"/>
      <c r="AC375" s="348"/>
      <c r="AD375" s="347"/>
      <c r="AE375" s="347"/>
      <c r="AF375" s="350"/>
      <c r="AG375" s="347"/>
      <c r="AJ375" s="351"/>
      <c r="AK375" s="352"/>
      <c r="AL375" s="352"/>
      <c r="AM375" s="353"/>
    </row>
    <row r="376" spans="11:39" s="342" customFormat="1">
      <c r="K376" s="343"/>
      <c r="L376" s="344"/>
      <c r="P376" s="345"/>
      <c r="Q376" s="346"/>
      <c r="R376" s="347"/>
      <c r="S376" s="345"/>
      <c r="T376" s="348"/>
      <c r="U376" s="347"/>
      <c r="V376" s="349"/>
      <c r="W376" s="348"/>
      <c r="X376" s="347"/>
      <c r="Y376" s="349"/>
      <c r="Z376" s="348"/>
      <c r="AA376" s="347"/>
      <c r="AB376" s="349"/>
      <c r="AC376" s="348"/>
      <c r="AD376" s="347"/>
      <c r="AE376" s="347"/>
      <c r="AF376" s="350"/>
      <c r="AG376" s="347"/>
      <c r="AJ376" s="351"/>
      <c r="AK376" s="352"/>
      <c r="AL376" s="352"/>
      <c r="AM376" s="353"/>
    </row>
    <row r="377" spans="11:39" s="342" customFormat="1">
      <c r="K377" s="343"/>
      <c r="L377" s="344"/>
      <c r="P377" s="345"/>
      <c r="Q377" s="346"/>
      <c r="R377" s="347"/>
      <c r="S377" s="345"/>
      <c r="T377" s="348"/>
      <c r="U377" s="347"/>
      <c r="V377" s="349"/>
      <c r="W377" s="348"/>
      <c r="X377" s="347"/>
      <c r="Y377" s="349"/>
      <c r="Z377" s="348"/>
      <c r="AA377" s="347"/>
      <c r="AB377" s="349"/>
      <c r="AC377" s="348"/>
      <c r="AD377" s="347"/>
      <c r="AE377" s="347"/>
      <c r="AF377" s="350"/>
      <c r="AG377" s="347"/>
      <c r="AJ377" s="351"/>
      <c r="AK377" s="352"/>
      <c r="AL377" s="352"/>
      <c r="AM377" s="353"/>
    </row>
    <row r="378" spans="11:39" s="342" customFormat="1">
      <c r="K378" s="343"/>
      <c r="L378" s="344"/>
      <c r="P378" s="345"/>
      <c r="Q378" s="346"/>
      <c r="R378" s="347"/>
      <c r="S378" s="345"/>
      <c r="T378" s="348"/>
      <c r="U378" s="347"/>
      <c r="V378" s="349"/>
      <c r="W378" s="348"/>
      <c r="X378" s="347"/>
      <c r="Y378" s="349"/>
      <c r="Z378" s="348"/>
      <c r="AA378" s="347"/>
      <c r="AB378" s="349"/>
      <c r="AC378" s="348"/>
      <c r="AD378" s="347"/>
      <c r="AE378" s="347"/>
      <c r="AF378" s="350"/>
      <c r="AG378" s="347"/>
      <c r="AJ378" s="351"/>
      <c r="AK378" s="352"/>
      <c r="AL378" s="352"/>
      <c r="AM378" s="353"/>
    </row>
    <row r="379" spans="11:39" s="342" customFormat="1">
      <c r="K379" s="343"/>
      <c r="L379" s="344"/>
      <c r="P379" s="345"/>
      <c r="Q379" s="346"/>
      <c r="R379" s="347"/>
      <c r="S379" s="345"/>
      <c r="T379" s="348"/>
      <c r="U379" s="347"/>
      <c r="V379" s="349"/>
      <c r="W379" s="348"/>
      <c r="X379" s="347"/>
      <c r="Y379" s="349"/>
      <c r="Z379" s="348"/>
      <c r="AA379" s="347"/>
      <c r="AB379" s="349"/>
      <c r="AC379" s="348"/>
      <c r="AD379" s="347"/>
      <c r="AE379" s="347"/>
      <c r="AF379" s="350"/>
      <c r="AG379" s="347"/>
      <c r="AJ379" s="351"/>
      <c r="AK379" s="352"/>
      <c r="AL379" s="352"/>
      <c r="AM379" s="353"/>
    </row>
    <row r="380" spans="11:39" s="342" customFormat="1">
      <c r="K380" s="343"/>
      <c r="L380" s="344"/>
      <c r="P380" s="345"/>
      <c r="Q380" s="346"/>
      <c r="R380" s="347"/>
      <c r="S380" s="345"/>
      <c r="T380" s="348"/>
      <c r="U380" s="347"/>
      <c r="V380" s="349"/>
      <c r="W380" s="348"/>
      <c r="X380" s="347"/>
      <c r="Y380" s="349"/>
      <c r="Z380" s="348"/>
      <c r="AA380" s="347"/>
      <c r="AB380" s="349"/>
      <c r="AC380" s="348"/>
      <c r="AD380" s="347"/>
      <c r="AE380" s="347"/>
      <c r="AF380" s="350"/>
      <c r="AG380" s="347"/>
      <c r="AJ380" s="351"/>
      <c r="AK380" s="352"/>
      <c r="AL380" s="352"/>
      <c r="AM380" s="353"/>
    </row>
    <row r="381" spans="11:39" s="342" customFormat="1">
      <c r="K381" s="343"/>
      <c r="L381" s="344"/>
      <c r="P381" s="345"/>
      <c r="Q381" s="346"/>
      <c r="R381" s="347"/>
      <c r="S381" s="345"/>
      <c r="T381" s="348"/>
      <c r="U381" s="347"/>
      <c r="V381" s="349"/>
      <c r="W381" s="348"/>
      <c r="X381" s="347"/>
      <c r="Y381" s="349"/>
      <c r="Z381" s="348"/>
      <c r="AA381" s="347"/>
      <c r="AB381" s="349"/>
      <c r="AC381" s="348"/>
      <c r="AD381" s="347"/>
      <c r="AE381" s="347"/>
      <c r="AF381" s="350"/>
      <c r="AG381" s="347"/>
      <c r="AJ381" s="351"/>
      <c r="AK381" s="352"/>
      <c r="AL381" s="352"/>
      <c r="AM381" s="353"/>
    </row>
    <row r="382" spans="11:39" s="342" customFormat="1">
      <c r="K382" s="343"/>
      <c r="L382" s="344"/>
      <c r="P382" s="345"/>
      <c r="Q382" s="346"/>
      <c r="R382" s="347"/>
      <c r="S382" s="345"/>
      <c r="T382" s="348"/>
      <c r="U382" s="347"/>
      <c r="V382" s="349"/>
      <c r="W382" s="348"/>
      <c r="X382" s="347"/>
      <c r="Y382" s="349"/>
      <c r="Z382" s="348"/>
      <c r="AA382" s="347"/>
      <c r="AB382" s="349"/>
      <c r="AC382" s="348"/>
      <c r="AD382" s="347"/>
      <c r="AE382" s="347"/>
      <c r="AF382" s="350"/>
      <c r="AG382" s="347"/>
      <c r="AJ382" s="351"/>
      <c r="AK382" s="352"/>
      <c r="AL382" s="352"/>
      <c r="AM382" s="353"/>
    </row>
    <row r="383" spans="11:39" s="342" customFormat="1">
      <c r="K383" s="343"/>
      <c r="L383" s="344"/>
      <c r="P383" s="345"/>
      <c r="Q383" s="346"/>
      <c r="R383" s="347"/>
      <c r="S383" s="345"/>
      <c r="T383" s="348"/>
      <c r="U383" s="347"/>
      <c r="V383" s="349"/>
      <c r="W383" s="348"/>
      <c r="X383" s="347"/>
      <c r="Y383" s="349"/>
      <c r="Z383" s="348"/>
      <c r="AA383" s="347"/>
      <c r="AB383" s="349"/>
      <c r="AC383" s="348"/>
      <c r="AD383" s="347"/>
      <c r="AE383" s="347"/>
      <c r="AF383" s="350"/>
      <c r="AG383" s="347"/>
      <c r="AJ383" s="351"/>
      <c r="AK383" s="352"/>
      <c r="AL383" s="352"/>
      <c r="AM383" s="353"/>
    </row>
    <row r="384" spans="11:39" s="342" customFormat="1">
      <c r="K384" s="343"/>
      <c r="L384" s="344"/>
      <c r="P384" s="345"/>
      <c r="Q384" s="346"/>
      <c r="R384" s="347"/>
      <c r="S384" s="345"/>
      <c r="T384" s="348"/>
      <c r="U384" s="347"/>
      <c r="V384" s="349"/>
      <c r="W384" s="348"/>
      <c r="X384" s="347"/>
      <c r="Y384" s="349"/>
      <c r="Z384" s="348"/>
      <c r="AA384" s="347"/>
      <c r="AB384" s="349"/>
      <c r="AC384" s="348"/>
      <c r="AD384" s="347"/>
      <c r="AE384" s="347"/>
      <c r="AF384" s="350"/>
      <c r="AG384" s="347"/>
      <c r="AJ384" s="351"/>
      <c r="AK384" s="352"/>
      <c r="AL384" s="352"/>
      <c r="AM384" s="353"/>
    </row>
    <row r="385" spans="11:39" s="342" customFormat="1">
      <c r="K385" s="343"/>
      <c r="L385" s="344"/>
      <c r="P385" s="345"/>
      <c r="Q385" s="346"/>
      <c r="R385" s="347"/>
      <c r="S385" s="345"/>
      <c r="T385" s="348"/>
      <c r="U385" s="347"/>
      <c r="V385" s="349"/>
      <c r="W385" s="348"/>
      <c r="X385" s="347"/>
      <c r="Y385" s="349"/>
      <c r="Z385" s="348"/>
      <c r="AA385" s="347"/>
      <c r="AB385" s="349"/>
      <c r="AC385" s="348"/>
      <c r="AD385" s="347"/>
      <c r="AE385" s="347"/>
      <c r="AF385" s="350"/>
      <c r="AG385" s="347"/>
      <c r="AJ385" s="351"/>
      <c r="AK385" s="352"/>
      <c r="AL385" s="352"/>
      <c r="AM385" s="353"/>
    </row>
    <row r="386" spans="11:39" s="342" customFormat="1">
      <c r="K386" s="343"/>
      <c r="L386" s="344"/>
      <c r="P386" s="345"/>
      <c r="Q386" s="346"/>
      <c r="R386" s="347"/>
      <c r="S386" s="345"/>
      <c r="T386" s="348"/>
      <c r="U386" s="347"/>
      <c r="V386" s="349"/>
      <c r="W386" s="348"/>
      <c r="X386" s="347"/>
      <c r="Y386" s="349"/>
      <c r="Z386" s="348"/>
      <c r="AA386" s="347"/>
      <c r="AB386" s="349"/>
      <c r="AC386" s="348"/>
      <c r="AD386" s="347"/>
      <c r="AE386" s="347"/>
      <c r="AF386" s="350"/>
      <c r="AG386" s="347"/>
      <c r="AJ386" s="351"/>
      <c r="AK386" s="352"/>
      <c r="AL386" s="352"/>
      <c r="AM386" s="353"/>
    </row>
    <row r="387" spans="11:39" s="342" customFormat="1">
      <c r="K387" s="343"/>
      <c r="L387" s="344"/>
      <c r="P387" s="345"/>
      <c r="Q387" s="346"/>
      <c r="R387" s="347"/>
      <c r="S387" s="345"/>
      <c r="T387" s="348"/>
      <c r="U387" s="347"/>
      <c r="V387" s="349"/>
      <c r="W387" s="348"/>
      <c r="X387" s="347"/>
      <c r="Y387" s="349"/>
      <c r="Z387" s="348"/>
      <c r="AA387" s="347"/>
      <c r="AB387" s="349"/>
      <c r="AC387" s="348"/>
      <c r="AD387" s="347"/>
      <c r="AE387" s="347"/>
      <c r="AF387" s="350"/>
      <c r="AG387" s="347"/>
      <c r="AJ387" s="351"/>
      <c r="AK387" s="352"/>
      <c r="AL387" s="352"/>
      <c r="AM387" s="353"/>
    </row>
    <row r="388" spans="11:39" s="342" customFormat="1">
      <c r="K388" s="343"/>
      <c r="L388" s="344"/>
      <c r="P388" s="345"/>
      <c r="Q388" s="346"/>
      <c r="R388" s="347"/>
      <c r="S388" s="345"/>
      <c r="T388" s="348"/>
      <c r="U388" s="347"/>
      <c r="V388" s="349"/>
      <c r="W388" s="348"/>
      <c r="X388" s="347"/>
      <c r="Y388" s="349"/>
      <c r="Z388" s="348"/>
      <c r="AA388" s="347"/>
      <c r="AB388" s="349"/>
      <c r="AC388" s="348"/>
      <c r="AD388" s="347"/>
      <c r="AE388" s="347"/>
      <c r="AF388" s="350"/>
      <c r="AG388" s="347"/>
      <c r="AJ388" s="351"/>
      <c r="AK388" s="352"/>
      <c r="AL388" s="352"/>
      <c r="AM388" s="353"/>
    </row>
    <row r="389" spans="11:39" s="342" customFormat="1">
      <c r="K389" s="343"/>
      <c r="L389" s="344"/>
      <c r="P389" s="345"/>
      <c r="Q389" s="346"/>
      <c r="R389" s="347"/>
      <c r="S389" s="345"/>
      <c r="T389" s="348"/>
      <c r="U389" s="347"/>
      <c r="V389" s="349"/>
      <c r="W389" s="348"/>
      <c r="X389" s="347"/>
      <c r="Y389" s="349"/>
      <c r="Z389" s="348"/>
      <c r="AA389" s="347"/>
      <c r="AB389" s="349"/>
      <c r="AC389" s="348"/>
      <c r="AD389" s="347"/>
      <c r="AE389" s="347"/>
      <c r="AF389" s="350"/>
      <c r="AG389" s="347"/>
      <c r="AJ389" s="351"/>
      <c r="AK389" s="352"/>
      <c r="AL389" s="352"/>
      <c r="AM389" s="353"/>
    </row>
    <row r="390" spans="11:39" s="342" customFormat="1">
      <c r="K390" s="343"/>
      <c r="L390" s="344"/>
      <c r="P390" s="345"/>
      <c r="Q390" s="346"/>
      <c r="R390" s="347"/>
      <c r="S390" s="345"/>
      <c r="T390" s="348"/>
      <c r="U390" s="347"/>
      <c r="V390" s="349"/>
      <c r="W390" s="348"/>
      <c r="X390" s="347"/>
      <c r="Y390" s="349"/>
      <c r="Z390" s="348"/>
      <c r="AA390" s="347"/>
      <c r="AB390" s="349"/>
      <c r="AC390" s="348"/>
      <c r="AD390" s="347"/>
      <c r="AE390" s="347"/>
      <c r="AF390" s="350"/>
      <c r="AG390" s="347"/>
      <c r="AJ390" s="351"/>
      <c r="AK390" s="352"/>
      <c r="AL390" s="352"/>
      <c r="AM390" s="353"/>
    </row>
    <row r="391" spans="11:39" s="342" customFormat="1">
      <c r="K391" s="343"/>
      <c r="L391" s="344"/>
      <c r="P391" s="345"/>
      <c r="Q391" s="346"/>
      <c r="R391" s="347"/>
      <c r="S391" s="345"/>
      <c r="T391" s="348"/>
      <c r="U391" s="347"/>
      <c r="V391" s="349"/>
      <c r="W391" s="348"/>
      <c r="X391" s="347"/>
      <c r="Y391" s="349"/>
      <c r="Z391" s="348"/>
      <c r="AA391" s="347"/>
      <c r="AB391" s="349"/>
      <c r="AC391" s="348"/>
      <c r="AD391" s="347"/>
      <c r="AE391" s="347"/>
      <c r="AF391" s="350"/>
      <c r="AG391" s="347"/>
      <c r="AJ391" s="351"/>
      <c r="AK391" s="352"/>
      <c r="AL391" s="352"/>
      <c r="AM391" s="353"/>
    </row>
    <row r="392" spans="11:39" s="342" customFormat="1">
      <c r="K392" s="343"/>
      <c r="L392" s="344"/>
      <c r="P392" s="345"/>
      <c r="Q392" s="346"/>
      <c r="R392" s="347"/>
      <c r="S392" s="345"/>
      <c r="T392" s="348"/>
      <c r="U392" s="347"/>
      <c r="V392" s="349"/>
      <c r="W392" s="348"/>
      <c r="X392" s="347"/>
      <c r="Y392" s="349"/>
      <c r="Z392" s="348"/>
      <c r="AA392" s="347"/>
      <c r="AB392" s="349"/>
      <c r="AC392" s="348"/>
      <c r="AD392" s="347"/>
      <c r="AE392" s="347"/>
      <c r="AF392" s="350"/>
      <c r="AG392" s="347"/>
      <c r="AJ392" s="351"/>
      <c r="AK392" s="352"/>
      <c r="AL392" s="352"/>
      <c r="AM392" s="353"/>
    </row>
    <row r="393" spans="11:39" s="342" customFormat="1">
      <c r="K393" s="343"/>
      <c r="L393" s="344"/>
      <c r="P393" s="345"/>
      <c r="Q393" s="346"/>
      <c r="R393" s="347"/>
      <c r="S393" s="345"/>
      <c r="T393" s="348"/>
      <c r="U393" s="347"/>
      <c r="V393" s="349"/>
      <c r="W393" s="348"/>
      <c r="X393" s="347"/>
      <c r="Y393" s="349"/>
      <c r="Z393" s="348"/>
      <c r="AA393" s="347"/>
      <c r="AB393" s="349"/>
      <c r="AC393" s="348"/>
      <c r="AD393" s="347"/>
      <c r="AE393" s="347"/>
      <c r="AF393" s="350"/>
      <c r="AG393" s="347"/>
      <c r="AJ393" s="351"/>
      <c r="AK393" s="352"/>
      <c r="AL393" s="352"/>
      <c r="AM393" s="353"/>
    </row>
    <row r="394" spans="11:39" s="342" customFormat="1">
      <c r="K394" s="343"/>
      <c r="L394" s="344"/>
      <c r="P394" s="345"/>
      <c r="Q394" s="346"/>
      <c r="R394" s="347"/>
      <c r="S394" s="345"/>
      <c r="T394" s="348"/>
      <c r="U394" s="347"/>
      <c r="V394" s="349"/>
      <c r="W394" s="348"/>
      <c r="X394" s="347"/>
      <c r="Y394" s="349"/>
      <c r="Z394" s="348"/>
      <c r="AA394" s="347"/>
      <c r="AB394" s="349"/>
      <c r="AC394" s="348"/>
      <c r="AD394" s="347"/>
      <c r="AE394" s="347"/>
      <c r="AF394" s="350"/>
      <c r="AG394" s="347"/>
      <c r="AJ394" s="351"/>
      <c r="AK394" s="352"/>
      <c r="AL394" s="352"/>
      <c r="AM394" s="353"/>
    </row>
    <row r="395" spans="11:39" s="342" customFormat="1">
      <c r="K395" s="343"/>
      <c r="L395" s="344"/>
      <c r="P395" s="345"/>
      <c r="Q395" s="346"/>
      <c r="R395" s="347"/>
      <c r="S395" s="345"/>
      <c r="T395" s="348"/>
      <c r="U395" s="347"/>
      <c r="V395" s="349"/>
      <c r="W395" s="348"/>
      <c r="X395" s="347"/>
      <c r="Y395" s="349"/>
      <c r="Z395" s="348"/>
      <c r="AA395" s="347"/>
      <c r="AB395" s="349"/>
      <c r="AC395" s="348"/>
      <c r="AD395" s="347"/>
      <c r="AE395" s="347"/>
      <c r="AF395" s="350"/>
      <c r="AG395" s="347"/>
      <c r="AJ395" s="351"/>
      <c r="AK395" s="352"/>
      <c r="AL395" s="352"/>
      <c r="AM395" s="353"/>
    </row>
    <row r="396" spans="11:39" s="342" customFormat="1">
      <c r="K396" s="343"/>
      <c r="L396" s="344"/>
      <c r="P396" s="345"/>
      <c r="Q396" s="346"/>
      <c r="R396" s="347"/>
      <c r="S396" s="345"/>
      <c r="T396" s="348"/>
      <c r="U396" s="347"/>
      <c r="V396" s="349"/>
      <c r="W396" s="348"/>
      <c r="X396" s="347"/>
      <c r="Y396" s="349"/>
      <c r="Z396" s="348"/>
      <c r="AA396" s="347"/>
      <c r="AB396" s="349"/>
      <c r="AC396" s="348"/>
      <c r="AD396" s="347"/>
      <c r="AE396" s="347"/>
      <c r="AF396" s="350"/>
      <c r="AG396" s="347"/>
      <c r="AJ396" s="351"/>
      <c r="AK396" s="352"/>
      <c r="AL396" s="352"/>
      <c r="AM396" s="353"/>
    </row>
    <row r="397" spans="11:39" s="342" customFormat="1">
      <c r="K397" s="343"/>
      <c r="L397" s="344"/>
      <c r="P397" s="345"/>
      <c r="Q397" s="346"/>
      <c r="R397" s="347"/>
      <c r="S397" s="345"/>
      <c r="T397" s="348"/>
      <c r="U397" s="347"/>
      <c r="V397" s="349"/>
      <c r="W397" s="348"/>
      <c r="X397" s="347"/>
      <c r="Y397" s="349"/>
      <c r="Z397" s="348"/>
      <c r="AA397" s="347"/>
      <c r="AB397" s="349"/>
      <c r="AC397" s="348"/>
      <c r="AD397" s="347"/>
      <c r="AE397" s="347"/>
      <c r="AF397" s="350"/>
      <c r="AG397" s="347"/>
      <c r="AJ397" s="351"/>
      <c r="AK397" s="352"/>
      <c r="AL397" s="352"/>
      <c r="AM397" s="353"/>
    </row>
    <row r="398" spans="11:39" s="342" customFormat="1">
      <c r="K398" s="343"/>
      <c r="L398" s="344"/>
      <c r="P398" s="345"/>
      <c r="Q398" s="346"/>
      <c r="R398" s="347"/>
      <c r="S398" s="345"/>
      <c r="T398" s="348"/>
      <c r="U398" s="347"/>
      <c r="V398" s="349"/>
      <c r="W398" s="348"/>
      <c r="X398" s="347"/>
      <c r="Y398" s="349"/>
      <c r="Z398" s="348"/>
      <c r="AA398" s="347"/>
      <c r="AB398" s="349"/>
      <c r="AC398" s="348"/>
      <c r="AD398" s="347"/>
      <c r="AE398" s="347"/>
      <c r="AF398" s="350"/>
      <c r="AG398" s="347"/>
      <c r="AJ398" s="351"/>
      <c r="AK398" s="352"/>
      <c r="AL398" s="352"/>
      <c r="AM398" s="353"/>
    </row>
    <row r="399" spans="11:39" s="342" customFormat="1">
      <c r="K399" s="343"/>
      <c r="L399" s="344"/>
      <c r="P399" s="345"/>
      <c r="Q399" s="346"/>
      <c r="R399" s="347"/>
      <c r="S399" s="345"/>
      <c r="T399" s="348"/>
      <c r="U399" s="347"/>
      <c r="V399" s="349"/>
      <c r="W399" s="348"/>
      <c r="X399" s="347"/>
      <c r="Y399" s="349"/>
      <c r="Z399" s="348"/>
      <c r="AA399" s="347"/>
      <c r="AB399" s="349"/>
      <c r="AC399" s="348"/>
      <c r="AD399" s="347"/>
      <c r="AE399" s="347"/>
      <c r="AF399" s="350"/>
      <c r="AG399" s="347"/>
      <c r="AJ399" s="351"/>
      <c r="AK399" s="352"/>
      <c r="AL399" s="352"/>
      <c r="AM399" s="353"/>
    </row>
    <row r="400" spans="11:39" s="342" customFormat="1">
      <c r="K400" s="343"/>
      <c r="L400" s="344"/>
      <c r="P400" s="345"/>
      <c r="Q400" s="346"/>
      <c r="R400" s="347"/>
      <c r="S400" s="345"/>
      <c r="T400" s="348"/>
      <c r="U400" s="347"/>
      <c r="V400" s="349"/>
      <c r="W400" s="348"/>
      <c r="X400" s="347"/>
      <c r="Y400" s="349"/>
      <c r="Z400" s="348"/>
      <c r="AA400" s="347"/>
      <c r="AB400" s="349"/>
      <c r="AC400" s="348"/>
      <c r="AD400" s="347"/>
      <c r="AE400" s="347"/>
      <c r="AF400" s="350"/>
      <c r="AG400" s="347"/>
      <c r="AJ400" s="351"/>
      <c r="AK400" s="352"/>
      <c r="AL400" s="352"/>
      <c r="AM400" s="353"/>
    </row>
    <row r="401" spans="11:39" s="342" customFormat="1">
      <c r="K401" s="343"/>
      <c r="L401" s="344"/>
      <c r="P401" s="345"/>
      <c r="Q401" s="346"/>
      <c r="R401" s="347"/>
      <c r="S401" s="345"/>
      <c r="T401" s="348"/>
      <c r="U401" s="347"/>
      <c r="V401" s="349"/>
      <c r="W401" s="348"/>
      <c r="X401" s="347"/>
      <c r="Y401" s="349"/>
      <c r="Z401" s="348"/>
      <c r="AA401" s="347"/>
      <c r="AB401" s="349"/>
      <c r="AC401" s="348"/>
      <c r="AD401" s="347"/>
      <c r="AE401" s="347"/>
      <c r="AF401" s="350"/>
      <c r="AG401" s="347"/>
      <c r="AJ401" s="351"/>
      <c r="AK401" s="352"/>
      <c r="AL401" s="352"/>
      <c r="AM401" s="353"/>
    </row>
    <row r="402" spans="11:39" s="342" customFormat="1">
      <c r="K402" s="343"/>
      <c r="L402" s="344"/>
      <c r="P402" s="345"/>
      <c r="Q402" s="346"/>
      <c r="R402" s="347"/>
      <c r="S402" s="345"/>
      <c r="T402" s="348"/>
      <c r="U402" s="347"/>
      <c r="V402" s="349"/>
      <c r="W402" s="348"/>
      <c r="X402" s="347"/>
      <c r="Y402" s="349"/>
      <c r="Z402" s="348"/>
      <c r="AA402" s="347"/>
      <c r="AB402" s="349"/>
      <c r="AC402" s="348"/>
      <c r="AD402" s="347"/>
      <c r="AE402" s="347"/>
      <c r="AF402" s="350"/>
      <c r="AG402" s="347"/>
      <c r="AJ402" s="351"/>
      <c r="AK402" s="352"/>
      <c r="AL402" s="352"/>
      <c r="AM402" s="353"/>
    </row>
    <row r="403" spans="11:39" s="342" customFormat="1">
      <c r="K403" s="343"/>
      <c r="L403" s="344"/>
      <c r="P403" s="345"/>
      <c r="Q403" s="346"/>
      <c r="R403" s="347"/>
      <c r="S403" s="345"/>
      <c r="T403" s="348"/>
      <c r="U403" s="347"/>
      <c r="V403" s="349"/>
      <c r="W403" s="348"/>
      <c r="X403" s="347"/>
      <c r="Y403" s="349"/>
      <c r="Z403" s="348"/>
      <c r="AA403" s="347"/>
      <c r="AB403" s="349"/>
      <c r="AC403" s="348"/>
      <c r="AD403" s="347"/>
      <c r="AE403" s="347"/>
      <c r="AF403" s="350"/>
      <c r="AG403" s="347"/>
      <c r="AJ403" s="351"/>
      <c r="AK403" s="352"/>
      <c r="AL403" s="352"/>
      <c r="AM403" s="353"/>
    </row>
    <row r="404" spans="11:39" s="342" customFormat="1">
      <c r="K404" s="343"/>
      <c r="L404" s="344"/>
      <c r="P404" s="345"/>
      <c r="Q404" s="346"/>
      <c r="R404" s="347"/>
      <c r="S404" s="345"/>
      <c r="T404" s="348"/>
      <c r="U404" s="347"/>
      <c r="V404" s="349"/>
      <c r="W404" s="348"/>
      <c r="X404" s="347"/>
      <c r="Y404" s="349"/>
      <c r="Z404" s="348"/>
      <c r="AA404" s="347"/>
      <c r="AB404" s="349"/>
      <c r="AC404" s="348"/>
      <c r="AD404" s="347"/>
      <c r="AE404" s="347"/>
      <c r="AF404" s="350"/>
      <c r="AG404" s="347"/>
      <c r="AJ404" s="351"/>
      <c r="AK404" s="352"/>
      <c r="AL404" s="352"/>
      <c r="AM404" s="353"/>
    </row>
    <row r="405" spans="11:39" s="342" customFormat="1">
      <c r="K405" s="343"/>
      <c r="L405" s="344"/>
      <c r="P405" s="345"/>
      <c r="Q405" s="346"/>
      <c r="R405" s="347"/>
      <c r="S405" s="345"/>
      <c r="T405" s="348"/>
      <c r="U405" s="347"/>
      <c r="V405" s="349"/>
      <c r="W405" s="348"/>
      <c r="X405" s="347"/>
      <c r="Y405" s="349"/>
      <c r="Z405" s="348"/>
      <c r="AA405" s="347"/>
      <c r="AB405" s="349"/>
      <c r="AC405" s="348"/>
      <c r="AD405" s="347"/>
      <c r="AE405" s="347"/>
      <c r="AF405" s="350"/>
      <c r="AG405" s="347"/>
      <c r="AJ405" s="351"/>
      <c r="AK405" s="352"/>
      <c r="AL405" s="352"/>
      <c r="AM405" s="353"/>
    </row>
    <row r="406" spans="11:39" s="342" customFormat="1">
      <c r="K406" s="343"/>
      <c r="L406" s="344"/>
      <c r="P406" s="345"/>
      <c r="Q406" s="346"/>
      <c r="R406" s="347"/>
      <c r="S406" s="345"/>
      <c r="T406" s="348"/>
      <c r="U406" s="347"/>
      <c r="V406" s="349"/>
      <c r="W406" s="348"/>
      <c r="X406" s="347"/>
      <c r="Y406" s="349"/>
      <c r="Z406" s="348"/>
      <c r="AA406" s="347"/>
      <c r="AB406" s="349"/>
      <c r="AC406" s="348"/>
      <c r="AD406" s="347"/>
      <c r="AE406" s="347"/>
      <c r="AF406" s="350"/>
      <c r="AG406" s="347"/>
      <c r="AJ406" s="351"/>
      <c r="AK406" s="352"/>
      <c r="AL406" s="352"/>
      <c r="AM406" s="353"/>
    </row>
    <row r="407" spans="11:39" s="342" customFormat="1">
      <c r="K407" s="343"/>
      <c r="L407" s="344"/>
      <c r="P407" s="345"/>
      <c r="Q407" s="346"/>
      <c r="R407" s="347"/>
      <c r="S407" s="345"/>
      <c r="T407" s="348"/>
      <c r="U407" s="347"/>
      <c r="V407" s="349"/>
      <c r="W407" s="348"/>
      <c r="X407" s="347"/>
      <c r="Y407" s="349"/>
      <c r="Z407" s="348"/>
      <c r="AA407" s="347"/>
      <c r="AB407" s="349"/>
      <c r="AC407" s="348"/>
      <c r="AD407" s="347"/>
      <c r="AE407" s="347"/>
      <c r="AF407" s="350"/>
      <c r="AG407" s="347"/>
      <c r="AJ407" s="351"/>
      <c r="AK407" s="352"/>
      <c r="AL407" s="352"/>
      <c r="AM407" s="353"/>
    </row>
    <row r="408" spans="11:39" s="342" customFormat="1">
      <c r="K408" s="343"/>
      <c r="L408" s="344"/>
      <c r="P408" s="345"/>
      <c r="Q408" s="346"/>
      <c r="R408" s="347"/>
      <c r="S408" s="345"/>
      <c r="T408" s="348"/>
      <c r="U408" s="347"/>
      <c r="V408" s="349"/>
      <c r="W408" s="348"/>
      <c r="X408" s="347"/>
      <c r="Y408" s="349"/>
      <c r="Z408" s="348"/>
      <c r="AA408" s="347"/>
      <c r="AB408" s="349"/>
      <c r="AC408" s="348"/>
      <c r="AD408" s="347"/>
      <c r="AE408" s="347"/>
      <c r="AF408" s="350"/>
      <c r="AG408" s="347"/>
      <c r="AJ408" s="351"/>
      <c r="AK408" s="352"/>
      <c r="AL408" s="352"/>
      <c r="AM408" s="353"/>
    </row>
    <row r="409" spans="11:39" s="342" customFormat="1">
      <c r="K409" s="343"/>
      <c r="L409" s="344"/>
      <c r="P409" s="345"/>
      <c r="Q409" s="346"/>
      <c r="R409" s="347"/>
      <c r="S409" s="345"/>
      <c r="T409" s="348"/>
      <c r="U409" s="347"/>
      <c r="V409" s="349"/>
      <c r="W409" s="348"/>
      <c r="X409" s="347"/>
      <c r="Y409" s="349"/>
      <c r="Z409" s="348"/>
      <c r="AA409" s="347"/>
      <c r="AB409" s="349"/>
      <c r="AC409" s="348"/>
      <c r="AD409" s="347"/>
      <c r="AE409" s="347"/>
      <c r="AF409" s="350"/>
      <c r="AG409" s="347"/>
      <c r="AJ409" s="351"/>
      <c r="AK409" s="352"/>
      <c r="AL409" s="352"/>
      <c r="AM409" s="353"/>
    </row>
    <row r="410" spans="11:39" s="342" customFormat="1">
      <c r="K410" s="343"/>
      <c r="L410" s="344"/>
      <c r="P410" s="345"/>
      <c r="Q410" s="346"/>
      <c r="R410" s="347"/>
      <c r="S410" s="345"/>
      <c r="T410" s="348"/>
      <c r="U410" s="347"/>
      <c r="V410" s="349"/>
      <c r="W410" s="348"/>
      <c r="X410" s="347"/>
      <c r="Y410" s="349"/>
      <c r="Z410" s="348"/>
      <c r="AA410" s="347"/>
      <c r="AB410" s="349"/>
      <c r="AC410" s="348"/>
      <c r="AD410" s="347"/>
      <c r="AE410" s="347"/>
      <c r="AF410" s="350"/>
      <c r="AG410" s="347"/>
      <c r="AJ410" s="351"/>
      <c r="AK410" s="352"/>
      <c r="AL410" s="352"/>
      <c r="AM410" s="353"/>
    </row>
    <row r="411" spans="11:39" s="342" customFormat="1">
      <c r="K411" s="343"/>
      <c r="L411" s="344"/>
      <c r="P411" s="345"/>
      <c r="Q411" s="346"/>
      <c r="R411" s="347"/>
      <c r="S411" s="345"/>
      <c r="T411" s="348"/>
      <c r="U411" s="347"/>
      <c r="V411" s="349"/>
      <c r="W411" s="348"/>
      <c r="X411" s="347"/>
      <c r="Y411" s="349"/>
      <c r="Z411" s="348"/>
      <c r="AA411" s="347"/>
      <c r="AB411" s="349"/>
      <c r="AC411" s="348"/>
      <c r="AD411" s="347"/>
      <c r="AE411" s="347"/>
      <c r="AF411" s="350"/>
      <c r="AG411" s="347"/>
      <c r="AJ411" s="351"/>
      <c r="AK411" s="352"/>
      <c r="AL411" s="352"/>
      <c r="AM411" s="353"/>
    </row>
    <row r="412" spans="11:39" s="342" customFormat="1">
      <c r="K412" s="343"/>
      <c r="L412" s="344"/>
      <c r="P412" s="345"/>
      <c r="Q412" s="346"/>
      <c r="R412" s="347"/>
      <c r="S412" s="345"/>
      <c r="T412" s="348"/>
      <c r="U412" s="347"/>
      <c r="V412" s="349"/>
      <c r="W412" s="348"/>
      <c r="X412" s="347"/>
      <c r="Y412" s="349"/>
      <c r="Z412" s="348"/>
      <c r="AA412" s="347"/>
      <c r="AB412" s="349"/>
      <c r="AC412" s="348"/>
      <c r="AD412" s="347"/>
      <c r="AE412" s="347"/>
      <c r="AF412" s="350"/>
      <c r="AG412" s="347"/>
      <c r="AJ412" s="351"/>
      <c r="AK412" s="352"/>
      <c r="AL412" s="352"/>
      <c r="AM412" s="353"/>
    </row>
    <row r="413" spans="11:39" s="342" customFormat="1">
      <c r="K413" s="343"/>
      <c r="L413" s="344"/>
      <c r="P413" s="345"/>
      <c r="Q413" s="346"/>
      <c r="R413" s="347"/>
      <c r="S413" s="345"/>
      <c r="T413" s="348"/>
      <c r="U413" s="347"/>
      <c r="V413" s="349"/>
      <c r="W413" s="348"/>
      <c r="X413" s="347"/>
      <c r="Y413" s="349"/>
      <c r="Z413" s="348"/>
      <c r="AA413" s="347"/>
      <c r="AB413" s="349"/>
      <c r="AC413" s="348"/>
      <c r="AD413" s="347"/>
      <c r="AE413" s="347"/>
      <c r="AF413" s="350"/>
      <c r="AG413" s="347"/>
      <c r="AJ413" s="351"/>
      <c r="AK413" s="352"/>
      <c r="AL413" s="352"/>
      <c r="AM413" s="353"/>
    </row>
    <row r="414" spans="11:39" s="342" customFormat="1">
      <c r="K414" s="343"/>
      <c r="L414" s="344"/>
      <c r="P414" s="345"/>
      <c r="Q414" s="346"/>
      <c r="R414" s="347"/>
      <c r="S414" s="345"/>
      <c r="T414" s="348"/>
      <c r="U414" s="347"/>
      <c r="V414" s="349"/>
      <c r="W414" s="348"/>
      <c r="X414" s="347"/>
      <c r="Y414" s="349"/>
      <c r="Z414" s="348"/>
      <c r="AA414" s="347"/>
      <c r="AB414" s="349"/>
      <c r="AC414" s="348"/>
      <c r="AD414" s="347"/>
      <c r="AE414" s="347"/>
      <c r="AF414" s="350"/>
      <c r="AG414" s="347"/>
      <c r="AJ414" s="351"/>
      <c r="AK414" s="352"/>
      <c r="AL414" s="352"/>
      <c r="AM414" s="353"/>
    </row>
    <row r="415" spans="11:39" s="342" customFormat="1">
      <c r="K415" s="343"/>
      <c r="L415" s="344"/>
      <c r="P415" s="345"/>
      <c r="Q415" s="346"/>
      <c r="R415" s="347"/>
      <c r="S415" s="345"/>
      <c r="T415" s="348"/>
      <c r="U415" s="347"/>
      <c r="V415" s="349"/>
      <c r="W415" s="348"/>
      <c r="X415" s="347"/>
      <c r="Y415" s="349"/>
      <c r="Z415" s="348"/>
      <c r="AA415" s="347"/>
      <c r="AB415" s="349"/>
      <c r="AC415" s="348"/>
      <c r="AD415" s="347"/>
      <c r="AE415" s="347"/>
      <c r="AF415" s="350"/>
      <c r="AG415" s="347"/>
      <c r="AJ415" s="351"/>
      <c r="AK415" s="352"/>
      <c r="AL415" s="352"/>
      <c r="AM415" s="353"/>
    </row>
    <row r="416" spans="11:39" s="342" customFormat="1">
      <c r="K416" s="343"/>
      <c r="L416" s="344"/>
      <c r="P416" s="345"/>
      <c r="Q416" s="346"/>
      <c r="R416" s="347"/>
      <c r="S416" s="345"/>
      <c r="T416" s="348"/>
      <c r="U416" s="347"/>
      <c r="V416" s="349"/>
      <c r="W416" s="348"/>
      <c r="X416" s="347"/>
      <c r="Y416" s="349"/>
      <c r="Z416" s="348"/>
      <c r="AA416" s="347"/>
      <c r="AB416" s="349"/>
      <c r="AC416" s="348"/>
      <c r="AD416" s="347"/>
      <c r="AE416" s="347"/>
      <c r="AF416" s="350"/>
      <c r="AG416" s="347"/>
      <c r="AJ416" s="351"/>
      <c r="AK416" s="352"/>
      <c r="AL416" s="352"/>
      <c r="AM416" s="353"/>
    </row>
    <row r="417" spans="11:39" s="342" customFormat="1">
      <c r="K417" s="343"/>
      <c r="L417" s="344"/>
      <c r="P417" s="345"/>
      <c r="Q417" s="346"/>
      <c r="R417" s="347"/>
      <c r="S417" s="345"/>
      <c r="T417" s="348"/>
      <c r="U417" s="347"/>
      <c r="V417" s="349"/>
      <c r="W417" s="348"/>
      <c r="X417" s="347"/>
      <c r="Y417" s="349"/>
      <c r="Z417" s="348"/>
      <c r="AA417" s="347"/>
      <c r="AB417" s="349"/>
      <c r="AC417" s="348"/>
      <c r="AD417" s="347"/>
      <c r="AE417" s="347"/>
      <c r="AF417" s="350"/>
      <c r="AG417" s="347"/>
      <c r="AJ417" s="351"/>
      <c r="AK417" s="352"/>
      <c r="AL417" s="352"/>
      <c r="AM417" s="353"/>
    </row>
    <row r="418" spans="11:39" s="342" customFormat="1">
      <c r="K418" s="343"/>
      <c r="L418" s="344"/>
      <c r="P418" s="345"/>
      <c r="Q418" s="346"/>
      <c r="R418" s="347"/>
      <c r="S418" s="345"/>
      <c r="T418" s="348"/>
      <c r="U418" s="347"/>
      <c r="V418" s="349"/>
      <c r="W418" s="348"/>
      <c r="X418" s="347"/>
      <c r="Y418" s="349"/>
      <c r="Z418" s="348"/>
      <c r="AA418" s="347"/>
      <c r="AB418" s="349"/>
      <c r="AC418" s="348"/>
      <c r="AD418" s="347"/>
      <c r="AE418" s="347"/>
      <c r="AF418" s="350"/>
      <c r="AG418" s="347"/>
      <c r="AJ418" s="351"/>
      <c r="AK418" s="352"/>
      <c r="AL418" s="352"/>
      <c r="AM418" s="353"/>
    </row>
    <row r="419" spans="11:39" s="342" customFormat="1">
      <c r="K419" s="343"/>
      <c r="L419" s="344"/>
      <c r="P419" s="345"/>
      <c r="Q419" s="346"/>
      <c r="R419" s="347"/>
      <c r="S419" s="345"/>
      <c r="T419" s="348"/>
      <c r="U419" s="347"/>
      <c r="V419" s="349"/>
      <c r="W419" s="348"/>
      <c r="X419" s="347"/>
      <c r="Y419" s="349"/>
      <c r="Z419" s="348"/>
      <c r="AA419" s="347"/>
      <c r="AB419" s="349"/>
      <c r="AC419" s="348"/>
      <c r="AD419" s="347"/>
      <c r="AE419" s="347"/>
      <c r="AF419" s="350"/>
      <c r="AG419" s="347"/>
      <c r="AJ419" s="351"/>
      <c r="AK419" s="352"/>
      <c r="AL419" s="352"/>
      <c r="AM419" s="353"/>
    </row>
    <row r="420" spans="11:39" s="342" customFormat="1">
      <c r="K420" s="343"/>
      <c r="L420" s="344"/>
      <c r="P420" s="345"/>
      <c r="Q420" s="346"/>
      <c r="R420" s="347"/>
      <c r="S420" s="345"/>
      <c r="T420" s="348"/>
      <c r="U420" s="347"/>
      <c r="V420" s="349"/>
      <c r="W420" s="348"/>
      <c r="X420" s="347"/>
      <c r="Y420" s="349"/>
      <c r="Z420" s="348"/>
      <c r="AA420" s="347"/>
      <c r="AB420" s="349"/>
      <c r="AC420" s="348"/>
      <c r="AD420" s="347"/>
      <c r="AE420" s="347"/>
      <c r="AF420" s="350"/>
      <c r="AG420" s="347"/>
      <c r="AJ420" s="351"/>
      <c r="AK420" s="352"/>
      <c r="AL420" s="352"/>
      <c r="AM420" s="353"/>
    </row>
    <row r="421" spans="11:39" s="342" customFormat="1">
      <c r="K421" s="343"/>
      <c r="L421" s="344"/>
      <c r="P421" s="345"/>
      <c r="Q421" s="346"/>
      <c r="R421" s="347"/>
      <c r="S421" s="345"/>
      <c r="T421" s="348"/>
      <c r="U421" s="347"/>
      <c r="V421" s="349"/>
      <c r="W421" s="348"/>
      <c r="X421" s="347"/>
      <c r="Y421" s="349"/>
      <c r="Z421" s="348"/>
      <c r="AA421" s="347"/>
      <c r="AB421" s="349"/>
      <c r="AC421" s="348"/>
      <c r="AD421" s="347"/>
      <c r="AE421" s="347"/>
      <c r="AF421" s="350"/>
      <c r="AG421" s="347"/>
      <c r="AJ421" s="351"/>
      <c r="AK421" s="352"/>
      <c r="AL421" s="352"/>
      <c r="AM421" s="353"/>
    </row>
    <row r="422" spans="11:39" s="342" customFormat="1">
      <c r="K422" s="343"/>
      <c r="L422" s="344"/>
      <c r="P422" s="345"/>
      <c r="Q422" s="346"/>
      <c r="R422" s="347"/>
      <c r="S422" s="345"/>
      <c r="T422" s="348"/>
      <c r="U422" s="347"/>
      <c r="V422" s="349"/>
      <c r="W422" s="348"/>
      <c r="X422" s="347"/>
      <c r="Y422" s="349"/>
      <c r="Z422" s="348"/>
      <c r="AA422" s="347"/>
      <c r="AB422" s="349"/>
      <c r="AC422" s="348"/>
      <c r="AD422" s="347"/>
      <c r="AE422" s="347"/>
      <c r="AF422" s="350"/>
      <c r="AG422" s="347"/>
      <c r="AJ422" s="351"/>
      <c r="AK422" s="352"/>
      <c r="AL422" s="352"/>
      <c r="AM422" s="353"/>
    </row>
    <row r="423" spans="11:39" s="342" customFormat="1">
      <c r="K423" s="343"/>
      <c r="L423" s="344"/>
      <c r="P423" s="345"/>
      <c r="Q423" s="346"/>
      <c r="R423" s="347"/>
      <c r="S423" s="345"/>
      <c r="T423" s="348"/>
      <c r="U423" s="347"/>
      <c r="V423" s="349"/>
      <c r="W423" s="348"/>
      <c r="X423" s="347"/>
      <c r="Y423" s="349"/>
      <c r="Z423" s="348"/>
      <c r="AA423" s="347"/>
      <c r="AB423" s="349"/>
      <c r="AC423" s="348"/>
      <c r="AD423" s="347"/>
      <c r="AE423" s="347"/>
      <c r="AF423" s="350"/>
      <c r="AG423" s="347"/>
      <c r="AJ423" s="351"/>
      <c r="AK423" s="352"/>
      <c r="AL423" s="352"/>
      <c r="AM423" s="353"/>
    </row>
    <row r="424" spans="11:39" s="342" customFormat="1">
      <c r="K424" s="343"/>
      <c r="L424" s="344"/>
      <c r="P424" s="345"/>
      <c r="Q424" s="346"/>
      <c r="R424" s="347"/>
      <c r="S424" s="345"/>
      <c r="T424" s="348"/>
      <c r="U424" s="347"/>
      <c r="V424" s="349"/>
      <c r="W424" s="348"/>
      <c r="X424" s="347"/>
      <c r="Y424" s="349"/>
      <c r="Z424" s="348"/>
      <c r="AA424" s="347"/>
      <c r="AB424" s="349"/>
      <c r="AC424" s="348"/>
      <c r="AD424" s="347"/>
      <c r="AE424" s="347"/>
      <c r="AF424" s="350"/>
      <c r="AG424" s="347"/>
      <c r="AJ424" s="351"/>
      <c r="AK424" s="352"/>
      <c r="AL424" s="352"/>
      <c r="AM424" s="353"/>
    </row>
    <row r="425" spans="11:39" s="342" customFormat="1">
      <c r="K425" s="343"/>
      <c r="L425" s="344"/>
      <c r="P425" s="345"/>
      <c r="Q425" s="346"/>
      <c r="R425" s="347"/>
      <c r="S425" s="345"/>
      <c r="T425" s="348"/>
      <c r="U425" s="347"/>
      <c r="V425" s="349"/>
      <c r="W425" s="348"/>
      <c r="X425" s="347"/>
      <c r="Y425" s="349"/>
      <c r="Z425" s="348"/>
      <c r="AA425" s="347"/>
      <c r="AB425" s="349"/>
      <c r="AC425" s="348"/>
      <c r="AD425" s="347"/>
      <c r="AE425" s="347"/>
      <c r="AF425" s="350"/>
      <c r="AG425" s="347"/>
      <c r="AJ425" s="351"/>
      <c r="AK425" s="352"/>
      <c r="AL425" s="352"/>
      <c r="AM425" s="353"/>
    </row>
    <row r="426" spans="11:39" s="342" customFormat="1">
      <c r="K426" s="343"/>
      <c r="L426" s="344"/>
      <c r="P426" s="345"/>
      <c r="Q426" s="346"/>
      <c r="R426" s="347"/>
      <c r="S426" s="345"/>
      <c r="T426" s="348"/>
      <c r="U426" s="347"/>
      <c r="V426" s="349"/>
      <c r="W426" s="348"/>
      <c r="X426" s="347"/>
      <c r="Y426" s="349"/>
      <c r="Z426" s="348"/>
      <c r="AA426" s="347"/>
      <c r="AB426" s="349"/>
      <c r="AC426" s="348"/>
      <c r="AD426" s="347"/>
      <c r="AE426" s="347"/>
      <c r="AF426" s="350"/>
      <c r="AG426" s="347"/>
      <c r="AJ426" s="351"/>
      <c r="AK426" s="352"/>
      <c r="AL426" s="352"/>
      <c r="AM426" s="353"/>
    </row>
    <row r="427" spans="11:39" s="342" customFormat="1">
      <c r="K427" s="343"/>
      <c r="L427" s="344"/>
      <c r="P427" s="345"/>
      <c r="Q427" s="346"/>
      <c r="R427" s="347"/>
      <c r="S427" s="345"/>
      <c r="T427" s="348"/>
      <c r="U427" s="347"/>
      <c r="V427" s="349"/>
      <c r="W427" s="348"/>
      <c r="X427" s="347"/>
      <c r="Y427" s="349"/>
      <c r="Z427" s="348"/>
      <c r="AA427" s="347"/>
      <c r="AB427" s="349"/>
      <c r="AC427" s="348"/>
      <c r="AD427" s="347"/>
      <c r="AE427" s="347"/>
      <c r="AF427" s="350"/>
      <c r="AG427" s="347"/>
      <c r="AJ427" s="351"/>
      <c r="AK427" s="352"/>
      <c r="AL427" s="352"/>
      <c r="AM427" s="353"/>
    </row>
    <row r="428" spans="11:39" s="342" customFormat="1">
      <c r="K428" s="343"/>
      <c r="L428" s="344"/>
      <c r="P428" s="345"/>
      <c r="Q428" s="346"/>
      <c r="R428" s="347"/>
      <c r="S428" s="345"/>
      <c r="T428" s="348"/>
      <c r="U428" s="347"/>
      <c r="V428" s="349"/>
      <c r="W428" s="348"/>
      <c r="X428" s="347"/>
      <c r="Y428" s="349"/>
      <c r="Z428" s="348"/>
      <c r="AA428" s="347"/>
      <c r="AB428" s="349"/>
      <c r="AC428" s="348"/>
      <c r="AD428" s="347"/>
      <c r="AE428" s="347"/>
      <c r="AF428" s="350"/>
      <c r="AG428" s="347"/>
      <c r="AJ428" s="351"/>
      <c r="AK428" s="352"/>
      <c r="AL428" s="352"/>
      <c r="AM428" s="353"/>
    </row>
    <row r="429" spans="11:39" s="342" customFormat="1">
      <c r="K429" s="343"/>
      <c r="L429" s="344"/>
      <c r="P429" s="345"/>
      <c r="Q429" s="346"/>
      <c r="R429" s="347"/>
      <c r="S429" s="345"/>
      <c r="T429" s="348"/>
      <c r="U429" s="347"/>
      <c r="V429" s="349"/>
      <c r="W429" s="348"/>
      <c r="X429" s="347"/>
      <c r="Y429" s="349"/>
      <c r="Z429" s="348"/>
      <c r="AA429" s="347"/>
      <c r="AB429" s="349"/>
      <c r="AC429" s="348"/>
      <c r="AD429" s="347"/>
      <c r="AE429" s="347"/>
      <c r="AF429" s="350"/>
      <c r="AG429" s="347"/>
      <c r="AJ429" s="351"/>
      <c r="AK429" s="352"/>
      <c r="AL429" s="352"/>
      <c r="AM429" s="353"/>
    </row>
    <row r="430" spans="11:39" s="342" customFormat="1">
      <c r="K430" s="343"/>
      <c r="L430" s="344"/>
      <c r="P430" s="345"/>
      <c r="Q430" s="346"/>
      <c r="R430" s="347"/>
      <c r="S430" s="345"/>
      <c r="T430" s="348"/>
      <c r="U430" s="347"/>
      <c r="V430" s="349"/>
      <c r="W430" s="348"/>
      <c r="X430" s="347"/>
      <c r="Y430" s="349"/>
      <c r="Z430" s="348"/>
      <c r="AA430" s="347"/>
      <c r="AB430" s="349"/>
      <c r="AC430" s="348"/>
      <c r="AD430" s="347"/>
      <c r="AE430" s="347"/>
      <c r="AF430" s="350"/>
      <c r="AG430" s="347"/>
      <c r="AJ430" s="351"/>
      <c r="AK430" s="352"/>
      <c r="AL430" s="352"/>
      <c r="AM430" s="353"/>
    </row>
    <row r="431" spans="11:39" s="342" customFormat="1">
      <c r="K431" s="343"/>
      <c r="L431" s="344"/>
      <c r="P431" s="345"/>
      <c r="Q431" s="346"/>
      <c r="R431" s="347"/>
      <c r="S431" s="345"/>
      <c r="T431" s="348"/>
      <c r="U431" s="347"/>
      <c r="V431" s="349"/>
      <c r="W431" s="348"/>
      <c r="X431" s="347"/>
      <c r="Y431" s="349"/>
      <c r="Z431" s="348"/>
      <c r="AA431" s="347"/>
      <c r="AB431" s="349"/>
      <c r="AC431" s="348"/>
      <c r="AD431" s="347"/>
      <c r="AE431" s="347"/>
      <c r="AF431" s="350"/>
      <c r="AG431" s="347"/>
      <c r="AJ431" s="351"/>
      <c r="AK431" s="352"/>
      <c r="AL431" s="352"/>
      <c r="AM431" s="353"/>
    </row>
    <row r="432" spans="11:39" s="342" customFormat="1">
      <c r="K432" s="343"/>
      <c r="L432" s="344"/>
      <c r="P432" s="345"/>
      <c r="Q432" s="346"/>
      <c r="R432" s="347"/>
      <c r="S432" s="345"/>
      <c r="T432" s="348"/>
      <c r="U432" s="347"/>
      <c r="V432" s="349"/>
      <c r="W432" s="348"/>
      <c r="X432" s="347"/>
      <c r="Y432" s="349"/>
      <c r="Z432" s="348"/>
      <c r="AA432" s="347"/>
      <c r="AB432" s="349"/>
      <c r="AC432" s="348"/>
      <c r="AD432" s="347"/>
      <c r="AE432" s="347"/>
      <c r="AF432" s="350"/>
      <c r="AG432" s="347"/>
      <c r="AJ432" s="351"/>
      <c r="AK432" s="352"/>
      <c r="AL432" s="352"/>
      <c r="AM432" s="353"/>
    </row>
    <row r="433" spans="11:39" s="342" customFormat="1">
      <c r="K433" s="343"/>
      <c r="L433" s="344"/>
      <c r="P433" s="345"/>
      <c r="Q433" s="346"/>
      <c r="R433" s="347"/>
      <c r="S433" s="345"/>
      <c r="T433" s="348"/>
      <c r="U433" s="347"/>
      <c r="V433" s="349"/>
      <c r="W433" s="348"/>
      <c r="X433" s="347"/>
      <c r="Y433" s="349"/>
      <c r="Z433" s="348"/>
      <c r="AA433" s="347"/>
      <c r="AB433" s="349"/>
      <c r="AC433" s="348"/>
      <c r="AD433" s="347"/>
      <c r="AE433" s="347"/>
      <c r="AF433" s="350"/>
      <c r="AG433" s="347"/>
      <c r="AJ433" s="351"/>
      <c r="AK433" s="352"/>
      <c r="AL433" s="352"/>
      <c r="AM433" s="353"/>
    </row>
    <row r="434" spans="11:39" s="342" customFormat="1">
      <c r="K434" s="343"/>
      <c r="L434" s="344"/>
      <c r="P434" s="345"/>
      <c r="Q434" s="346"/>
      <c r="R434" s="347"/>
      <c r="S434" s="345"/>
      <c r="T434" s="348"/>
      <c r="U434" s="347"/>
      <c r="V434" s="349"/>
      <c r="W434" s="348"/>
      <c r="X434" s="347"/>
      <c r="Y434" s="349"/>
      <c r="Z434" s="348"/>
      <c r="AA434" s="347"/>
      <c r="AB434" s="349"/>
      <c r="AC434" s="348"/>
      <c r="AD434" s="347"/>
      <c r="AE434" s="347"/>
      <c r="AF434" s="350"/>
      <c r="AG434" s="347"/>
      <c r="AJ434" s="351"/>
      <c r="AK434" s="352"/>
      <c r="AL434" s="352"/>
      <c r="AM434" s="353"/>
    </row>
    <row r="435" spans="11:39" s="342" customFormat="1">
      <c r="K435" s="343"/>
      <c r="L435" s="344"/>
      <c r="P435" s="345"/>
      <c r="Q435" s="346"/>
      <c r="R435" s="347"/>
      <c r="S435" s="345"/>
      <c r="T435" s="348"/>
      <c r="U435" s="347"/>
      <c r="V435" s="349"/>
      <c r="W435" s="348"/>
      <c r="X435" s="347"/>
      <c r="Y435" s="349"/>
      <c r="Z435" s="348"/>
      <c r="AA435" s="347"/>
      <c r="AB435" s="349"/>
      <c r="AC435" s="348"/>
      <c r="AD435" s="347"/>
      <c r="AE435" s="347"/>
      <c r="AF435" s="350"/>
      <c r="AG435" s="347"/>
      <c r="AJ435" s="351"/>
      <c r="AK435" s="352"/>
      <c r="AL435" s="352"/>
      <c r="AM435" s="353"/>
    </row>
    <row r="436" spans="11:39" s="342" customFormat="1">
      <c r="K436" s="343"/>
      <c r="L436" s="344"/>
      <c r="P436" s="345"/>
      <c r="Q436" s="346"/>
      <c r="R436" s="347"/>
      <c r="S436" s="345"/>
      <c r="T436" s="348"/>
      <c r="U436" s="347"/>
      <c r="V436" s="349"/>
      <c r="W436" s="348"/>
      <c r="X436" s="347"/>
      <c r="Y436" s="349"/>
      <c r="Z436" s="348"/>
      <c r="AA436" s="347"/>
      <c r="AB436" s="349"/>
      <c r="AC436" s="348"/>
      <c r="AD436" s="347"/>
      <c r="AE436" s="347"/>
      <c r="AF436" s="350"/>
      <c r="AG436" s="347"/>
      <c r="AJ436" s="351"/>
      <c r="AK436" s="352"/>
      <c r="AL436" s="352"/>
      <c r="AM436" s="353"/>
    </row>
    <row r="437" spans="11:39" s="342" customFormat="1">
      <c r="K437" s="343"/>
      <c r="L437" s="344"/>
      <c r="P437" s="345"/>
      <c r="Q437" s="346"/>
      <c r="R437" s="347"/>
      <c r="S437" s="345"/>
      <c r="T437" s="348"/>
      <c r="U437" s="347"/>
      <c r="V437" s="349"/>
      <c r="W437" s="348"/>
      <c r="X437" s="347"/>
      <c r="Y437" s="349"/>
      <c r="Z437" s="348"/>
      <c r="AA437" s="347"/>
      <c r="AB437" s="349"/>
      <c r="AC437" s="348"/>
      <c r="AD437" s="347"/>
      <c r="AE437" s="347"/>
      <c r="AF437" s="350"/>
      <c r="AG437" s="347"/>
      <c r="AJ437" s="351"/>
      <c r="AK437" s="352"/>
      <c r="AL437" s="352"/>
      <c r="AM437" s="353"/>
    </row>
    <row r="438" spans="11:39" s="342" customFormat="1">
      <c r="K438" s="343"/>
      <c r="L438" s="344"/>
      <c r="P438" s="345"/>
      <c r="Q438" s="346"/>
      <c r="R438" s="347"/>
      <c r="S438" s="345"/>
      <c r="T438" s="348"/>
      <c r="U438" s="347"/>
      <c r="V438" s="349"/>
      <c r="W438" s="348"/>
      <c r="X438" s="347"/>
      <c r="Y438" s="349"/>
      <c r="Z438" s="348"/>
      <c r="AA438" s="347"/>
      <c r="AB438" s="349"/>
      <c r="AC438" s="348"/>
      <c r="AD438" s="347"/>
      <c r="AE438" s="347"/>
      <c r="AF438" s="350"/>
      <c r="AG438" s="347"/>
      <c r="AJ438" s="351"/>
      <c r="AK438" s="352"/>
      <c r="AL438" s="352"/>
      <c r="AM438" s="353"/>
    </row>
    <row r="439" spans="11:39" s="342" customFormat="1">
      <c r="K439" s="343"/>
      <c r="L439" s="344"/>
      <c r="P439" s="345"/>
      <c r="Q439" s="346"/>
      <c r="R439" s="347"/>
      <c r="S439" s="345"/>
      <c r="T439" s="348"/>
      <c r="U439" s="347"/>
      <c r="V439" s="349"/>
      <c r="W439" s="348"/>
      <c r="X439" s="347"/>
      <c r="Y439" s="349"/>
      <c r="Z439" s="348"/>
      <c r="AA439" s="347"/>
      <c r="AB439" s="349"/>
      <c r="AC439" s="348"/>
      <c r="AD439" s="347"/>
      <c r="AE439" s="347"/>
      <c r="AF439" s="350"/>
      <c r="AG439" s="347"/>
      <c r="AJ439" s="351"/>
      <c r="AK439" s="352"/>
      <c r="AL439" s="352"/>
      <c r="AM439" s="353"/>
    </row>
    <row r="440" spans="11:39" s="342" customFormat="1">
      <c r="K440" s="343"/>
      <c r="L440" s="344"/>
      <c r="P440" s="345"/>
      <c r="Q440" s="346"/>
      <c r="R440" s="347"/>
      <c r="S440" s="345"/>
      <c r="T440" s="348"/>
      <c r="U440" s="347"/>
      <c r="V440" s="349"/>
      <c r="W440" s="348"/>
      <c r="X440" s="347"/>
      <c r="Y440" s="349"/>
      <c r="Z440" s="348"/>
      <c r="AA440" s="347"/>
      <c r="AB440" s="349"/>
      <c r="AC440" s="348"/>
      <c r="AD440" s="347"/>
      <c r="AE440" s="347"/>
      <c r="AF440" s="350"/>
      <c r="AG440" s="347"/>
      <c r="AJ440" s="351"/>
      <c r="AK440" s="352"/>
      <c r="AL440" s="352"/>
      <c r="AM440" s="353"/>
    </row>
    <row r="441" spans="11:39" s="342" customFormat="1">
      <c r="K441" s="343"/>
      <c r="L441" s="344"/>
      <c r="P441" s="345"/>
      <c r="Q441" s="346"/>
      <c r="R441" s="347"/>
      <c r="S441" s="345"/>
      <c r="T441" s="348"/>
      <c r="U441" s="347"/>
      <c r="V441" s="349"/>
      <c r="W441" s="348"/>
      <c r="X441" s="347"/>
      <c r="Y441" s="349"/>
      <c r="Z441" s="348"/>
      <c r="AA441" s="347"/>
      <c r="AB441" s="349"/>
      <c r="AC441" s="348"/>
      <c r="AD441" s="347"/>
      <c r="AE441" s="347"/>
      <c r="AF441" s="350"/>
      <c r="AG441" s="347"/>
      <c r="AJ441" s="351"/>
      <c r="AK441" s="352"/>
      <c r="AL441" s="352"/>
      <c r="AM441" s="353"/>
    </row>
    <row r="442" spans="11:39" s="342" customFormat="1">
      <c r="K442" s="343"/>
      <c r="L442" s="344"/>
      <c r="P442" s="345"/>
      <c r="Q442" s="346"/>
      <c r="R442" s="347"/>
      <c r="S442" s="345"/>
      <c r="T442" s="348"/>
      <c r="U442" s="347"/>
      <c r="V442" s="349"/>
      <c r="W442" s="348"/>
      <c r="X442" s="347"/>
      <c r="Y442" s="349"/>
      <c r="Z442" s="348"/>
      <c r="AA442" s="347"/>
      <c r="AB442" s="349"/>
      <c r="AC442" s="348"/>
      <c r="AD442" s="347"/>
      <c r="AE442" s="347"/>
      <c r="AF442" s="350"/>
      <c r="AG442" s="347"/>
      <c r="AJ442" s="351"/>
      <c r="AK442" s="352"/>
      <c r="AL442" s="352"/>
      <c r="AM442" s="353"/>
    </row>
    <row r="443" spans="11:39" s="342" customFormat="1">
      <c r="K443" s="343"/>
      <c r="L443" s="344"/>
      <c r="P443" s="345"/>
      <c r="Q443" s="346"/>
      <c r="R443" s="347"/>
      <c r="S443" s="345"/>
      <c r="T443" s="348"/>
      <c r="U443" s="347"/>
      <c r="V443" s="349"/>
      <c r="W443" s="348"/>
      <c r="X443" s="347"/>
      <c r="Y443" s="349"/>
      <c r="Z443" s="348"/>
      <c r="AA443" s="347"/>
      <c r="AB443" s="349"/>
      <c r="AC443" s="348"/>
      <c r="AD443" s="347"/>
      <c r="AE443" s="347"/>
      <c r="AF443" s="350"/>
      <c r="AG443" s="347"/>
      <c r="AJ443" s="351"/>
      <c r="AK443" s="352"/>
      <c r="AL443" s="352"/>
      <c r="AM443" s="353"/>
    </row>
    <row r="444" spans="11:39" s="342" customFormat="1">
      <c r="K444" s="343"/>
      <c r="L444" s="344"/>
      <c r="P444" s="345"/>
      <c r="Q444" s="346"/>
      <c r="R444" s="347"/>
      <c r="S444" s="345"/>
      <c r="T444" s="348"/>
      <c r="U444" s="347"/>
      <c r="V444" s="349"/>
      <c r="W444" s="348"/>
      <c r="X444" s="347"/>
      <c r="Y444" s="349"/>
      <c r="Z444" s="348"/>
      <c r="AA444" s="347"/>
      <c r="AB444" s="349"/>
      <c r="AC444" s="348"/>
      <c r="AD444" s="347"/>
      <c r="AE444" s="347"/>
      <c r="AF444" s="350"/>
      <c r="AG444" s="347"/>
      <c r="AJ444" s="351"/>
      <c r="AK444" s="352"/>
      <c r="AL444" s="352"/>
      <c r="AM444" s="353"/>
    </row>
    <row r="445" spans="11:39" s="342" customFormat="1">
      <c r="K445" s="343"/>
      <c r="L445" s="344"/>
      <c r="P445" s="345"/>
      <c r="Q445" s="346"/>
      <c r="R445" s="347"/>
      <c r="S445" s="345"/>
      <c r="T445" s="348"/>
      <c r="U445" s="347"/>
      <c r="V445" s="349"/>
      <c r="W445" s="348"/>
      <c r="X445" s="347"/>
      <c r="Y445" s="349"/>
      <c r="Z445" s="348"/>
      <c r="AA445" s="347"/>
      <c r="AB445" s="349"/>
      <c r="AC445" s="348"/>
      <c r="AD445" s="347"/>
      <c r="AE445" s="347"/>
      <c r="AF445" s="350"/>
      <c r="AG445" s="347"/>
      <c r="AJ445" s="351"/>
      <c r="AK445" s="352"/>
      <c r="AL445" s="352"/>
      <c r="AM445" s="353"/>
    </row>
    <row r="446" spans="11:39" s="342" customFormat="1">
      <c r="K446" s="343"/>
      <c r="L446" s="344"/>
      <c r="P446" s="345"/>
      <c r="Q446" s="346"/>
      <c r="R446" s="347"/>
      <c r="S446" s="345"/>
      <c r="T446" s="348"/>
      <c r="U446" s="347"/>
      <c r="V446" s="349"/>
      <c r="W446" s="348"/>
      <c r="X446" s="347"/>
      <c r="Y446" s="349"/>
      <c r="Z446" s="348"/>
      <c r="AA446" s="347"/>
      <c r="AB446" s="349"/>
      <c r="AC446" s="348"/>
      <c r="AD446" s="347"/>
      <c r="AE446" s="347"/>
      <c r="AF446" s="350"/>
      <c r="AG446" s="347"/>
      <c r="AJ446" s="351"/>
      <c r="AK446" s="352"/>
      <c r="AL446" s="352"/>
      <c r="AM446" s="353"/>
    </row>
    <row r="447" spans="11:39" s="342" customFormat="1">
      <c r="K447" s="343"/>
      <c r="L447" s="344"/>
      <c r="P447" s="345"/>
      <c r="Q447" s="346"/>
      <c r="R447" s="347"/>
      <c r="S447" s="345"/>
      <c r="T447" s="348"/>
      <c r="U447" s="347"/>
      <c r="V447" s="349"/>
      <c r="W447" s="348"/>
      <c r="X447" s="347"/>
      <c r="Y447" s="349"/>
      <c r="Z447" s="348"/>
      <c r="AA447" s="347"/>
      <c r="AB447" s="349"/>
      <c r="AC447" s="348"/>
      <c r="AD447" s="347"/>
      <c r="AE447" s="347"/>
      <c r="AF447" s="350"/>
      <c r="AG447" s="347"/>
      <c r="AJ447" s="351"/>
      <c r="AK447" s="352"/>
      <c r="AL447" s="352"/>
      <c r="AM447" s="353"/>
    </row>
    <row r="448" spans="11:39" s="342" customFormat="1">
      <c r="K448" s="343"/>
      <c r="L448" s="344"/>
      <c r="P448" s="345"/>
      <c r="Q448" s="346"/>
      <c r="R448" s="347"/>
      <c r="S448" s="345"/>
      <c r="T448" s="348"/>
      <c r="U448" s="347"/>
      <c r="V448" s="349"/>
      <c r="W448" s="348"/>
      <c r="X448" s="347"/>
      <c r="Y448" s="349"/>
      <c r="Z448" s="348"/>
      <c r="AA448" s="347"/>
      <c r="AB448" s="349"/>
      <c r="AC448" s="348"/>
      <c r="AD448" s="347"/>
      <c r="AE448" s="347"/>
      <c r="AF448" s="350"/>
      <c r="AG448" s="347"/>
      <c r="AJ448" s="351"/>
      <c r="AK448" s="352"/>
      <c r="AL448" s="352"/>
      <c r="AM448" s="353"/>
    </row>
    <row r="449" spans="11:39" s="342" customFormat="1">
      <c r="K449" s="343"/>
      <c r="L449" s="344"/>
      <c r="P449" s="345"/>
      <c r="Q449" s="346"/>
      <c r="R449" s="347"/>
      <c r="S449" s="345"/>
      <c r="T449" s="348"/>
      <c r="U449" s="347"/>
      <c r="V449" s="349"/>
      <c r="W449" s="348"/>
      <c r="X449" s="347"/>
      <c r="Y449" s="349"/>
      <c r="Z449" s="348"/>
      <c r="AA449" s="347"/>
      <c r="AB449" s="349"/>
      <c r="AC449" s="348"/>
      <c r="AD449" s="347"/>
      <c r="AE449" s="347"/>
      <c r="AF449" s="350"/>
      <c r="AG449" s="347"/>
      <c r="AJ449" s="351"/>
      <c r="AK449" s="352"/>
      <c r="AL449" s="352"/>
      <c r="AM449" s="353"/>
    </row>
    <row r="450" spans="11:39" s="342" customFormat="1">
      <c r="K450" s="343"/>
      <c r="L450" s="344"/>
      <c r="P450" s="345"/>
      <c r="Q450" s="346"/>
      <c r="R450" s="347"/>
      <c r="S450" s="345"/>
      <c r="T450" s="348"/>
      <c r="U450" s="347"/>
      <c r="V450" s="349"/>
      <c r="W450" s="348"/>
      <c r="X450" s="347"/>
      <c r="Y450" s="349"/>
      <c r="Z450" s="348"/>
      <c r="AA450" s="347"/>
      <c r="AB450" s="349"/>
      <c r="AC450" s="348"/>
      <c r="AD450" s="347"/>
      <c r="AE450" s="347"/>
      <c r="AF450" s="350"/>
      <c r="AG450" s="347"/>
      <c r="AJ450" s="351"/>
      <c r="AK450" s="352"/>
      <c r="AL450" s="352"/>
      <c r="AM450" s="353"/>
    </row>
    <row r="451" spans="11:39" s="342" customFormat="1">
      <c r="K451" s="343"/>
      <c r="L451" s="344"/>
      <c r="P451" s="345"/>
      <c r="Q451" s="346"/>
      <c r="R451" s="347"/>
      <c r="S451" s="345"/>
      <c r="T451" s="348"/>
      <c r="U451" s="347"/>
      <c r="V451" s="349"/>
      <c r="W451" s="348"/>
      <c r="X451" s="347"/>
      <c r="Y451" s="349"/>
      <c r="Z451" s="348"/>
      <c r="AA451" s="347"/>
      <c r="AB451" s="349"/>
      <c r="AC451" s="348"/>
      <c r="AD451" s="347"/>
      <c r="AE451" s="347"/>
      <c r="AF451" s="350"/>
      <c r="AG451" s="347"/>
      <c r="AJ451" s="351"/>
      <c r="AK451" s="352"/>
      <c r="AL451" s="352"/>
      <c r="AM451" s="353"/>
    </row>
    <row r="452" spans="11:39" s="342" customFormat="1">
      <c r="K452" s="343"/>
      <c r="L452" s="344"/>
      <c r="P452" s="345"/>
      <c r="Q452" s="346"/>
      <c r="R452" s="347"/>
      <c r="S452" s="345"/>
      <c r="T452" s="348"/>
      <c r="U452" s="347"/>
      <c r="V452" s="349"/>
      <c r="W452" s="348"/>
      <c r="X452" s="347"/>
      <c r="Y452" s="349"/>
      <c r="Z452" s="348"/>
      <c r="AA452" s="347"/>
      <c r="AB452" s="349"/>
      <c r="AC452" s="348"/>
      <c r="AD452" s="347"/>
      <c r="AE452" s="347"/>
      <c r="AF452" s="350"/>
      <c r="AG452" s="347"/>
      <c r="AJ452" s="351"/>
      <c r="AK452" s="352"/>
      <c r="AL452" s="352"/>
      <c r="AM452" s="353"/>
    </row>
    <row r="453" spans="11:39" s="342" customFormat="1">
      <c r="K453" s="343"/>
      <c r="L453" s="344"/>
      <c r="P453" s="345"/>
      <c r="Q453" s="346"/>
      <c r="R453" s="347"/>
      <c r="S453" s="345"/>
      <c r="T453" s="348"/>
      <c r="U453" s="347"/>
      <c r="V453" s="349"/>
      <c r="W453" s="348"/>
      <c r="X453" s="347"/>
      <c r="Y453" s="349"/>
      <c r="Z453" s="348"/>
      <c r="AA453" s="347"/>
      <c r="AB453" s="349"/>
      <c r="AC453" s="348"/>
      <c r="AD453" s="347"/>
      <c r="AE453" s="347"/>
      <c r="AF453" s="350"/>
      <c r="AG453" s="347"/>
      <c r="AJ453" s="351"/>
      <c r="AK453" s="352"/>
      <c r="AL453" s="352"/>
      <c r="AM453" s="353"/>
    </row>
    <row r="454" spans="11:39" s="342" customFormat="1">
      <c r="K454" s="343"/>
      <c r="L454" s="344"/>
      <c r="P454" s="345"/>
      <c r="Q454" s="346"/>
      <c r="R454" s="347"/>
      <c r="S454" s="345"/>
      <c r="T454" s="348"/>
      <c r="U454" s="347"/>
      <c r="V454" s="349"/>
      <c r="W454" s="348"/>
      <c r="X454" s="347"/>
      <c r="Y454" s="349"/>
      <c r="Z454" s="348"/>
      <c r="AA454" s="347"/>
      <c r="AB454" s="349"/>
      <c r="AC454" s="348"/>
      <c r="AD454" s="347"/>
      <c r="AE454" s="347"/>
      <c r="AF454" s="350"/>
      <c r="AG454" s="347"/>
      <c r="AJ454" s="351"/>
      <c r="AK454" s="352"/>
      <c r="AL454" s="352"/>
      <c r="AM454" s="353"/>
    </row>
    <row r="455" spans="11:39" s="342" customFormat="1">
      <c r="K455" s="343"/>
      <c r="L455" s="344"/>
      <c r="P455" s="345"/>
      <c r="Q455" s="346"/>
      <c r="R455" s="347"/>
      <c r="S455" s="345"/>
      <c r="T455" s="348"/>
      <c r="U455" s="347"/>
      <c r="V455" s="349"/>
      <c r="W455" s="348"/>
      <c r="X455" s="347"/>
      <c r="Y455" s="349"/>
      <c r="Z455" s="348"/>
      <c r="AA455" s="347"/>
      <c r="AB455" s="349"/>
      <c r="AC455" s="348"/>
      <c r="AD455" s="347"/>
      <c r="AE455" s="347"/>
      <c r="AF455" s="350"/>
      <c r="AG455" s="347"/>
      <c r="AJ455" s="351"/>
      <c r="AK455" s="352"/>
      <c r="AL455" s="352"/>
      <c r="AM455" s="353"/>
    </row>
    <row r="456" spans="11:39" s="342" customFormat="1">
      <c r="K456" s="343"/>
      <c r="L456" s="344"/>
      <c r="P456" s="345"/>
      <c r="Q456" s="346"/>
      <c r="R456" s="347"/>
      <c r="S456" s="345"/>
      <c r="T456" s="348"/>
      <c r="U456" s="347"/>
      <c r="V456" s="349"/>
      <c r="W456" s="348"/>
      <c r="X456" s="347"/>
      <c r="Y456" s="349"/>
      <c r="Z456" s="348"/>
      <c r="AA456" s="347"/>
      <c r="AB456" s="349"/>
      <c r="AC456" s="348"/>
      <c r="AD456" s="347"/>
      <c r="AE456" s="347"/>
      <c r="AF456" s="350"/>
      <c r="AG456" s="347"/>
      <c r="AJ456" s="351"/>
      <c r="AK456" s="352"/>
      <c r="AL456" s="352"/>
      <c r="AM456" s="353"/>
    </row>
    <row r="457" spans="11:39" s="342" customFormat="1">
      <c r="K457" s="343"/>
      <c r="L457" s="344"/>
      <c r="P457" s="345"/>
      <c r="Q457" s="346"/>
      <c r="R457" s="347"/>
      <c r="S457" s="345"/>
      <c r="T457" s="348"/>
      <c r="U457" s="347"/>
      <c r="V457" s="349"/>
      <c r="W457" s="348"/>
      <c r="X457" s="347"/>
      <c r="Y457" s="349"/>
      <c r="Z457" s="348"/>
      <c r="AA457" s="347"/>
      <c r="AB457" s="349"/>
      <c r="AC457" s="348"/>
      <c r="AD457" s="347"/>
      <c r="AE457" s="347"/>
      <c r="AF457" s="350"/>
      <c r="AG457" s="347"/>
      <c r="AJ457" s="351"/>
      <c r="AK457" s="352"/>
      <c r="AL457" s="352"/>
      <c r="AM457" s="353"/>
    </row>
    <row r="458" spans="11:39" s="342" customFormat="1">
      <c r="K458" s="343"/>
      <c r="L458" s="344"/>
      <c r="P458" s="345"/>
      <c r="Q458" s="346"/>
      <c r="R458" s="347"/>
      <c r="S458" s="345"/>
      <c r="T458" s="348"/>
      <c r="U458" s="347"/>
      <c r="V458" s="349"/>
      <c r="W458" s="348"/>
      <c r="X458" s="347"/>
      <c r="Y458" s="349"/>
      <c r="Z458" s="348"/>
      <c r="AA458" s="347"/>
      <c r="AB458" s="349"/>
      <c r="AC458" s="348"/>
      <c r="AD458" s="347"/>
      <c r="AE458" s="347"/>
      <c r="AF458" s="350"/>
      <c r="AG458" s="347"/>
      <c r="AJ458" s="351"/>
      <c r="AK458" s="352"/>
      <c r="AL458" s="352"/>
      <c r="AM458" s="353"/>
    </row>
    <row r="459" spans="11:39" s="342" customFormat="1">
      <c r="K459" s="343"/>
      <c r="L459" s="344"/>
      <c r="P459" s="345"/>
      <c r="Q459" s="346"/>
      <c r="R459" s="347"/>
      <c r="S459" s="345"/>
      <c r="T459" s="348"/>
      <c r="U459" s="347"/>
      <c r="V459" s="349"/>
      <c r="W459" s="348"/>
      <c r="X459" s="347"/>
      <c r="Y459" s="349"/>
      <c r="Z459" s="348"/>
      <c r="AA459" s="347"/>
      <c r="AB459" s="349"/>
      <c r="AC459" s="348"/>
      <c r="AD459" s="347"/>
      <c r="AE459" s="347"/>
      <c r="AF459" s="350"/>
      <c r="AG459" s="347"/>
      <c r="AJ459" s="351"/>
      <c r="AK459" s="352"/>
      <c r="AL459" s="352"/>
      <c r="AM459" s="353"/>
    </row>
    <row r="460" spans="11:39" s="342" customFormat="1">
      <c r="K460" s="343"/>
      <c r="L460" s="344"/>
      <c r="P460" s="345"/>
      <c r="Q460" s="346"/>
      <c r="R460" s="347"/>
      <c r="S460" s="345"/>
      <c r="T460" s="348"/>
      <c r="U460" s="347"/>
      <c r="V460" s="349"/>
      <c r="W460" s="348"/>
      <c r="X460" s="347"/>
      <c r="Y460" s="349"/>
      <c r="Z460" s="348"/>
      <c r="AA460" s="347"/>
      <c r="AB460" s="349"/>
      <c r="AC460" s="348"/>
      <c r="AD460" s="347"/>
      <c r="AE460" s="347"/>
      <c r="AF460" s="350"/>
      <c r="AG460" s="347"/>
      <c r="AJ460" s="351"/>
      <c r="AK460" s="352"/>
      <c r="AL460" s="352"/>
      <c r="AM460" s="353"/>
    </row>
    <row r="461" spans="11:39" s="342" customFormat="1">
      <c r="K461" s="343"/>
      <c r="L461" s="344"/>
      <c r="P461" s="345"/>
      <c r="Q461" s="346"/>
      <c r="R461" s="347"/>
      <c r="S461" s="345"/>
      <c r="T461" s="348"/>
      <c r="U461" s="347"/>
      <c r="V461" s="349"/>
      <c r="W461" s="348"/>
      <c r="X461" s="347"/>
      <c r="Y461" s="349"/>
      <c r="Z461" s="348"/>
      <c r="AA461" s="347"/>
      <c r="AB461" s="349"/>
      <c r="AC461" s="348"/>
      <c r="AD461" s="347"/>
      <c r="AE461" s="347"/>
      <c r="AF461" s="350"/>
      <c r="AG461" s="347"/>
      <c r="AJ461" s="351"/>
      <c r="AK461" s="352"/>
      <c r="AL461" s="352"/>
      <c r="AM461" s="353"/>
    </row>
    <row r="462" spans="11:39" s="342" customFormat="1">
      <c r="K462" s="343"/>
      <c r="L462" s="344"/>
      <c r="P462" s="345"/>
      <c r="Q462" s="346"/>
      <c r="R462" s="347"/>
      <c r="S462" s="345"/>
      <c r="T462" s="348"/>
      <c r="U462" s="347"/>
      <c r="V462" s="349"/>
      <c r="W462" s="348"/>
      <c r="X462" s="347"/>
      <c r="Y462" s="349"/>
      <c r="Z462" s="348"/>
      <c r="AA462" s="347"/>
      <c r="AB462" s="349"/>
      <c r="AC462" s="348"/>
      <c r="AD462" s="347"/>
      <c r="AE462" s="347"/>
      <c r="AF462" s="350"/>
      <c r="AG462" s="347"/>
      <c r="AJ462" s="351"/>
      <c r="AK462" s="352"/>
      <c r="AL462" s="352"/>
      <c r="AM462" s="353"/>
    </row>
    <row r="463" spans="11:39" s="342" customFormat="1">
      <c r="K463" s="343"/>
      <c r="L463" s="344"/>
      <c r="P463" s="345"/>
      <c r="Q463" s="346"/>
      <c r="R463" s="347"/>
      <c r="S463" s="345"/>
      <c r="T463" s="348"/>
      <c r="U463" s="347"/>
      <c r="V463" s="349"/>
      <c r="W463" s="348"/>
      <c r="X463" s="347"/>
      <c r="Y463" s="349"/>
      <c r="Z463" s="348"/>
      <c r="AA463" s="347"/>
      <c r="AB463" s="349"/>
      <c r="AC463" s="348"/>
      <c r="AD463" s="347"/>
      <c r="AE463" s="347"/>
      <c r="AF463" s="350"/>
      <c r="AG463" s="347"/>
      <c r="AJ463" s="351"/>
      <c r="AK463" s="352"/>
      <c r="AL463" s="352"/>
      <c r="AM463" s="353"/>
    </row>
    <row r="464" spans="11:39" s="342" customFormat="1">
      <c r="K464" s="343"/>
      <c r="L464" s="344"/>
      <c r="P464" s="345"/>
      <c r="Q464" s="346"/>
      <c r="R464" s="347"/>
      <c r="S464" s="345"/>
      <c r="T464" s="348"/>
      <c r="U464" s="347"/>
      <c r="V464" s="349"/>
      <c r="W464" s="348"/>
      <c r="X464" s="347"/>
      <c r="Y464" s="349"/>
      <c r="Z464" s="348"/>
      <c r="AA464" s="347"/>
      <c r="AB464" s="349"/>
      <c r="AC464" s="348"/>
      <c r="AD464" s="347"/>
      <c r="AE464" s="347"/>
      <c r="AF464" s="350"/>
      <c r="AG464" s="347"/>
      <c r="AJ464" s="351"/>
      <c r="AK464" s="352"/>
      <c r="AL464" s="352"/>
      <c r="AM464" s="353"/>
    </row>
    <row r="465" spans="11:39" s="342" customFormat="1">
      <c r="K465" s="343"/>
      <c r="L465" s="344"/>
      <c r="P465" s="345"/>
      <c r="Q465" s="346"/>
      <c r="R465" s="347"/>
      <c r="S465" s="345"/>
      <c r="T465" s="348"/>
      <c r="U465" s="347"/>
      <c r="V465" s="349"/>
      <c r="W465" s="348"/>
      <c r="X465" s="347"/>
      <c r="Y465" s="349"/>
      <c r="Z465" s="348"/>
      <c r="AA465" s="347"/>
      <c r="AB465" s="349"/>
      <c r="AC465" s="348"/>
      <c r="AD465" s="347"/>
      <c r="AE465" s="347"/>
      <c r="AF465" s="350"/>
      <c r="AG465" s="347"/>
      <c r="AJ465" s="351"/>
      <c r="AK465" s="352"/>
      <c r="AL465" s="352"/>
      <c r="AM465" s="353"/>
    </row>
    <row r="466" spans="11:39" s="342" customFormat="1">
      <c r="K466" s="343"/>
      <c r="L466" s="344"/>
      <c r="P466" s="345"/>
      <c r="Q466" s="346"/>
      <c r="R466" s="347"/>
      <c r="S466" s="345"/>
      <c r="T466" s="348"/>
      <c r="U466" s="347"/>
      <c r="V466" s="349"/>
      <c r="W466" s="348"/>
      <c r="X466" s="347"/>
      <c r="Y466" s="349"/>
      <c r="Z466" s="348"/>
      <c r="AA466" s="347"/>
      <c r="AB466" s="349"/>
      <c r="AC466" s="348"/>
      <c r="AD466" s="347"/>
      <c r="AE466" s="347"/>
      <c r="AF466" s="350"/>
      <c r="AG466" s="347"/>
      <c r="AJ466" s="351"/>
      <c r="AK466" s="352"/>
      <c r="AL466" s="352"/>
      <c r="AM466" s="353"/>
    </row>
    <row r="467" spans="11:39" s="342" customFormat="1">
      <c r="K467" s="343"/>
      <c r="L467" s="344"/>
      <c r="P467" s="345"/>
      <c r="Q467" s="346"/>
      <c r="R467" s="347"/>
      <c r="S467" s="345"/>
      <c r="T467" s="348"/>
      <c r="U467" s="347"/>
      <c r="V467" s="349"/>
      <c r="W467" s="348"/>
      <c r="X467" s="347"/>
      <c r="Y467" s="349"/>
      <c r="Z467" s="348"/>
      <c r="AA467" s="347"/>
      <c r="AB467" s="349"/>
      <c r="AC467" s="348"/>
      <c r="AD467" s="347"/>
      <c r="AE467" s="347"/>
      <c r="AF467" s="350"/>
      <c r="AG467" s="347"/>
      <c r="AJ467" s="351"/>
      <c r="AK467" s="352"/>
      <c r="AL467" s="352"/>
      <c r="AM467" s="353"/>
    </row>
    <row r="468" spans="11:39" s="342" customFormat="1">
      <c r="K468" s="343"/>
      <c r="L468" s="344"/>
      <c r="P468" s="345"/>
      <c r="Q468" s="346"/>
      <c r="R468" s="347"/>
      <c r="S468" s="345"/>
      <c r="T468" s="348"/>
      <c r="U468" s="347"/>
      <c r="V468" s="349"/>
      <c r="W468" s="348"/>
      <c r="X468" s="347"/>
      <c r="Y468" s="349"/>
      <c r="Z468" s="348"/>
      <c r="AA468" s="347"/>
      <c r="AB468" s="349"/>
      <c r="AC468" s="348"/>
      <c r="AD468" s="347"/>
      <c r="AE468" s="347"/>
      <c r="AF468" s="350"/>
      <c r="AG468" s="347"/>
      <c r="AJ468" s="351"/>
      <c r="AK468" s="352"/>
      <c r="AL468" s="352"/>
      <c r="AM468" s="353"/>
    </row>
    <row r="469" spans="11:39" s="342" customFormat="1">
      <c r="K469" s="343"/>
      <c r="L469" s="344"/>
      <c r="P469" s="345"/>
      <c r="Q469" s="346"/>
      <c r="R469" s="347"/>
      <c r="S469" s="345"/>
      <c r="T469" s="348"/>
      <c r="U469" s="347"/>
      <c r="V469" s="349"/>
      <c r="W469" s="348"/>
      <c r="X469" s="347"/>
      <c r="Y469" s="349"/>
      <c r="Z469" s="348"/>
      <c r="AA469" s="347"/>
      <c r="AB469" s="349"/>
      <c r="AC469" s="348"/>
      <c r="AD469" s="347"/>
      <c r="AE469" s="347"/>
      <c r="AF469" s="350"/>
      <c r="AG469" s="347"/>
      <c r="AJ469" s="351"/>
      <c r="AK469" s="352"/>
      <c r="AL469" s="352"/>
      <c r="AM469" s="353"/>
    </row>
    <row r="470" spans="11:39" s="342" customFormat="1">
      <c r="K470" s="343"/>
      <c r="L470" s="344"/>
      <c r="P470" s="345"/>
      <c r="Q470" s="346"/>
      <c r="R470" s="347"/>
      <c r="S470" s="345"/>
      <c r="T470" s="348"/>
      <c r="U470" s="347"/>
      <c r="V470" s="349"/>
      <c r="W470" s="348"/>
      <c r="X470" s="347"/>
      <c r="Y470" s="349"/>
      <c r="Z470" s="348"/>
      <c r="AA470" s="347"/>
      <c r="AB470" s="349"/>
      <c r="AC470" s="348"/>
      <c r="AD470" s="347"/>
      <c r="AE470" s="347"/>
      <c r="AF470" s="350"/>
      <c r="AG470" s="347"/>
      <c r="AJ470" s="351"/>
      <c r="AK470" s="352"/>
      <c r="AL470" s="352"/>
      <c r="AM470" s="353"/>
    </row>
    <row r="471" spans="11:39" s="342" customFormat="1">
      <c r="K471" s="343"/>
      <c r="L471" s="344"/>
      <c r="P471" s="345"/>
      <c r="Q471" s="346"/>
      <c r="R471" s="347"/>
      <c r="S471" s="345"/>
      <c r="T471" s="348"/>
      <c r="U471" s="347"/>
      <c r="V471" s="349"/>
      <c r="W471" s="348"/>
      <c r="X471" s="347"/>
      <c r="Y471" s="349"/>
      <c r="Z471" s="348"/>
      <c r="AA471" s="347"/>
      <c r="AB471" s="349"/>
      <c r="AC471" s="348"/>
      <c r="AD471" s="347"/>
      <c r="AE471" s="347"/>
      <c r="AF471" s="350"/>
      <c r="AG471" s="347"/>
      <c r="AJ471" s="351"/>
      <c r="AK471" s="352"/>
      <c r="AL471" s="352"/>
      <c r="AM471" s="353"/>
    </row>
    <row r="472" spans="11:39" s="342" customFormat="1">
      <c r="K472" s="343"/>
      <c r="L472" s="344"/>
      <c r="P472" s="345"/>
      <c r="Q472" s="346"/>
      <c r="R472" s="347"/>
      <c r="S472" s="345"/>
      <c r="T472" s="348"/>
      <c r="U472" s="347"/>
      <c r="V472" s="349"/>
      <c r="W472" s="348"/>
      <c r="X472" s="347"/>
      <c r="Y472" s="349"/>
      <c r="Z472" s="348"/>
      <c r="AA472" s="347"/>
      <c r="AB472" s="349"/>
      <c r="AC472" s="348"/>
      <c r="AD472" s="347"/>
      <c r="AE472" s="347"/>
      <c r="AF472" s="350"/>
      <c r="AG472" s="347"/>
      <c r="AJ472" s="351"/>
      <c r="AK472" s="352"/>
      <c r="AL472" s="352"/>
      <c r="AM472" s="353"/>
    </row>
    <row r="473" spans="11:39" s="342" customFormat="1">
      <c r="K473" s="343"/>
      <c r="L473" s="344"/>
      <c r="P473" s="345"/>
      <c r="Q473" s="346"/>
      <c r="R473" s="347"/>
      <c r="S473" s="345"/>
      <c r="T473" s="348"/>
      <c r="U473" s="347"/>
      <c r="V473" s="349"/>
      <c r="W473" s="348"/>
      <c r="X473" s="347"/>
      <c r="Y473" s="349"/>
      <c r="Z473" s="348"/>
      <c r="AA473" s="347"/>
      <c r="AB473" s="349"/>
      <c r="AC473" s="348"/>
      <c r="AD473" s="347"/>
      <c r="AE473" s="347"/>
      <c r="AF473" s="350"/>
      <c r="AG473" s="347"/>
      <c r="AJ473" s="351"/>
      <c r="AK473" s="352"/>
      <c r="AL473" s="352"/>
      <c r="AM473" s="353"/>
    </row>
    <row r="474" spans="11:39" s="342" customFormat="1">
      <c r="K474" s="343"/>
      <c r="L474" s="344"/>
      <c r="P474" s="345"/>
      <c r="Q474" s="346"/>
      <c r="R474" s="347"/>
      <c r="S474" s="345"/>
      <c r="T474" s="348"/>
      <c r="U474" s="347"/>
      <c r="V474" s="349"/>
      <c r="W474" s="348"/>
      <c r="X474" s="347"/>
      <c r="Y474" s="349"/>
      <c r="Z474" s="348"/>
      <c r="AA474" s="347"/>
      <c r="AB474" s="349"/>
      <c r="AC474" s="348"/>
      <c r="AD474" s="347"/>
      <c r="AE474" s="347"/>
      <c r="AF474" s="350"/>
      <c r="AG474" s="347"/>
      <c r="AJ474" s="351"/>
      <c r="AK474" s="352"/>
      <c r="AL474" s="352"/>
      <c r="AM474" s="353"/>
    </row>
    <row r="475" spans="11:39" s="342" customFormat="1">
      <c r="K475" s="343"/>
      <c r="L475" s="344"/>
      <c r="P475" s="345"/>
      <c r="Q475" s="346"/>
      <c r="R475" s="347"/>
      <c r="S475" s="345"/>
      <c r="T475" s="348"/>
      <c r="U475" s="347"/>
      <c r="V475" s="349"/>
      <c r="W475" s="348"/>
      <c r="X475" s="347"/>
      <c r="Y475" s="349"/>
      <c r="Z475" s="348"/>
      <c r="AA475" s="347"/>
      <c r="AB475" s="349"/>
      <c r="AC475" s="348"/>
      <c r="AD475" s="347"/>
      <c r="AE475" s="347"/>
      <c r="AF475" s="350"/>
      <c r="AG475" s="347"/>
      <c r="AJ475" s="351"/>
      <c r="AK475" s="352"/>
      <c r="AL475" s="352"/>
      <c r="AM475" s="353"/>
    </row>
    <row r="476" spans="11:39" s="342" customFormat="1">
      <c r="K476" s="343"/>
      <c r="L476" s="344"/>
      <c r="P476" s="345"/>
      <c r="Q476" s="346"/>
      <c r="R476" s="347"/>
      <c r="S476" s="345"/>
      <c r="T476" s="348"/>
      <c r="U476" s="347"/>
      <c r="V476" s="349"/>
      <c r="W476" s="348"/>
      <c r="X476" s="347"/>
      <c r="Y476" s="349"/>
      <c r="Z476" s="348"/>
      <c r="AA476" s="347"/>
      <c r="AB476" s="349"/>
      <c r="AC476" s="348"/>
      <c r="AD476" s="347"/>
      <c r="AE476" s="347"/>
      <c r="AF476" s="350"/>
      <c r="AG476" s="347"/>
      <c r="AJ476" s="351"/>
      <c r="AK476" s="352"/>
      <c r="AL476" s="352"/>
      <c r="AM476" s="353"/>
    </row>
    <row r="477" spans="11:39" s="342" customFormat="1">
      <c r="K477" s="343"/>
      <c r="L477" s="344"/>
      <c r="P477" s="345"/>
      <c r="Q477" s="346"/>
      <c r="R477" s="347"/>
      <c r="S477" s="345"/>
      <c r="T477" s="348"/>
      <c r="U477" s="347"/>
      <c r="V477" s="349"/>
      <c r="W477" s="348"/>
      <c r="X477" s="347"/>
      <c r="Y477" s="349"/>
      <c r="Z477" s="348"/>
      <c r="AA477" s="347"/>
      <c r="AB477" s="349"/>
      <c r="AC477" s="348"/>
      <c r="AD477" s="347"/>
      <c r="AE477" s="347"/>
      <c r="AF477" s="350"/>
      <c r="AG477" s="347"/>
      <c r="AJ477" s="351"/>
      <c r="AK477" s="352"/>
      <c r="AL477" s="352"/>
      <c r="AM477" s="353"/>
    </row>
    <row r="478" spans="11:39" s="342" customFormat="1">
      <c r="K478" s="343"/>
      <c r="L478" s="344"/>
      <c r="P478" s="345"/>
      <c r="Q478" s="346"/>
      <c r="R478" s="347"/>
      <c r="S478" s="345"/>
      <c r="T478" s="348"/>
      <c r="U478" s="347"/>
      <c r="V478" s="349"/>
      <c r="W478" s="348"/>
      <c r="X478" s="347"/>
      <c r="Y478" s="349"/>
      <c r="Z478" s="348"/>
      <c r="AA478" s="347"/>
      <c r="AB478" s="349"/>
      <c r="AC478" s="348"/>
      <c r="AD478" s="347"/>
      <c r="AE478" s="347"/>
      <c r="AF478" s="350"/>
      <c r="AG478" s="347"/>
      <c r="AJ478" s="351"/>
      <c r="AK478" s="352"/>
      <c r="AL478" s="352"/>
      <c r="AM478" s="353"/>
    </row>
    <row r="479" spans="11:39" s="342" customFormat="1">
      <c r="K479" s="343"/>
      <c r="L479" s="344"/>
      <c r="P479" s="345"/>
      <c r="Q479" s="346"/>
      <c r="R479" s="347"/>
      <c r="S479" s="345"/>
      <c r="T479" s="348"/>
      <c r="U479" s="347"/>
      <c r="V479" s="349"/>
      <c r="W479" s="348"/>
      <c r="X479" s="347"/>
      <c r="Y479" s="349"/>
      <c r="Z479" s="348"/>
      <c r="AA479" s="347"/>
      <c r="AB479" s="349"/>
      <c r="AC479" s="348"/>
      <c r="AD479" s="347"/>
      <c r="AE479" s="347"/>
      <c r="AF479" s="350"/>
      <c r="AG479" s="347"/>
      <c r="AJ479" s="351"/>
      <c r="AK479" s="352"/>
      <c r="AL479" s="352"/>
      <c r="AM479" s="353"/>
    </row>
    <row r="480" spans="11:39" s="342" customFormat="1">
      <c r="K480" s="343"/>
      <c r="L480" s="344"/>
      <c r="P480" s="345"/>
      <c r="Q480" s="346"/>
      <c r="R480" s="347"/>
      <c r="S480" s="345"/>
      <c r="T480" s="348"/>
      <c r="U480" s="347"/>
      <c r="V480" s="349"/>
      <c r="W480" s="348"/>
      <c r="X480" s="347"/>
      <c r="Y480" s="349"/>
      <c r="Z480" s="348"/>
      <c r="AA480" s="347"/>
      <c r="AB480" s="349"/>
      <c r="AC480" s="348"/>
      <c r="AD480" s="347"/>
      <c r="AE480" s="347"/>
      <c r="AF480" s="350"/>
      <c r="AG480" s="347"/>
      <c r="AJ480" s="351"/>
      <c r="AK480" s="352"/>
      <c r="AL480" s="352"/>
      <c r="AM480" s="353"/>
    </row>
    <row r="481" spans="11:39" s="342" customFormat="1">
      <c r="K481" s="343"/>
      <c r="L481" s="344"/>
      <c r="P481" s="345"/>
      <c r="Q481" s="346"/>
      <c r="R481" s="347"/>
      <c r="S481" s="345"/>
      <c r="T481" s="348"/>
      <c r="U481" s="347"/>
      <c r="V481" s="349"/>
      <c r="W481" s="348"/>
      <c r="X481" s="347"/>
      <c r="Y481" s="349"/>
      <c r="Z481" s="348"/>
      <c r="AA481" s="347"/>
      <c r="AB481" s="349"/>
      <c r="AC481" s="348"/>
      <c r="AD481" s="347"/>
      <c r="AE481" s="347"/>
      <c r="AF481" s="350"/>
      <c r="AG481" s="347"/>
      <c r="AJ481" s="351"/>
      <c r="AK481" s="352"/>
      <c r="AL481" s="352"/>
      <c r="AM481" s="353"/>
    </row>
    <row r="482" spans="11:39" s="342" customFormat="1">
      <c r="K482" s="343"/>
      <c r="L482" s="344"/>
      <c r="P482" s="345"/>
      <c r="Q482" s="346"/>
      <c r="R482" s="347"/>
      <c r="S482" s="345"/>
      <c r="T482" s="348"/>
      <c r="U482" s="347"/>
      <c r="V482" s="349"/>
      <c r="W482" s="348"/>
      <c r="X482" s="347"/>
      <c r="Y482" s="349"/>
      <c r="Z482" s="348"/>
      <c r="AA482" s="347"/>
      <c r="AB482" s="349"/>
      <c r="AC482" s="348"/>
      <c r="AD482" s="347"/>
      <c r="AE482" s="347"/>
      <c r="AF482" s="350"/>
      <c r="AG482" s="347"/>
      <c r="AJ482" s="351"/>
      <c r="AK482" s="352"/>
      <c r="AL482" s="352"/>
      <c r="AM482" s="353"/>
    </row>
    <row r="483" spans="11:39" s="342" customFormat="1">
      <c r="K483" s="343"/>
      <c r="L483" s="344"/>
      <c r="P483" s="345"/>
      <c r="Q483" s="346"/>
      <c r="R483" s="347"/>
      <c r="S483" s="345"/>
      <c r="T483" s="348"/>
      <c r="U483" s="347"/>
      <c r="V483" s="349"/>
      <c r="W483" s="348"/>
      <c r="X483" s="347"/>
      <c r="Y483" s="349"/>
      <c r="Z483" s="348"/>
      <c r="AA483" s="347"/>
      <c r="AB483" s="349"/>
      <c r="AC483" s="348"/>
      <c r="AD483" s="347"/>
      <c r="AE483" s="347"/>
      <c r="AF483" s="350"/>
      <c r="AG483" s="347"/>
      <c r="AJ483" s="351"/>
      <c r="AK483" s="352"/>
      <c r="AL483" s="352"/>
      <c r="AM483" s="353"/>
    </row>
    <row r="484" spans="11:39" s="342" customFormat="1">
      <c r="K484" s="343"/>
      <c r="L484" s="344"/>
      <c r="P484" s="345"/>
      <c r="Q484" s="346"/>
      <c r="R484" s="347"/>
      <c r="S484" s="345"/>
      <c r="T484" s="348"/>
      <c r="U484" s="347"/>
      <c r="V484" s="349"/>
      <c r="W484" s="348"/>
      <c r="X484" s="347"/>
      <c r="Y484" s="349"/>
      <c r="Z484" s="348"/>
      <c r="AA484" s="347"/>
      <c r="AB484" s="349"/>
      <c r="AC484" s="348"/>
      <c r="AD484" s="347"/>
      <c r="AE484" s="347"/>
      <c r="AF484" s="350"/>
      <c r="AG484" s="347"/>
      <c r="AJ484" s="351"/>
      <c r="AK484" s="352"/>
      <c r="AL484" s="352"/>
      <c r="AM484" s="353"/>
    </row>
    <row r="485" spans="11:39" s="342" customFormat="1">
      <c r="K485" s="343"/>
      <c r="L485" s="344"/>
      <c r="P485" s="345"/>
      <c r="Q485" s="346"/>
      <c r="R485" s="347"/>
      <c r="S485" s="345"/>
      <c r="T485" s="348"/>
      <c r="U485" s="347"/>
      <c r="V485" s="349"/>
      <c r="W485" s="348"/>
      <c r="X485" s="347"/>
      <c r="Y485" s="349"/>
      <c r="Z485" s="348"/>
      <c r="AA485" s="347"/>
      <c r="AB485" s="349"/>
      <c r="AC485" s="348"/>
      <c r="AD485" s="347"/>
      <c r="AE485" s="347"/>
      <c r="AF485" s="350"/>
      <c r="AG485" s="347"/>
      <c r="AJ485" s="351"/>
      <c r="AK485" s="352"/>
      <c r="AL485" s="352"/>
      <c r="AM485" s="353"/>
    </row>
    <row r="486" spans="11:39" s="342" customFormat="1">
      <c r="K486" s="343"/>
      <c r="L486" s="344"/>
      <c r="P486" s="345"/>
      <c r="Q486" s="346"/>
      <c r="R486" s="347"/>
      <c r="S486" s="345"/>
      <c r="T486" s="348"/>
      <c r="U486" s="347"/>
      <c r="V486" s="349"/>
      <c r="W486" s="348"/>
      <c r="X486" s="347"/>
      <c r="Y486" s="349"/>
      <c r="Z486" s="348"/>
      <c r="AA486" s="347"/>
      <c r="AB486" s="349"/>
      <c r="AC486" s="348"/>
      <c r="AD486" s="347"/>
      <c r="AE486" s="347"/>
      <c r="AF486" s="350"/>
      <c r="AG486" s="347"/>
      <c r="AJ486" s="351"/>
      <c r="AK486" s="352"/>
      <c r="AL486" s="352"/>
      <c r="AM486" s="353"/>
    </row>
    <row r="487" spans="11:39" s="342" customFormat="1">
      <c r="K487" s="343"/>
      <c r="L487" s="344"/>
      <c r="P487" s="345"/>
      <c r="Q487" s="346"/>
      <c r="R487" s="347"/>
      <c r="S487" s="345"/>
      <c r="T487" s="348"/>
      <c r="U487" s="347"/>
      <c r="V487" s="349"/>
      <c r="W487" s="348"/>
      <c r="X487" s="347"/>
      <c r="Y487" s="349"/>
      <c r="Z487" s="348"/>
      <c r="AA487" s="347"/>
      <c r="AB487" s="349"/>
      <c r="AC487" s="348"/>
      <c r="AD487" s="347"/>
      <c r="AE487" s="347"/>
      <c r="AF487" s="350"/>
      <c r="AG487" s="347"/>
      <c r="AJ487" s="351"/>
      <c r="AK487" s="352"/>
      <c r="AL487" s="352"/>
      <c r="AM487" s="353"/>
    </row>
    <row r="488" spans="11:39" s="342" customFormat="1">
      <c r="K488" s="343"/>
      <c r="L488" s="344"/>
      <c r="P488" s="345"/>
      <c r="Q488" s="346"/>
      <c r="R488" s="347"/>
      <c r="S488" s="345"/>
      <c r="T488" s="348"/>
      <c r="U488" s="347"/>
      <c r="V488" s="349"/>
      <c r="W488" s="348"/>
      <c r="X488" s="347"/>
      <c r="Y488" s="349"/>
      <c r="Z488" s="348"/>
      <c r="AA488" s="347"/>
      <c r="AB488" s="349"/>
      <c r="AC488" s="348"/>
      <c r="AD488" s="347"/>
      <c r="AE488" s="347"/>
      <c r="AF488" s="350"/>
      <c r="AG488" s="347"/>
      <c r="AJ488" s="351"/>
      <c r="AK488" s="352"/>
      <c r="AL488" s="352"/>
      <c r="AM488" s="353"/>
    </row>
    <row r="489" spans="11:39" s="342" customFormat="1">
      <c r="K489" s="343"/>
      <c r="L489" s="344"/>
      <c r="P489" s="345"/>
      <c r="Q489" s="346"/>
      <c r="R489" s="347"/>
      <c r="S489" s="345"/>
      <c r="T489" s="348"/>
      <c r="U489" s="347"/>
      <c r="V489" s="349"/>
      <c r="W489" s="348"/>
      <c r="X489" s="347"/>
      <c r="Y489" s="349"/>
      <c r="Z489" s="348"/>
      <c r="AA489" s="347"/>
      <c r="AB489" s="349"/>
      <c r="AC489" s="348"/>
      <c r="AD489" s="347"/>
      <c r="AE489" s="347"/>
      <c r="AF489" s="350"/>
      <c r="AG489" s="347"/>
      <c r="AJ489" s="351"/>
      <c r="AK489" s="352"/>
      <c r="AL489" s="352"/>
      <c r="AM489" s="353"/>
    </row>
    <row r="490" spans="11:39" s="342" customFormat="1">
      <c r="K490" s="343"/>
      <c r="L490" s="344"/>
      <c r="P490" s="345"/>
      <c r="Q490" s="346"/>
      <c r="R490" s="347"/>
      <c r="S490" s="345"/>
      <c r="T490" s="348"/>
      <c r="U490" s="347"/>
      <c r="V490" s="349"/>
      <c r="W490" s="348"/>
      <c r="X490" s="347"/>
      <c r="Y490" s="349"/>
      <c r="Z490" s="348"/>
      <c r="AA490" s="347"/>
      <c r="AB490" s="349"/>
      <c r="AC490" s="348"/>
      <c r="AD490" s="347"/>
      <c r="AE490" s="347"/>
      <c r="AF490" s="350"/>
      <c r="AG490" s="347"/>
      <c r="AJ490" s="351"/>
      <c r="AK490" s="352"/>
      <c r="AL490" s="352"/>
      <c r="AM490" s="353"/>
    </row>
    <row r="491" spans="11:39" s="342" customFormat="1">
      <c r="K491" s="343"/>
      <c r="L491" s="344"/>
      <c r="P491" s="345"/>
      <c r="Q491" s="346"/>
      <c r="R491" s="347"/>
      <c r="S491" s="345"/>
      <c r="T491" s="348"/>
      <c r="U491" s="347"/>
      <c r="V491" s="349"/>
      <c r="W491" s="348"/>
      <c r="X491" s="347"/>
      <c r="Y491" s="349"/>
      <c r="Z491" s="348"/>
      <c r="AA491" s="347"/>
      <c r="AB491" s="349"/>
      <c r="AC491" s="348"/>
      <c r="AD491" s="347"/>
      <c r="AE491" s="347"/>
      <c r="AF491" s="350"/>
      <c r="AG491" s="347"/>
      <c r="AJ491" s="351"/>
      <c r="AK491" s="352"/>
      <c r="AL491" s="352"/>
      <c r="AM491" s="353"/>
    </row>
    <row r="492" spans="11:39" s="342" customFormat="1">
      <c r="K492" s="343"/>
      <c r="L492" s="344"/>
      <c r="P492" s="345"/>
      <c r="Q492" s="346"/>
      <c r="R492" s="347"/>
      <c r="S492" s="345"/>
      <c r="T492" s="348"/>
      <c r="U492" s="347"/>
      <c r="V492" s="349"/>
      <c r="W492" s="348"/>
      <c r="X492" s="347"/>
      <c r="Y492" s="349"/>
      <c r="Z492" s="348"/>
      <c r="AA492" s="347"/>
      <c r="AB492" s="349"/>
      <c r="AC492" s="348"/>
      <c r="AD492" s="347"/>
      <c r="AE492" s="347"/>
      <c r="AF492" s="350"/>
      <c r="AG492" s="347"/>
      <c r="AJ492" s="351"/>
      <c r="AK492" s="352"/>
      <c r="AL492" s="352"/>
      <c r="AM492" s="353"/>
    </row>
    <row r="493" spans="11:39" s="342" customFormat="1">
      <c r="K493" s="343"/>
      <c r="L493" s="344"/>
      <c r="P493" s="345"/>
      <c r="Q493" s="346"/>
      <c r="R493" s="347"/>
      <c r="S493" s="345"/>
      <c r="T493" s="348"/>
      <c r="U493" s="347"/>
      <c r="V493" s="349"/>
      <c r="W493" s="348"/>
      <c r="X493" s="347"/>
      <c r="Y493" s="349"/>
      <c r="Z493" s="348"/>
      <c r="AA493" s="347"/>
      <c r="AB493" s="349"/>
      <c r="AC493" s="348"/>
      <c r="AD493" s="347"/>
      <c r="AE493" s="347"/>
      <c r="AF493" s="350"/>
      <c r="AG493" s="347"/>
      <c r="AJ493" s="351"/>
      <c r="AK493" s="352"/>
      <c r="AL493" s="352"/>
      <c r="AM493" s="353"/>
    </row>
    <row r="494" spans="11:39" s="342" customFormat="1">
      <c r="K494" s="343"/>
      <c r="L494" s="344"/>
      <c r="P494" s="345"/>
      <c r="Q494" s="346"/>
      <c r="R494" s="347"/>
      <c r="S494" s="345"/>
      <c r="T494" s="348"/>
      <c r="U494" s="347"/>
      <c r="V494" s="349"/>
      <c r="W494" s="348"/>
      <c r="X494" s="347"/>
      <c r="Y494" s="349"/>
      <c r="Z494" s="348"/>
      <c r="AA494" s="347"/>
      <c r="AB494" s="349"/>
      <c r="AC494" s="348"/>
      <c r="AD494" s="347"/>
      <c r="AE494" s="347"/>
      <c r="AF494" s="350"/>
      <c r="AG494" s="347"/>
      <c r="AJ494" s="351"/>
      <c r="AK494" s="352"/>
      <c r="AL494" s="352"/>
      <c r="AM494" s="353"/>
    </row>
    <row r="495" spans="11:39" s="342" customFormat="1">
      <c r="K495" s="343"/>
      <c r="L495" s="344"/>
      <c r="P495" s="345"/>
      <c r="Q495" s="346"/>
      <c r="R495" s="347"/>
      <c r="S495" s="345"/>
      <c r="T495" s="348"/>
      <c r="U495" s="347"/>
      <c r="V495" s="349"/>
      <c r="W495" s="348"/>
      <c r="X495" s="347"/>
      <c r="Y495" s="349"/>
      <c r="Z495" s="348"/>
      <c r="AA495" s="347"/>
      <c r="AB495" s="349"/>
      <c r="AC495" s="348"/>
      <c r="AD495" s="347"/>
      <c r="AE495" s="347"/>
      <c r="AF495" s="350"/>
      <c r="AG495" s="347"/>
      <c r="AJ495" s="351"/>
      <c r="AK495" s="352"/>
      <c r="AL495" s="352"/>
      <c r="AM495" s="353"/>
    </row>
    <row r="496" spans="11:39" s="342" customFormat="1">
      <c r="K496" s="343"/>
      <c r="L496" s="344"/>
      <c r="P496" s="345"/>
      <c r="Q496" s="346"/>
      <c r="R496" s="347"/>
      <c r="S496" s="345"/>
      <c r="T496" s="348"/>
      <c r="U496" s="347"/>
      <c r="V496" s="349"/>
      <c r="W496" s="348"/>
      <c r="X496" s="347"/>
      <c r="Y496" s="349"/>
      <c r="Z496" s="348"/>
      <c r="AA496" s="347"/>
      <c r="AB496" s="349"/>
      <c r="AC496" s="348"/>
      <c r="AD496" s="347"/>
      <c r="AE496" s="347"/>
      <c r="AF496" s="350"/>
      <c r="AG496" s="347"/>
      <c r="AJ496" s="351"/>
      <c r="AK496" s="352"/>
      <c r="AL496" s="352"/>
      <c r="AM496" s="353"/>
    </row>
    <row r="497" spans="11:39" s="342" customFormat="1">
      <c r="K497" s="343"/>
      <c r="L497" s="344"/>
      <c r="P497" s="345"/>
      <c r="Q497" s="346"/>
      <c r="R497" s="347"/>
      <c r="S497" s="345"/>
      <c r="T497" s="348"/>
      <c r="U497" s="347"/>
      <c r="V497" s="349"/>
      <c r="W497" s="348"/>
      <c r="X497" s="347"/>
      <c r="Y497" s="349"/>
      <c r="Z497" s="348"/>
      <c r="AA497" s="347"/>
      <c r="AB497" s="349"/>
      <c r="AC497" s="348"/>
      <c r="AD497" s="347"/>
      <c r="AE497" s="347"/>
      <c r="AF497" s="350"/>
      <c r="AG497" s="347"/>
      <c r="AJ497" s="351"/>
      <c r="AK497" s="352"/>
      <c r="AL497" s="352"/>
      <c r="AM497" s="353"/>
    </row>
    <row r="498" spans="11:39" s="342" customFormat="1">
      <c r="K498" s="343"/>
      <c r="L498" s="344"/>
      <c r="P498" s="345"/>
      <c r="Q498" s="346"/>
      <c r="R498" s="347"/>
      <c r="S498" s="345"/>
      <c r="T498" s="348"/>
      <c r="U498" s="347"/>
      <c r="V498" s="349"/>
      <c r="W498" s="348"/>
      <c r="X498" s="347"/>
      <c r="Y498" s="349"/>
      <c r="Z498" s="348"/>
      <c r="AA498" s="347"/>
      <c r="AB498" s="349"/>
      <c r="AC498" s="348"/>
      <c r="AD498" s="347"/>
      <c r="AE498" s="347"/>
      <c r="AF498" s="350"/>
      <c r="AG498" s="347"/>
      <c r="AJ498" s="351"/>
      <c r="AK498" s="352"/>
      <c r="AL498" s="352"/>
      <c r="AM498" s="353"/>
    </row>
    <row r="499" spans="11:39" s="342" customFormat="1">
      <c r="K499" s="343"/>
      <c r="L499" s="344"/>
      <c r="P499" s="345"/>
      <c r="Q499" s="346"/>
      <c r="R499" s="347"/>
      <c r="S499" s="345"/>
      <c r="T499" s="348"/>
      <c r="U499" s="347"/>
      <c r="V499" s="349"/>
      <c r="W499" s="348"/>
      <c r="X499" s="347"/>
      <c r="Y499" s="349"/>
      <c r="Z499" s="348"/>
      <c r="AA499" s="347"/>
      <c r="AB499" s="349"/>
      <c r="AC499" s="348"/>
      <c r="AD499" s="347"/>
      <c r="AE499" s="347"/>
      <c r="AF499" s="350"/>
      <c r="AG499" s="347"/>
      <c r="AJ499" s="351"/>
      <c r="AK499" s="352"/>
      <c r="AL499" s="352"/>
      <c r="AM499" s="353"/>
    </row>
    <row r="500" spans="11:39" s="342" customFormat="1">
      <c r="K500" s="343"/>
      <c r="L500" s="344"/>
      <c r="P500" s="345"/>
      <c r="Q500" s="346"/>
      <c r="R500" s="347"/>
      <c r="S500" s="345"/>
      <c r="T500" s="348"/>
      <c r="U500" s="347"/>
      <c r="V500" s="349"/>
      <c r="W500" s="348"/>
      <c r="X500" s="347"/>
      <c r="Y500" s="349"/>
      <c r="Z500" s="348"/>
      <c r="AA500" s="347"/>
      <c r="AB500" s="349"/>
      <c r="AC500" s="348"/>
      <c r="AD500" s="347"/>
      <c r="AE500" s="347"/>
      <c r="AF500" s="350"/>
      <c r="AG500" s="347"/>
      <c r="AJ500" s="351"/>
      <c r="AK500" s="352"/>
      <c r="AL500" s="352"/>
      <c r="AM500" s="353"/>
    </row>
    <row r="501" spans="11:39" s="342" customFormat="1">
      <c r="K501" s="343"/>
      <c r="L501" s="344"/>
      <c r="P501" s="345"/>
      <c r="Q501" s="346"/>
      <c r="R501" s="347"/>
      <c r="S501" s="345"/>
      <c r="T501" s="348"/>
      <c r="U501" s="347"/>
      <c r="V501" s="349"/>
      <c r="W501" s="348"/>
      <c r="X501" s="347"/>
      <c r="Y501" s="349"/>
      <c r="Z501" s="348"/>
      <c r="AA501" s="347"/>
      <c r="AB501" s="349"/>
      <c r="AC501" s="348"/>
      <c r="AD501" s="347"/>
      <c r="AE501" s="347"/>
      <c r="AF501" s="350"/>
      <c r="AG501" s="347"/>
      <c r="AJ501" s="351"/>
      <c r="AK501" s="352"/>
      <c r="AL501" s="352"/>
      <c r="AM501" s="353"/>
    </row>
    <row r="502" spans="11:39" s="342" customFormat="1">
      <c r="K502" s="343"/>
      <c r="L502" s="344"/>
      <c r="P502" s="345"/>
      <c r="Q502" s="346"/>
      <c r="R502" s="347"/>
      <c r="S502" s="345"/>
      <c r="T502" s="348"/>
      <c r="U502" s="347"/>
      <c r="V502" s="349"/>
      <c r="W502" s="348"/>
      <c r="X502" s="347"/>
      <c r="Y502" s="349"/>
      <c r="Z502" s="348"/>
      <c r="AA502" s="347"/>
      <c r="AB502" s="349"/>
      <c r="AC502" s="348"/>
      <c r="AD502" s="347"/>
      <c r="AE502" s="347"/>
      <c r="AF502" s="350"/>
      <c r="AG502" s="347"/>
      <c r="AJ502" s="351"/>
      <c r="AK502" s="352"/>
      <c r="AL502" s="352"/>
      <c r="AM502" s="353"/>
    </row>
    <row r="503" spans="11:39" s="342" customFormat="1">
      <c r="K503" s="343"/>
      <c r="L503" s="344"/>
      <c r="P503" s="345"/>
      <c r="Q503" s="346"/>
      <c r="R503" s="347"/>
      <c r="S503" s="345"/>
      <c r="T503" s="348"/>
      <c r="U503" s="347"/>
      <c r="V503" s="349"/>
      <c r="W503" s="348"/>
      <c r="X503" s="347"/>
      <c r="Y503" s="349"/>
      <c r="Z503" s="348"/>
      <c r="AA503" s="347"/>
      <c r="AB503" s="349"/>
      <c r="AC503" s="348"/>
      <c r="AD503" s="347"/>
      <c r="AE503" s="347"/>
      <c r="AF503" s="350"/>
      <c r="AG503" s="347"/>
      <c r="AJ503" s="351"/>
      <c r="AK503" s="352"/>
      <c r="AL503" s="352"/>
      <c r="AM503" s="353"/>
    </row>
    <row r="504" spans="11:39" s="342" customFormat="1">
      <c r="K504" s="343"/>
      <c r="L504" s="344"/>
      <c r="P504" s="345"/>
      <c r="Q504" s="346"/>
      <c r="R504" s="347"/>
      <c r="S504" s="345"/>
      <c r="T504" s="348"/>
      <c r="U504" s="347"/>
      <c r="V504" s="349"/>
      <c r="W504" s="348"/>
      <c r="X504" s="347"/>
      <c r="Y504" s="349"/>
      <c r="Z504" s="348"/>
      <c r="AA504" s="347"/>
      <c r="AB504" s="349"/>
      <c r="AC504" s="348"/>
      <c r="AD504" s="347"/>
      <c r="AE504" s="347"/>
      <c r="AF504" s="350"/>
      <c r="AG504" s="347"/>
      <c r="AJ504" s="351"/>
      <c r="AK504" s="352"/>
      <c r="AL504" s="352"/>
      <c r="AM504" s="353"/>
    </row>
    <row r="505" spans="11:39" s="342" customFormat="1">
      <c r="K505" s="343"/>
      <c r="L505" s="344"/>
      <c r="P505" s="345"/>
      <c r="Q505" s="346"/>
      <c r="R505" s="347"/>
      <c r="S505" s="345"/>
      <c r="T505" s="348"/>
      <c r="U505" s="347"/>
      <c r="V505" s="349"/>
      <c r="W505" s="348"/>
      <c r="X505" s="347"/>
      <c r="Y505" s="349"/>
      <c r="Z505" s="348"/>
      <c r="AA505" s="347"/>
      <c r="AB505" s="349"/>
      <c r="AC505" s="348"/>
      <c r="AD505" s="347"/>
      <c r="AE505" s="347"/>
      <c r="AF505" s="350"/>
      <c r="AG505" s="347"/>
      <c r="AJ505" s="351"/>
      <c r="AK505" s="352"/>
      <c r="AL505" s="352"/>
      <c r="AM505" s="353"/>
    </row>
    <row r="506" spans="11:39" s="342" customFormat="1">
      <c r="K506" s="343"/>
      <c r="L506" s="344"/>
      <c r="P506" s="345"/>
      <c r="Q506" s="346"/>
      <c r="R506" s="347"/>
      <c r="S506" s="345"/>
      <c r="T506" s="348"/>
      <c r="U506" s="347"/>
      <c r="V506" s="349"/>
      <c r="W506" s="348"/>
      <c r="X506" s="347"/>
      <c r="Y506" s="349"/>
      <c r="Z506" s="348"/>
      <c r="AA506" s="347"/>
      <c r="AB506" s="349"/>
      <c r="AC506" s="348"/>
      <c r="AD506" s="347"/>
      <c r="AE506" s="347"/>
      <c r="AF506" s="350"/>
      <c r="AG506" s="347"/>
      <c r="AJ506" s="351"/>
      <c r="AK506" s="352"/>
      <c r="AL506" s="352"/>
      <c r="AM506" s="353"/>
    </row>
    <row r="507" spans="11:39" s="342" customFormat="1">
      <c r="K507" s="343"/>
      <c r="L507" s="344"/>
      <c r="P507" s="345"/>
      <c r="Q507" s="346"/>
      <c r="R507" s="347"/>
      <c r="S507" s="345"/>
      <c r="T507" s="348"/>
      <c r="U507" s="347"/>
      <c r="V507" s="349"/>
      <c r="W507" s="348"/>
      <c r="X507" s="347"/>
      <c r="Y507" s="349"/>
      <c r="Z507" s="348"/>
      <c r="AA507" s="347"/>
      <c r="AB507" s="349"/>
      <c r="AC507" s="348"/>
      <c r="AD507" s="347"/>
      <c r="AE507" s="347"/>
      <c r="AF507" s="350"/>
      <c r="AG507" s="347"/>
      <c r="AJ507" s="351"/>
      <c r="AK507" s="352"/>
      <c r="AL507" s="352"/>
      <c r="AM507" s="353"/>
    </row>
    <row r="508" spans="11:39" s="342" customFormat="1">
      <c r="K508" s="343"/>
      <c r="L508" s="344"/>
      <c r="P508" s="345"/>
      <c r="Q508" s="346"/>
      <c r="R508" s="347"/>
      <c r="S508" s="345"/>
      <c r="T508" s="348"/>
      <c r="U508" s="347"/>
      <c r="V508" s="349"/>
      <c r="W508" s="348"/>
      <c r="X508" s="347"/>
      <c r="Y508" s="349"/>
      <c r="Z508" s="348"/>
      <c r="AA508" s="347"/>
      <c r="AB508" s="349"/>
      <c r="AC508" s="348"/>
      <c r="AD508" s="347"/>
      <c r="AE508" s="347"/>
      <c r="AF508" s="350"/>
      <c r="AG508" s="347"/>
      <c r="AJ508" s="351"/>
      <c r="AK508" s="352"/>
      <c r="AL508" s="352"/>
      <c r="AM508" s="353"/>
    </row>
    <row r="509" spans="11:39" s="342" customFormat="1">
      <c r="K509" s="343"/>
      <c r="L509" s="344"/>
      <c r="P509" s="345"/>
      <c r="Q509" s="346"/>
      <c r="R509" s="347"/>
      <c r="S509" s="345"/>
      <c r="T509" s="348"/>
      <c r="U509" s="347"/>
      <c r="V509" s="349"/>
      <c r="W509" s="348"/>
      <c r="X509" s="347"/>
      <c r="Y509" s="349"/>
      <c r="Z509" s="348"/>
      <c r="AA509" s="347"/>
      <c r="AB509" s="349"/>
      <c r="AC509" s="348"/>
      <c r="AD509" s="347"/>
      <c r="AE509" s="347"/>
      <c r="AF509" s="350"/>
      <c r="AG509" s="347"/>
      <c r="AJ509" s="351"/>
      <c r="AK509" s="352"/>
      <c r="AL509" s="352"/>
      <c r="AM509" s="353"/>
    </row>
    <row r="510" spans="11:39" s="342" customFormat="1">
      <c r="K510" s="343"/>
      <c r="L510" s="344"/>
      <c r="P510" s="345"/>
      <c r="Q510" s="346"/>
      <c r="R510" s="347"/>
      <c r="S510" s="345"/>
      <c r="T510" s="348"/>
      <c r="U510" s="347"/>
      <c r="V510" s="349"/>
      <c r="W510" s="348"/>
      <c r="X510" s="347"/>
      <c r="Y510" s="349"/>
      <c r="Z510" s="348"/>
      <c r="AA510" s="347"/>
      <c r="AB510" s="349"/>
      <c r="AC510" s="348"/>
      <c r="AD510" s="347"/>
      <c r="AE510" s="347"/>
      <c r="AF510" s="350"/>
      <c r="AG510" s="347"/>
      <c r="AJ510" s="351"/>
      <c r="AK510" s="352"/>
      <c r="AL510" s="352"/>
      <c r="AM510" s="353"/>
    </row>
    <row r="511" spans="11:39" s="342" customFormat="1">
      <c r="K511" s="343"/>
      <c r="L511" s="344"/>
      <c r="P511" s="345"/>
      <c r="Q511" s="346"/>
      <c r="R511" s="347"/>
      <c r="S511" s="345"/>
      <c r="T511" s="348"/>
      <c r="U511" s="347"/>
      <c r="V511" s="349"/>
      <c r="W511" s="348"/>
      <c r="X511" s="347"/>
      <c r="Y511" s="349"/>
      <c r="Z511" s="348"/>
      <c r="AA511" s="347"/>
      <c r="AB511" s="349"/>
      <c r="AC511" s="348"/>
      <c r="AD511" s="347"/>
      <c r="AE511" s="347"/>
      <c r="AF511" s="350"/>
      <c r="AG511" s="347"/>
      <c r="AJ511" s="351"/>
      <c r="AK511" s="352"/>
      <c r="AL511" s="352"/>
      <c r="AM511" s="353"/>
    </row>
    <row r="512" spans="11:39" s="342" customFormat="1">
      <c r="K512" s="343"/>
      <c r="L512" s="344"/>
      <c r="P512" s="345"/>
      <c r="Q512" s="346"/>
      <c r="R512" s="347"/>
      <c r="S512" s="345"/>
      <c r="T512" s="348"/>
      <c r="U512" s="347"/>
      <c r="V512" s="349"/>
      <c r="W512" s="348"/>
      <c r="X512" s="347"/>
      <c r="Y512" s="349"/>
      <c r="Z512" s="348"/>
      <c r="AA512" s="347"/>
      <c r="AB512" s="349"/>
      <c r="AC512" s="348"/>
      <c r="AD512" s="347"/>
      <c r="AE512" s="347"/>
      <c r="AF512" s="350"/>
      <c r="AG512" s="347"/>
      <c r="AJ512" s="351"/>
      <c r="AK512" s="352"/>
      <c r="AL512" s="352"/>
      <c r="AM512" s="353"/>
    </row>
    <row r="513" spans="11:39" s="342" customFormat="1">
      <c r="K513" s="343"/>
      <c r="L513" s="344"/>
      <c r="P513" s="345"/>
      <c r="Q513" s="346"/>
      <c r="R513" s="347"/>
      <c r="S513" s="345"/>
      <c r="T513" s="348"/>
      <c r="U513" s="347"/>
      <c r="V513" s="349"/>
      <c r="W513" s="348"/>
      <c r="X513" s="347"/>
      <c r="Y513" s="349"/>
      <c r="Z513" s="348"/>
      <c r="AA513" s="347"/>
      <c r="AB513" s="349"/>
      <c r="AC513" s="348"/>
      <c r="AD513" s="347"/>
      <c r="AE513" s="347"/>
      <c r="AF513" s="350"/>
      <c r="AG513" s="347"/>
      <c r="AJ513" s="351"/>
      <c r="AK513" s="352"/>
      <c r="AL513" s="352"/>
      <c r="AM513" s="353"/>
    </row>
    <row r="514" spans="11:39" s="342" customFormat="1">
      <c r="K514" s="343"/>
      <c r="L514" s="344"/>
      <c r="P514" s="345"/>
      <c r="Q514" s="346"/>
      <c r="R514" s="347"/>
      <c r="S514" s="345"/>
      <c r="T514" s="348"/>
      <c r="U514" s="347"/>
      <c r="V514" s="349"/>
      <c r="W514" s="348"/>
      <c r="X514" s="347"/>
      <c r="Y514" s="349"/>
      <c r="Z514" s="348"/>
      <c r="AA514" s="347"/>
      <c r="AB514" s="349"/>
      <c r="AC514" s="348"/>
      <c r="AD514" s="347"/>
      <c r="AE514" s="347"/>
      <c r="AF514" s="350"/>
      <c r="AG514" s="347"/>
      <c r="AJ514" s="351"/>
      <c r="AK514" s="352"/>
      <c r="AL514" s="352"/>
      <c r="AM514" s="353"/>
    </row>
    <row r="515" spans="11:39" s="342" customFormat="1">
      <c r="K515" s="343"/>
      <c r="L515" s="344"/>
      <c r="P515" s="345"/>
      <c r="Q515" s="346"/>
      <c r="R515" s="347"/>
      <c r="S515" s="345"/>
      <c r="T515" s="348"/>
      <c r="U515" s="347"/>
      <c r="V515" s="349"/>
      <c r="W515" s="348"/>
      <c r="X515" s="347"/>
      <c r="Y515" s="349"/>
      <c r="Z515" s="348"/>
      <c r="AA515" s="347"/>
      <c r="AB515" s="349"/>
      <c r="AC515" s="348"/>
      <c r="AD515" s="347"/>
      <c r="AE515" s="347"/>
      <c r="AF515" s="350"/>
      <c r="AG515" s="347"/>
      <c r="AJ515" s="351"/>
      <c r="AK515" s="352"/>
      <c r="AL515" s="352"/>
      <c r="AM515" s="353"/>
    </row>
    <row r="516" spans="11:39" s="342" customFormat="1">
      <c r="K516" s="343"/>
      <c r="L516" s="344"/>
      <c r="P516" s="345"/>
      <c r="Q516" s="346"/>
      <c r="R516" s="347"/>
      <c r="S516" s="345"/>
      <c r="T516" s="348"/>
      <c r="U516" s="347"/>
      <c r="V516" s="349"/>
      <c r="W516" s="348"/>
      <c r="X516" s="347"/>
      <c r="Y516" s="349"/>
      <c r="Z516" s="348"/>
      <c r="AA516" s="347"/>
      <c r="AB516" s="349"/>
      <c r="AC516" s="348"/>
      <c r="AD516" s="347"/>
      <c r="AE516" s="347"/>
      <c r="AF516" s="350"/>
      <c r="AG516" s="347"/>
      <c r="AJ516" s="351"/>
      <c r="AK516" s="352"/>
      <c r="AL516" s="352"/>
      <c r="AM516" s="353"/>
    </row>
    <row r="517" spans="11:39" s="342" customFormat="1">
      <c r="K517" s="343"/>
      <c r="L517" s="344"/>
      <c r="P517" s="345"/>
      <c r="Q517" s="346"/>
      <c r="R517" s="347"/>
      <c r="S517" s="345"/>
      <c r="T517" s="348"/>
      <c r="U517" s="347"/>
      <c r="V517" s="349"/>
      <c r="W517" s="348"/>
      <c r="X517" s="347"/>
      <c r="Y517" s="349"/>
      <c r="Z517" s="348"/>
      <c r="AA517" s="347"/>
      <c r="AB517" s="349"/>
      <c r="AC517" s="348"/>
      <c r="AD517" s="347"/>
      <c r="AE517" s="347"/>
      <c r="AF517" s="350"/>
      <c r="AG517" s="347"/>
      <c r="AJ517" s="351"/>
      <c r="AK517" s="352"/>
      <c r="AL517" s="352"/>
      <c r="AM517" s="353"/>
    </row>
    <row r="518" spans="11:39" s="342" customFormat="1">
      <c r="K518" s="343"/>
      <c r="L518" s="344"/>
      <c r="P518" s="345"/>
      <c r="Q518" s="346"/>
      <c r="R518" s="347"/>
      <c r="S518" s="345"/>
      <c r="T518" s="348"/>
      <c r="U518" s="347"/>
      <c r="V518" s="349"/>
      <c r="W518" s="348"/>
      <c r="X518" s="347"/>
      <c r="Y518" s="349"/>
      <c r="Z518" s="348"/>
      <c r="AA518" s="347"/>
      <c r="AB518" s="349"/>
      <c r="AC518" s="348"/>
      <c r="AD518" s="347"/>
      <c r="AE518" s="347"/>
      <c r="AF518" s="350"/>
      <c r="AG518" s="347"/>
      <c r="AJ518" s="351"/>
      <c r="AK518" s="352"/>
      <c r="AL518" s="352"/>
      <c r="AM518" s="353"/>
    </row>
    <row r="519" spans="11:39" s="342" customFormat="1">
      <c r="K519" s="343"/>
      <c r="L519" s="344"/>
      <c r="P519" s="345"/>
      <c r="Q519" s="346"/>
      <c r="R519" s="347"/>
      <c r="S519" s="345"/>
      <c r="T519" s="348"/>
      <c r="U519" s="347"/>
      <c r="V519" s="349"/>
      <c r="W519" s="348"/>
      <c r="X519" s="347"/>
      <c r="Y519" s="349"/>
      <c r="Z519" s="348"/>
      <c r="AA519" s="347"/>
      <c r="AB519" s="349"/>
      <c r="AC519" s="348"/>
      <c r="AD519" s="347"/>
      <c r="AE519" s="347"/>
      <c r="AF519" s="350"/>
      <c r="AG519" s="347"/>
      <c r="AJ519" s="351"/>
      <c r="AK519" s="352"/>
      <c r="AL519" s="352"/>
      <c r="AM519" s="353"/>
    </row>
    <row r="520" spans="11:39" s="342" customFormat="1">
      <c r="K520" s="343"/>
      <c r="L520" s="344"/>
      <c r="P520" s="345"/>
      <c r="Q520" s="346"/>
      <c r="R520" s="347"/>
      <c r="S520" s="345"/>
      <c r="T520" s="348"/>
      <c r="U520" s="347"/>
      <c r="V520" s="349"/>
      <c r="W520" s="348"/>
      <c r="X520" s="347"/>
      <c r="Y520" s="349"/>
      <c r="Z520" s="348"/>
      <c r="AA520" s="347"/>
      <c r="AB520" s="349"/>
      <c r="AC520" s="348"/>
      <c r="AD520" s="347"/>
      <c r="AE520" s="347"/>
      <c r="AF520" s="350"/>
      <c r="AG520" s="347"/>
      <c r="AJ520" s="351"/>
      <c r="AK520" s="352"/>
      <c r="AL520" s="352"/>
      <c r="AM520" s="353"/>
    </row>
    <row r="521" spans="11:39" s="342" customFormat="1">
      <c r="K521" s="343"/>
      <c r="L521" s="344"/>
      <c r="P521" s="345"/>
      <c r="Q521" s="346"/>
      <c r="R521" s="347"/>
      <c r="S521" s="345"/>
      <c r="T521" s="348"/>
      <c r="U521" s="347"/>
      <c r="V521" s="349"/>
      <c r="W521" s="348"/>
      <c r="X521" s="347"/>
      <c r="Y521" s="349"/>
      <c r="Z521" s="348"/>
      <c r="AA521" s="347"/>
      <c r="AB521" s="349"/>
      <c r="AC521" s="348"/>
      <c r="AD521" s="347"/>
      <c r="AE521" s="347"/>
      <c r="AF521" s="350"/>
      <c r="AG521" s="347"/>
      <c r="AJ521" s="351"/>
      <c r="AK521" s="352"/>
      <c r="AL521" s="352"/>
      <c r="AM521" s="353"/>
    </row>
    <row r="522" spans="11:39" s="342" customFormat="1">
      <c r="K522" s="343"/>
      <c r="L522" s="344"/>
      <c r="P522" s="345"/>
      <c r="Q522" s="346"/>
      <c r="R522" s="347"/>
      <c r="S522" s="345"/>
      <c r="T522" s="348"/>
      <c r="U522" s="347"/>
      <c r="V522" s="349"/>
      <c r="W522" s="348"/>
      <c r="X522" s="347"/>
      <c r="Y522" s="349"/>
      <c r="Z522" s="348"/>
      <c r="AA522" s="347"/>
      <c r="AB522" s="349"/>
      <c r="AC522" s="348"/>
      <c r="AD522" s="347"/>
      <c r="AE522" s="347"/>
      <c r="AF522" s="350"/>
      <c r="AG522" s="347"/>
      <c r="AJ522" s="351"/>
      <c r="AK522" s="352"/>
      <c r="AL522" s="352"/>
      <c r="AM522" s="353"/>
    </row>
    <row r="523" spans="11:39" s="342" customFormat="1">
      <c r="K523" s="343"/>
      <c r="L523" s="344"/>
      <c r="P523" s="345"/>
      <c r="Q523" s="346"/>
      <c r="R523" s="347"/>
      <c r="S523" s="345"/>
      <c r="T523" s="348"/>
      <c r="U523" s="347"/>
      <c r="V523" s="349"/>
      <c r="W523" s="348"/>
      <c r="X523" s="347"/>
      <c r="Y523" s="349"/>
      <c r="Z523" s="348"/>
      <c r="AA523" s="347"/>
      <c r="AB523" s="349"/>
      <c r="AC523" s="348"/>
      <c r="AD523" s="347"/>
      <c r="AE523" s="347"/>
      <c r="AF523" s="350"/>
      <c r="AG523" s="347"/>
      <c r="AJ523" s="351"/>
      <c r="AK523" s="352"/>
      <c r="AL523" s="352"/>
      <c r="AM523" s="353"/>
    </row>
    <row r="524" spans="11:39" s="342" customFormat="1">
      <c r="K524" s="343"/>
      <c r="L524" s="344"/>
      <c r="P524" s="345"/>
      <c r="Q524" s="346"/>
      <c r="R524" s="347"/>
      <c r="S524" s="345"/>
      <c r="T524" s="348"/>
      <c r="U524" s="347"/>
      <c r="V524" s="349"/>
      <c r="W524" s="348"/>
      <c r="X524" s="347"/>
      <c r="Y524" s="349"/>
      <c r="Z524" s="348"/>
      <c r="AA524" s="347"/>
      <c r="AB524" s="349"/>
      <c r="AC524" s="348"/>
      <c r="AD524" s="347"/>
      <c r="AE524" s="347"/>
      <c r="AF524" s="350"/>
      <c r="AG524" s="347"/>
      <c r="AJ524" s="351"/>
      <c r="AK524" s="352"/>
      <c r="AL524" s="352"/>
      <c r="AM524" s="353"/>
    </row>
    <row r="525" spans="11:39" s="342" customFormat="1">
      <c r="K525" s="343"/>
      <c r="L525" s="344"/>
      <c r="P525" s="345"/>
      <c r="Q525" s="346"/>
      <c r="R525" s="347"/>
      <c r="S525" s="345"/>
      <c r="T525" s="348"/>
      <c r="U525" s="347"/>
      <c r="V525" s="349"/>
      <c r="W525" s="348"/>
      <c r="X525" s="347"/>
      <c r="Y525" s="349"/>
      <c r="Z525" s="348"/>
      <c r="AA525" s="347"/>
      <c r="AB525" s="349"/>
      <c r="AC525" s="348"/>
      <c r="AD525" s="347"/>
      <c r="AE525" s="347"/>
      <c r="AF525" s="350"/>
      <c r="AG525" s="347"/>
      <c r="AJ525" s="351"/>
      <c r="AK525" s="352"/>
      <c r="AL525" s="352"/>
      <c r="AM525" s="353"/>
    </row>
    <row r="526" spans="11:39" s="342" customFormat="1">
      <c r="K526" s="343"/>
      <c r="L526" s="344"/>
      <c r="P526" s="345"/>
      <c r="Q526" s="346"/>
      <c r="R526" s="347"/>
      <c r="S526" s="345"/>
      <c r="T526" s="348"/>
      <c r="U526" s="347"/>
      <c r="V526" s="349"/>
      <c r="W526" s="348"/>
      <c r="X526" s="347"/>
      <c r="Y526" s="349"/>
      <c r="Z526" s="348"/>
      <c r="AA526" s="347"/>
      <c r="AB526" s="349"/>
      <c r="AC526" s="348"/>
      <c r="AD526" s="347"/>
      <c r="AE526" s="347"/>
      <c r="AF526" s="350"/>
      <c r="AG526" s="347"/>
      <c r="AJ526" s="351"/>
      <c r="AK526" s="352"/>
      <c r="AL526" s="352"/>
      <c r="AM526" s="353"/>
    </row>
    <row r="527" spans="11:39" s="342" customFormat="1">
      <c r="K527" s="343"/>
      <c r="L527" s="344"/>
      <c r="P527" s="345"/>
      <c r="Q527" s="346"/>
      <c r="R527" s="347"/>
      <c r="S527" s="345"/>
      <c r="T527" s="348"/>
      <c r="U527" s="347"/>
      <c r="V527" s="349"/>
      <c r="W527" s="348"/>
      <c r="X527" s="347"/>
      <c r="Y527" s="349"/>
      <c r="Z527" s="348"/>
      <c r="AA527" s="347"/>
      <c r="AB527" s="349"/>
      <c r="AC527" s="348"/>
      <c r="AD527" s="347"/>
      <c r="AE527" s="347"/>
      <c r="AF527" s="350"/>
      <c r="AG527" s="347"/>
      <c r="AJ527" s="351"/>
      <c r="AK527" s="352"/>
      <c r="AL527" s="352"/>
      <c r="AM527" s="353"/>
    </row>
    <row r="528" spans="11:39" s="342" customFormat="1">
      <c r="K528" s="343"/>
      <c r="L528" s="344"/>
      <c r="P528" s="345"/>
      <c r="Q528" s="346"/>
      <c r="R528" s="347"/>
      <c r="S528" s="345"/>
      <c r="T528" s="348"/>
      <c r="U528" s="347"/>
      <c r="V528" s="349"/>
      <c r="W528" s="348"/>
      <c r="X528" s="347"/>
      <c r="Y528" s="349"/>
      <c r="Z528" s="348"/>
      <c r="AA528" s="347"/>
      <c r="AB528" s="349"/>
      <c r="AC528" s="348"/>
      <c r="AD528" s="347"/>
      <c r="AE528" s="347"/>
      <c r="AF528" s="350"/>
      <c r="AG528" s="347"/>
      <c r="AJ528" s="351"/>
      <c r="AK528" s="352"/>
      <c r="AL528" s="352"/>
      <c r="AM528" s="353"/>
    </row>
    <row r="529" spans="11:39" s="342" customFormat="1">
      <c r="K529" s="343"/>
      <c r="L529" s="344"/>
      <c r="P529" s="345"/>
      <c r="Q529" s="346"/>
      <c r="R529" s="347"/>
      <c r="S529" s="345"/>
      <c r="T529" s="348"/>
      <c r="U529" s="347"/>
      <c r="V529" s="349"/>
      <c r="W529" s="348"/>
      <c r="X529" s="347"/>
      <c r="Y529" s="349"/>
      <c r="Z529" s="348"/>
      <c r="AA529" s="347"/>
      <c r="AB529" s="349"/>
      <c r="AC529" s="348"/>
      <c r="AD529" s="347"/>
      <c r="AE529" s="347"/>
      <c r="AF529" s="350"/>
      <c r="AG529" s="347"/>
      <c r="AJ529" s="351"/>
      <c r="AK529" s="352"/>
      <c r="AL529" s="352"/>
      <c r="AM529" s="353"/>
    </row>
    <row r="530" spans="11:39" s="342" customFormat="1">
      <c r="K530" s="343"/>
      <c r="L530" s="344"/>
      <c r="P530" s="345"/>
      <c r="Q530" s="346"/>
      <c r="R530" s="347"/>
      <c r="S530" s="345"/>
      <c r="T530" s="348"/>
      <c r="U530" s="347"/>
      <c r="V530" s="349"/>
      <c r="W530" s="348"/>
      <c r="X530" s="347"/>
      <c r="Y530" s="349"/>
      <c r="Z530" s="348"/>
      <c r="AA530" s="347"/>
      <c r="AB530" s="349"/>
      <c r="AC530" s="348"/>
      <c r="AD530" s="347"/>
      <c r="AE530" s="347"/>
      <c r="AF530" s="350"/>
      <c r="AG530" s="347"/>
      <c r="AJ530" s="351"/>
      <c r="AK530" s="352"/>
      <c r="AL530" s="352"/>
      <c r="AM530" s="353"/>
    </row>
    <row r="531" spans="11:39" s="342" customFormat="1">
      <c r="K531" s="343"/>
      <c r="L531" s="344"/>
      <c r="P531" s="345"/>
      <c r="Q531" s="346"/>
      <c r="R531" s="347"/>
      <c r="S531" s="345"/>
      <c r="T531" s="348"/>
      <c r="U531" s="347"/>
      <c r="V531" s="349"/>
      <c r="W531" s="348"/>
      <c r="X531" s="347"/>
      <c r="Y531" s="349"/>
      <c r="Z531" s="348"/>
      <c r="AA531" s="347"/>
      <c r="AB531" s="349"/>
      <c r="AC531" s="348"/>
      <c r="AD531" s="347"/>
      <c r="AE531" s="347"/>
      <c r="AF531" s="350"/>
      <c r="AG531" s="347"/>
      <c r="AJ531" s="351"/>
      <c r="AK531" s="352"/>
      <c r="AL531" s="352"/>
      <c r="AM531" s="353"/>
    </row>
    <row r="532" spans="11:39" s="342" customFormat="1">
      <c r="K532" s="343"/>
      <c r="L532" s="344"/>
      <c r="P532" s="345"/>
      <c r="Q532" s="346"/>
      <c r="R532" s="347"/>
      <c r="S532" s="345"/>
      <c r="T532" s="348"/>
      <c r="U532" s="347"/>
      <c r="V532" s="349"/>
      <c r="W532" s="348"/>
      <c r="X532" s="347"/>
      <c r="Y532" s="349"/>
      <c r="Z532" s="348"/>
      <c r="AA532" s="347"/>
      <c r="AB532" s="349"/>
      <c r="AC532" s="348"/>
      <c r="AD532" s="347"/>
      <c r="AE532" s="347"/>
      <c r="AF532" s="350"/>
      <c r="AG532" s="347"/>
      <c r="AJ532" s="351"/>
      <c r="AK532" s="352"/>
      <c r="AL532" s="352"/>
      <c r="AM532" s="353"/>
    </row>
    <row r="533" spans="11:39" s="342" customFormat="1">
      <c r="K533" s="343"/>
      <c r="L533" s="344"/>
      <c r="P533" s="345"/>
      <c r="Q533" s="346"/>
      <c r="R533" s="347"/>
      <c r="S533" s="345"/>
      <c r="T533" s="348"/>
      <c r="U533" s="347"/>
      <c r="V533" s="349"/>
      <c r="W533" s="348"/>
      <c r="X533" s="347"/>
      <c r="Y533" s="349"/>
      <c r="Z533" s="348"/>
      <c r="AA533" s="347"/>
      <c r="AB533" s="349"/>
      <c r="AC533" s="348"/>
      <c r="AD533" s="347"/>
      <c r="AE533" s="347"/>
      <c r="AF533" s="350"/>
      <c r="AG533" s="347"/>
      <c r="AJ533" s="351"/>
      <c r="AK533" s="352"/>
      <c r="AL533" s="352"/>
      <c r="AM533" s="353"/>
    </row>
    <row r="534" spans="11:39" s="342" customFormat="1">
      <c r="K534" s="343"/>
      <c r="L534" s="344"/>
      <c r="P534" s="345"/>
      <c r="Q534" s="346"/>
      <c r="R534" s="347"/>
      <c r="S534" s="345"/>
      <c r="T534" s="348"/>
      <c r="U534" s="347"/>
      <c r="V534" s="349"/>
      <c r="W534" s="348"/>
      <c r="X534" s="347"/>
      <c r="Y534" s="349"/>
      <c r="Z534" s="348"/>
      <c r="AA534" s="347"/>
      <c r="AB534" s="349"/>
      <c r="AC534" s="348"/>
      <c r="AD534" s="347"/>
      <c r="AE534" s="347"/>
      <c r="AF534" s="350"/>
      <c r="AG534" s="347"/>
      <c r="AJ534" s="351"/>
      <c r="AK534" s="352"/>
      <c r="AL534" s="352"/>
      <c r="AM534" s="353"/>
    </row>
    <row r="535" spans="11:39" s="342" customFormat="1">
      <c r="K535" s="343"/>
      <c r="L535" s="344"/>
      <c r="P535" s="345"/>
      <c r="Q535" s="346"/>
      <c r="R535" s="347"/>
      <c r="S535" s="345"/>
      <c r="T535" s="348"/>
      <c r="U535" s="347"/>
      <c r="V535" s="349"/>
      <c r="W535" s="348"/>
      <c r="X535" s="347"/>
      <c r="Y535" s="349"/>
      <c r="Z535" s="348"/>
      <c r="AA535" s="347"/>
      <c r="AB535" s="349"/>
      <c r="AC535" s="348"/>
      <c r="AD535" s="347"/>
      <c r="AE535" s="347"/>
      <c r="AF535" s="350"/>
      <c r="AG535" s="347"/>
      <c r="AJ535" s="351"/>
      <c r="AK535" s="352"/>
      <c r="AL535" s="352"/>
      <c r="AM535" s="353"/>
    </row>
    <row r="536" spans="11:39" s="342" customFormat="1">
      <c r="K536" s="343"/>
      <c r="L536" s="344"/>
      <c r="P536" s="345"/>
      <c r="Q536" s="346"/>
      <c r="R536" s="347"/>
      <c r="S536" s="345"/>
      <c r="T536" s="348"/>
      <c r="U536" s="347"/>
      <c r="V536" s="349"/>
      <c r="W536" s="348"/>
      <c r="X536" s="347"/>
      <c r="Y536" s="349"/>
      <c r="Z536" s="348"/>
      <c r="AA536" s="347"/>
      <c r="AB536" s="349"/>
      <c r="AC536" s="348"/>
      <c r="AD536" s="347"/>
      <c r="AE536" s="347"/>
      <c r="AF536" s="350"/>
      <c r="AG536" s="347"/>
      <c r="AJ536" s="351"/>
      <c r="AK536" s="352"/>
      <c r="AL536" s="352"/>
      <c r="AM536" s="353"/>
    </row>
    <row r="537" spans="11:39" s="342" customFormat="1">
      <c r="K537" s="343"/>
      <c r="L537" s="344"/>
      <c r="P537" s="345"/>
      <c r="Q537" s="346"/>
      <c r="R537" s="347"/>
      <c r="S537" s="345"/>
      <c r="T537" s="348"/>
      <c r="U537" s="347"/>
      <c r="V537" s="349"/>
      <c r="W537" s="348"/>
      <c r="X537" s="347"/>
      <c r="Y537" s="349"/>
      <c r="Z537" s="348"/>
      <c r="AA537" s="347"/>
      <c r="AB537" s="349"/>
      <c r="AC537" s="348"/>
      <c r="AD537" s="347"/>
      <c r="AE537" s="347"/>
      <c r="AF537" s="350"/>
      <c r="AG537" s="347"/>
      <c r="AJ537" s="351"/>
      <c r="AK537" s="352"/>
      <c r="AL537" s="352"/>
      <c r="AM537" s="353"/>
    </row>
    <row r="538" spans="11:39" s="342" customFormat="1">
      <c r="K538" s="343"/>
      <c r="L538" s="344"/>
      <c r="P538" s="345"/>
      <c r="Q538" s="346"/>
      <c r="R538" s="347"/>
      <c r="S538" s="345"/>
      <c r="T538" s="348"/>
      <c r="U538" s="347"/>
      <c r="V538" s="349"/>
      <c r="W538" s="348"/>
      <c r="X538" s="347"/>
      <c r="Y538" s="349"/>
      <c r="Z538" s="348"/>
      <c r="AA538" s="347"/>
      <c r="AB538" s="349"/>
      <c r="AC538" s="348"/>
      <c r="AD538" s="347"/>
      <c r="AE538" s="347"/>
      <c r="AF538" s="350"/>
      <c r="AG538" s="347"/>
      <c r="AJ538" s="351"/>
      <c r="AK538" s="352"/>
      <c r="AL538" s="352"/>
      <c r="AM538" s="353"/>
    </row>
    <row r="539" spans="11:39" s="342" customFormat="1">
      <c r="K539" s="343"/>
      <c r="L539" s="344"/>
      <c r="P539" s="345"/>
      <c r="Q539" s="346"/>
      <c r="R539" s="347"/>
      <c r="S539" s="345"/>
      <c r="T539" s="348"/>
      <c r="U539" s="347"/>
      <c r="V539" s="349"/>
      <c r="W539" s="348"/>
      <c r="X539" s="347"/>
      <c r="Y539" s="349"/>
      <c r="Z539" s="348"/>
      <c r="AA539" s="347"/>
      <c r="AB539" s="349"/>
      <c r="AC539" s="348"/>
      <c r="AD539" s="347"/>
      <c r="AE539" s="347"/>
      <c r="AF539" s="350"/>
      <c r="AG539" s="347"/>
      <c r="AJ539" s="351"/>
      <c r="AK539" s="352"/>
      <c r="AL539" s="352"/>
      <c r="AM539" s="353"/>
    </row>
    <row r="540" spans="11:39" s="342" customFormat="1">
      <c r="K540" s="343"/>
      <c r="L540" s="344"/>
      <c r="P540" s="345"/>
      <c r="Q540" s="346"/>
      <c r="R540" s="347"/>
      <c r="S540" s="345"/>
      <c r="T540" s="348"/>
      <c r="U540" s="347"/>
      <c r="V540" s="349"/>
      <c r="W540" s="348"/>
      <c r="X540" s="347"/>
      <c r="Y540" s="349"/>
      <c r="Z540" s="348"/>
      <c r="AA540" s="347"/>
      <c r="AB540" s="349"/>
      <c r="AC540" s="348"/>
      <c r="AD540" s="347"/>
      <c r="AE540" s="347"/>
      <c r="AF540" s="350"/>
      <c r="AG540" s="347"/>
      <c r="AJ540" s="351"/>
      <c r="AK540" s="352"/>
      <c r="AL540" s="352"/>
      <c r="AM540" s="353"/>
    </row>
    <row r="541" spans="11:39" s="342" customFormat="1">
      <c r="K541" s="343"/>
      <c r="L541" s="344"/>
      <c r="P541" s="345"/>
      <c r="Q541" s="346"/>
      <c r="R541" s="347"/>
      <c r="S541" s="345"/>
      <c r="T541" s="348"/>
      <c r="U541" s="347"/>
      <c r="V541" s="349"/>
      <c r="W541" s="348"/>
      <c r="X541" s="347"/>
      <c r="Y541" s="349"/>
      <c r="Z541" s="348"/>
      <c r="AA541" s="347"/>
      <c r="AB541" s="349"/>
      <c r="AC541" s="348"/>
      <c r="AD541" s="347"/>
      <c r="AE541" s="347"/>
      <c r="AF541" s="350"/>
      <c r="AG541" s="347"/>
      <c r="AJ541" s="351"/>
      <c r="AK541" s="352"/>
      <c r="AL541" s="352"/>
      <c r="AM541" s="353"/>
    </row>
    <row r="542" spans="11:39" s="342" customFormat="1">
      <c r="K542" s="343"/>
      <c r="L542" s="344"/>
      <c r="P542" s="345"/>
      <c r="Q542" s="346"/>
      <c r="R542" s="347"/>
      <c r="S542" s="345"/>
      <c r="T542" s="348"/>
      <c r="U542" s="347"/>
      <c r="V542" s="349"/>
      <c r="W542" s="348"/>
      <c r="X542" s="347"/>
      <c r="Y542" s="349"/>
      <c r="Z542" s="348"/>
      <c r="AA542" s="347"/>
      <c r="AB542" s="349"/>
      <c r="AC542" s="348"/>
      <c r="AD542" s="347"/>
      <c r="AE542" s="347"/>
      <c r="AF542" s="350"/>
      <c r="AG542" s="347"/>
      <c r="AJ542" s="351"/>
      <c r="AK542" s="352"/>
      <c r="AL542" s="352"/>
      <c r="AM542" s="353"/>
    </row>
    <row r="543" spans="11:39" s="342" customFormat="1">
      <c r="K543" s="343"/>
      <c r="L543" s="344"/>
      <c r="P543" s="345"/>
      <c r="Q543" s="346"/>
      <c r="R543" s="347"/>
      <c r="S543" s="345"/>
      <c r="T543" s="348"/>
      <c r="U543" s="347"/>
      <c r="V543" s="349"/>
      <c r="W543" s="348"/>
      <c r="X543" s="347"/>
      <c r="Y543" s="349"/>
      <c r="Z543" s="348"/>
      <c r="AA543" s="347"/>
      <c r="AB543" s="349"/>
      <c r="AC543" s="348"/>
      <c r="AD543" s="347"/>
      <c r="AE543" s="347"/>
      <c r="AF543" s="350"/>
      <c r="AG543" s="347"/>
      <c r="AJ543" s="351"/>
      <c r="AK543" s="352"/>
      <c r="AL543" s="352"/>
      <c r="AM543" s="353"/>
    </row>
    <row r="544" spans="11:39" s="342" customFormat="1">
      <c r="K544" s="343"/>
      <c r="L544" s="344"/>
      <c r="P544" s="345"/>
      <c r="Q544" s="346"/>
      <c r="R544" s="347"/>
      <c r="S544" s="345"/>
      <c r="T544" s="348"/>
      <c r="U544" s="347"/>
      <c r="V544" s="349"/>
      <c r="W544" s="348"/>
      <c r="X544" s="347"/>
      <c r="Y544" s="349"/>
      <c r="Z544" s="348"/>
      <c r="AA544" s="347"/>
      <c r="AB544" s="349"/>
      <c r="AC544" s="348"/>
      <c r="AD544" s="347"/>
      <c r="AE544" s="347"/>
      <c r="AF544" s="350"/>
      <c r="AG544" s="347"/>
      <c r="AJ544" s="351"/>
      <c r="AK544" s="352"/>
      <c r="AL544" s="352"/>
      <c r="AM544" s="353"/>
    </row>
    <row r="545" spans="11:39" s="342" customFormat="1">
      <c r="K545" s="343"/>
      <c r="L545" s="344"/>
      <c r="P545" s="345"/>
      <c r="Q545" s="346"/>
      <c r="R545" s="347"/>
      <c r="S545" s="345"/>
      <c r="T545" s="348"/>
      <c r="U545" s="347"/>
      <c r="V545" s="349"/>
      <c r="W545" s="348"/>
      <c r="X545" s="347"/>
      <c r="Y545" s="349"/>
      <c r="Z545" s="348"/>
      <c r="AA545" s="347"/>
      <c r="AB545" s="349"/>
      <c r="AC545" s="348"/>
      <c r="AD545" s="347"/>
      <c r="AE545" s="347"/>
      <c r="AF545" s="350"/>
      <c r="AG545" s="347"/>
      <c r="AJ545" s="351"/>
      <c r="AK545" s="352"/>
      <c r="AL545" s="352"/>
      <c r="AM545" s="353"/>
    </row>
    <row r="546" spans="11:39" s="342" customFormat="1">
      <c r="K546" s="343"/>
      <c r="L546" s="344"/>
      <c r="P546" s="345"/>
      <c r="Q546" s="346"/>
      <c r="R546" s="347"/>
      <c r="S546" s="345"/>
      <c r="T546" s="348"/>
      <c r="U546" s="347"/>
      <c r="V546" s="349"/>
      <c r="W546" s="348"/>
      <c r="X546" s="347"/>
      <c r="Y546" s="349"/>
      <c r="Z546" s="348"/>
      <c r="AA546" s="347"/>
      <c r="AB546" s="349"/>
      <c r="AC546" s="348"/>
      <c r="AD546" s="347"/>
      <c r="AE546" s="347"/>
      <c r="AF546" s="350"/>
      <c r="AG546" s="347"/>
      <c r="AJ546" s="351"/>
      <c r="AK546" s="352"/>
      <c r="AL546" s="352"/>
      <c r="AM546" s="353"/>
    </row>
    <row r="547" spans="11:39" s="342" customFormat="1">
      <c r="K547" s="343"/>
      <c r="L547" s="344"/>
      <c r="P547" s="345"/>
      <c r="Q547" s="346"/>
      <c r="R547" s="347"/>
      <c r="S547" s="345"/>
      <c r="T547" s="348"/>
      <c r="U547" s="347"/>
      <c r="V547" s="349"/>
      <c r="W547" s="348"/>
      <c r="X547" s="347"/>
      <c r="Y547" s="349"/>
      <c r="Z547" s="348"/>
      <c r="AA547" s="347"/>
      <c r="AB547" s="349"/>
      <c r="AC547" s="348"/>
      <c r="AD547" s="347"/>
      <c r="AE547" s="347"/>
      <c r="AF547" s="350"/>
      <c r="AG547" s="347"/>
      <c r="AJ547" s="351"/>
      <c r="AK547" s="352"/>
      <c r="AL547" s="352"/>
      <c r="AM547" s="353"/>
    </row>
    <row r="548" spans="11:39" s="342" customFormat="1">
      <c r="K548" s="343"/>
      <c r="L548" s="344"/>
      <c r="P548" s="345"/>
      <c r="Q548" s="346"/>
      <c r="R548" s="347"/>
      <c r="S548" s="345"/>
      <c r="T548" s="348"/>
      <c r="U548" s="347"/>
      <c r="V548" s="349"/>
      <c r="W548" s="348"/>
      <c r="X548" s="347"/>
      <c r="Y548" s="349"/>
      <c r="Z548" s="348"/>
      <c r="AA548" s="347"/>
      <c r="AB548" s="349"/>
      <c r="AC548" s="348"/>
      <c r="AD548" s="347"/>
      <c r="AE548" s="347"/>
      <c r="AF548" s="350"/>
      <c r="AG548" s="347"/>
      <c r="AJ548" s="351"/>
      <c r="AK548" s="352"/>
      <c r="AL548" s="352"/>
      <c r="AM548" s="353"/>
    </row>
    <row r="549" spans="11:39" s="342" customFormat="1">
      <c r="K549" s="343"/>
      <c r="L549" s="344"/>
      <c r="P549" s="345"/>
      <c r="Q549" s="346"/>
      <c r="R549" s="347"/>
      <c r="S549" s="345"/>
      <c r="T549" s="348"/>
      <c r="U549" s="347"/>
      <c r="V549" s="349"/>
      <c r="W549" s="348"/>
      <c r="X549" s="347"/>
      <c r="Y549" s="349"/>
      <c r="Z549" s="348"/>
      <c r="AA549" s="347"/>
      <c r="AB549" s="349"/>
      <c r="AC549" s="348"/>
      <c r="AD549" s="347"/>
      <c r="AE549" s="347"/>
      <c r="AF549" s="350"/>
      <c r="AG549" s="347"/>
      <c r="AJ549" s="351"/>
      <c r="AK549" s="352"/>
      <c r="AL549" s="352"/>
      <c r="AM549" s="353"/>
    </row>
    <row r="550" spans="11:39" s="342" customFormat="1">
      <c r="K550" s="343"/>
      <c r="L550" s="344"/>
      <c r="P550" s="345"/>
      <c r="Q550" s="346"/>
      <c r="R550" s="347"/>
      <c r="S550" s="345"/>
      <c r="T550" s="348"/>
      <c r="U550" s="347"/>
      <c r="V550" s="349"/>
      <c r="W550" s="348"/>
      <c r="X550" s="347"/>
      <c r="Y550" s="349"/>
      <c r="Z550" s="348"/>
      <c r="AA550" s="347"/>
      <c r="AB550" s="349"/>
      <c r="AC550" s="348"/>
      <c r="AD550" s="347"/>
      <c r="AE550" s="347"/>
      <c r="AF550" s="350"/>
      <c r="AG550" s="347"/>
      <c r="AJ550" s="351"/>
      <c r="AK550" s="352"/>
      <c r="AL550" s="352"/>
      <c r="AM550" s="353"/>
    </row>
    <row r="551" spans="11:39" s="342" customFormat="1">
      <c r="K551" s="343"/>
      <c r="L551" s="344"/>
      <c r="P551" s="345"/>
      <c r="Q551" s="346"/>
      <c r="R551" s="347"/>
      <c r="S551" s="345"/>
      <c r="T551" s="348"/>
      <c r="U551" s="347"/>
      <c r="V551" s="349"/>
      <c r="W551" s="348"/>
      <c r="X551" s="347"/>
      <c r="Y551" s="349"/>
      <c r="Z551" s="348"/>
      <c r="AA551" s="347"/>
      <c r="AB551" s="349"/>
      <c r="AC551" s="348"/>
      <c r="AD551" s="347"/>
      <c r="AE551" s="347"/>
      <c r="AF551" s="350"/>
      <c r="AG551" s="347"/>
      <c r="AJ551" s="351"/>
      <c r="AK551" s="352"/>
      <c r="AL551" s="352"/>
      <c r="AM551" s="353"/>
    </row>
    <row r="552" spans="11:39" s="342" customFormat="1">
      <c r="K552" s="343"/>
      <c r="L552" s="344"/>
      <c r="P552" s="345"/>
      <c r="Q552" s="346"/>
      <c r="R552" s="347"/>
      <c r="S552" s="345"/>
      <c r="T552" s="348"/>
      <c r="U552" s="347"/>
      <c r="V552" s="349"/>
      <c r="W552" s="348"/>
      <c r="X552" s="347"/>
      <c r="Y552" s="349"/>
      <c r="Z552" s="348"/>
      <c r="AA552" s="347"/>
      <c r="AB552" s="349"/>
      <c r="AC552" s="348"/>
      <c r="AD552" s="347"/>
      <c r="AE552" s="347"/>
      <c r="AF552" s="350"/>
      <c r="AG552" s="347"/>
      <c r="AJ552" s="351"/>
      <c r="AK552" s="352"/>
      <c r="AL552" s="352"/>
      <c r="AM552" s="353"/>
    </row>
    <row r="553" spans="11:39" s="342" customFormat="1">
      <c r="K553" s="343"/>
      <c r="L553" s="344"/>
      <c r="P553" s="345"/>
      <c r="Q553" s="346"/>
      <c r="R553" s="347"/>
      <c r="S553" s="345"/>
      <c r="T553" s="348"/>
      <c r="U553" s="347"/>
      <c r="V553" s="349"/>
      <c r="W553" s="348"/>
      <c r="X553" s="347"/>
      <c r="Y553" s="349"/>
      <c r="Z553" s="348"/>
      <c r="AA553" s="347"/>
      <c r="AB553" s="349"/>
      <c r="AC553" s="348"/>
      <c r="AD553" s="347"/>
      <c r="AE553" s="347"/>
      <c r="AF553" s="350"/>
      <c r="AG553" s="347"/>
      <c r="AJ553" s="351"/>
      <c r="AK553" s="352"/>
      <c r="AL553" s="352"/>
      <c r="AM553" s="353"/>
    </row>
    <row r="554" spans="11:39" s="342" customFormat="1">
      <c r="K554" s="343"/>
      <c r="L554" s="344"/>
      <c r="P554" s="345"/>
      <c r="Q554" s="346"/>
      <c r="R554" s="347"/>
      <c r="S554" s="345"/>
      <c r="T554" s="348"/>
      <c r="U554" s="347"/>
      <c r="V554" s="349"/>
      <c r="W554" s="348"/>
      <c r="X554" s="347"/>
      <c r="Y554" s="349"/>
      <c r="Z554" s="348"/>
      <c r="AA554" s="347"/>
      <c r="AB554" s="349"/>
      <c r="AC554" s="348"/>
      <c r="AD554" s="347"/>
      <c r="AE554" s="347"/>
      <c r="AF554" s="350"/>
      <c r="AG554" s="347"/>
      <c r="AJ554" s="351"/>
      <c r="AK554" s="352"/>
      <c r="AL554" s="352"/>
      <c r="AM554" s="353"/>
    </row>
    <row r="555" spans="11:39" s="342" customFormat="1">
      <c r="K555" s="343"/>
      <c r="L555" s="344"/>
      <c r="P555" s="345"/>
      <c r="Q555" s="346"/>
      <c r="R555" s="347"/>
      <c r="S555" s="345"/>
      <c r="T555" s="348"/>
      <c r="U555" s="347"/>
      <c r="V555" s="349"/>
      <c r="W555" s="348"/>
      <c r="X555" s="347"/>
      <c r="Y555" s="349"/>
      <c r="Z555" s="348"/>
      <c r="AA555" s="347"/>
      <c r="AB555" s="349"/>
      <c r="AC555" s="348"/>
      <c r="AD555" s="347"/>
      <c r="AE555" s="347"/>
      <c r="AF555" s="350"/>
      <c r="AG555" s="347"/>
      <c r="AJ555" s="351"/>
      <c r="AK555" s="352"/>
      <c r="AL555" s="352"/>
      <c r="AM555" s="353"/>
    </row>
    <row r="556" spans="11:39" s="342" customFormat="1">
      <c r="K556" s="343"/>
      <c r="L556" s="344"/>
      <c r="P556" s="345"/>
      <c r="Q556" s="346"/>
      <c r="R556" s="347"/>
      <c r="S556" s="345"/>
      <c r="T556" s="348"/>
      <c r="U556" s="347"/>
      <c r="V556" s="349"/>
      <c r="W556" s="348"/>
      <c r="X556" s="347"/>
      <c r="Y556" s="349"/>
      <c r="Z556" s="348"/>
      <c r="AA556" s="347"/>
      <c r="AB556" s="349"/>
      <c r="AC556" s="348"/>
      <c r="AD556" s="347"/>
      <c r="AE556" s="347"/>
      <c r="AF556" s="350"/>
      <c r="AG556" s="347"/>
      <c r="AJ556" s="351"/>
      <c r="AK556" s="352"/>
      <c r="AL556" s="352"/>
      <c r="AM556" s="353"/>
    </row>
    <row r="557" spans="11:39" s="342" customFormat="1">
      <c r="K557" s="343"/>
      <c r="L557" s="344"/>
      <c r="P557" s="345"/>
      <c r="Q557" s="346"/>
      <c r="R557" s="347"/>
      <c r="S557" s="345"/>
      <c r="T557" s="348"/>
      <c r="U557" s="347"/>
      <c r="V557" s="349"/>
      <c r="W557" s="348"/>
      <c r="X557" s="347"/>
      <c r="Y557" s="349"/>
      <c r="Z557" s="348"/>
      <c r="AA557" s="347"/>
      <c r="AB557" s="349"/>
      <c r="AC557" s="348"/>
      <c r="AD557" s="347"/>
      <c r="AE557" s="347"/>
      <c r="AF557" s="350"/>
      <c r="AG557" s="347"/>
      <c r="AJ557" s="351"/>
      <c r="AK557" s="352"/>
      <c r="AL557" s="352"/>
      <c r="AM557" s="353"/>
    </row>
    <row r="558" spans="11:39" s="342" customFormat="1">
      <c r="K558" s="343"/>
      <c r="L558" s="344"/>
      <c r="P558" s="345"/>
      <c r="Q558" s="346"/>
      <c r="R558" s="347"/>
      <c r="S558" s="345"/>
      <c r="T558" s="348"/>
      <c r="U558" s="347"/>
      <c r="V558" s="349"/>
      <c r="W558" s="348"/>
      <c r="X558" s="347"/>
      <c r="Y558" s="349"/>
      <c r="Z558" s="348"/>
      <c r="AA558" s="347"/>
      <c r="AB558" s="349"/>
      <c r="AC558" s="348"/>
      <c r="AD558" s="347"/>
      <c r="AE558" s="347"/>
      <c r="AF558" s="350"/>
      <c r="AG558" s="347"/>
      <c r="AJ558" s="351"/>
      <c r="AK558" s="352"/>
      <c r="AL558" s="352"/>
      <c r="AM558" s="353"/>
    </row>
    <row r="559" spans="11:39" s="342" customFormat="1">
      <c r="K559" s="343"/>
      <c r="L559" s="344"/>
      <c r="P559" s="345"/>
      <c r="Q559" s="346"/>
      <c r="R559" s="347"/>
      <c r="S559" s="345"/>
      <c r="T559" s="348"/>
      <c r="U559" s="347"/>
      <c r="V559" s="349"/>
      <c r="W559" s="348"/>
      <c r="X559" s="347"/>
      <c r="Y559" s="349"/>
      <c r="Z559" s="348"/>
      <c r="AA559" s="347"/>
      <c r="AB559" s="349"/>
      <c r="AC559" s="348"/>
      <c r="AD559" s="347"/>
      <c r="AE559" s="347"/>
      <c r="AF559" s="350"/>
      <c r="AG559" s="347"/>
      <c r="AJ559" s="351"/>
      <c r="AK559" s="352"/>
      <c r="AL559" s="352"/>
      <c r="AM559" s="353"/>
    </row>
    <row r="560" spans="11:39" s="342" customFormat="1">
      <c r="K560" s="343"/>
      <c r="L560" s="344"/>
      <c r="P560" s="345"/>
      <c r="Q560" s="346"/>
      <c r="R560" s="347"/>
      <c r="S560" s="345"/>
      <c r="T560" s="348"/>
      <c r="U560" s="347"/>
      <c r="V560" s="349"/>
      <c r="W560" s="348"/>
      <c r="X560" s="347"/>
      <c r="Y560" s="349"/>
      <c r="Z560" s="348"/>
      <c r="AA560" s="347"/>
      <c r="AB560" s="349"/>
      <c r="AC560" s="348"/>
      <c r="AD560" s="347"/>
      <c r="AE560" s="347"/>
      <c r="AF560" s="350"/>
      <c r="AG560" s="347"/>
      <c r="AJ560" s="351"/>
      <c r="AK560" s="352"/>
      <c r="AL560" s="352"/>
      <c r="AM560" s="353"/>
    </row>
    <row r="561" spans="11:39" s="342" customFormat="1">
      <c r="K561" s="343"/>
      <c r="L561" s="344"/>
      <c r="P561" s="345"/>
      <c r="Q561" s="346"/>
      <c r="R561" s="347"/>
      <c r="S561" s="345"/>
      <c r="T561" s="348"/>
      <c r="U561" s="347"/>
      <c r="V561" s="349"/>
      <c r="W561" s="348"/>
      <c r="X561" s="347"/>
      <c r="Y561" s="349"/>
      <c r="Z561" s="348"/>
      <c r="AA561" s="347"/>
      <c r="AB561" s="349"/>
      <c r="AC561" s="348"/>
      <c r="AD561" s="347"/>
      <c r="AE561" s="347"/>
      <c r="AF561" s="350"/>
      <c r="AG561" s="347"/>
      <c r="AJ561" s="351"/>
      <c r="AK561" s="352"/>
      <c r="AL561" s="352"/>
      <c r="AM561" s="353"/>
    </row>
    <row r="562" spans="11:39" s="342" customFormat="1">
      <c r="K562" s="343"/>
      <c r="L562" s="344"/>
      <c r="P562" s="345"/>
      <c r="Q562" s="346"/>
      <c r="R562" s="347"/>
      <c r="S562" s="345"/>
      <c r="T562" s="348"/>
      <c r="U562" s="347"/>
      <c r="V562" s="349"/>
      <c r="W562" s="348"/>
      <c r="X562" s="347"/>
      <c r="Y562" s="349"/>
      <c r="Z562" s="348"/>
      <c r="AA562" s="347"/>
      <c r="AB562" s="349"/>
      <c r="AC562" s="348"/>
      <c r="AD562" s="347"/>
      <c r="AE562" s="347"/>
      <c r="AF562" s="350"/>
      <c r="AG562" s="347"/>
      <c r="AJ562" s="351"/>
      <c r="AK562" s="352"/>
      <c r="AL562" s="352"/>
      <c r="AM562" s="353"/>
    </row>
    <row r="563" spans="11:39" s="342" customFormat="1">
      <c r="K563" s="343"/>
      <c r="L563" s="344"/>
      <c r="P563" s="345"/>
      <c r="Q563" s="346"/>
      <c r="R563" s="347"/>
      <c r="S563" s="345"/>
      <c r="T563" s="348"/>
      <c r="U563" s="347"/>
      <c r="V563" s="349"/>
      <c r="W563" s="348"/>
      <c r="X563" s="347"/>
      <c r="Y563" s="349"/>
      <c r="Z563" s="348"/>
      <c r="AA563" s="347"/>
      <c r="AB563" s="349"/>
      <c r="AC563" s="348"/>
      <c r="AD563" s="347"/>
      <c r="AE563" s="347"/>
      <c r="AF563" s="350"/>
      <c r="AG563" s="347"/>
      <c r="AJ563" s="351"/>
      <c r="AK563" s="352"/>
      <c r="AL563" s="352"/>
      <c r="AM563" s="353"/>
    </row>
    <row r="564" spans="11:39" s="342" customFormat="1">
      <c r="K564" s="343"/>
      <c r="L564" s="344"/>
      <c r="P564" s="345"/>
      <c r="Q564" s="346"/>
      <c r="R564" s="347"/>
      <c r="S564" s="345"/>
      <c r="T564" s="348"/>
      <c r="U564" s="347"/>
      <c r="V564" s="349"/>
      <c r="W564" s="348"/>
      <c r="X564" s="347"/>
      <c r="Y564" s="349"/>
      <c r="Z564" s="348"/>
      <c r="AA564" s="347"/>
      <c r="AB564" s="349"/>
      <c r="AC564" s="348"/>
      <c r="AD564" s="347"/>
      <c r="AE564" s="347"/>
      <c r="AF564" s="350"/>
      <c r="AG564" s="347"/>
      <c r="AJ564" s="351"/>
      <c r="AK564" s="352"/>
      <c r="AL564" s="352"/>
      <c r="AM564" s="353"/>
    </row>
    <row r="565" spans="11:39" s="342" customFormat="1">
      <c r="K565" s="343"/>
      <c r="L565" s="344"/>
      <c r="P565" s="345"/>
      <c r="Q565" s="346"/>
      <c r="R565" s="347"/>
      <c r="S565" s="345"/>
      <c r="T565" s="348"/>
      <c r="U565" s="347"/>
      <c r="V565" s="349"/>
      <c r="W565" s="348"/>
      <c r="X565" s="347"/>
      <c r="Y565" s="349"/>
      <c r="Z565" s="348"/>
      <c r="AA565" s="347"/>
      <c r="AB565" s="349"/>
      <c r="AC565" s="348"/>
      <c r="AD565" s="347"/>
      <c r="AE565" s="347"/>
      <c r="AF565" s="350"/>
      <c r="AG565" s="347"/>
      <c r="AJ565" s="351"/>
      <c r="AK565" s="352"/>
      <c r="AL565" s="352"/>
      <c r="AM565" s="353"/>
    </row>
    <row r="566" spans="11:39" s="342" customFormat="1">
      <c r="K566" s="343"/>
      <c r="L566" s="344"/>
      <c r="P566" s="345"/>
      <c r="Q566" s="346"/>
      <c r="R566" s="347"/>
      <c r="S566" s="345"/>
      <c r="T566" s="348"/>
      <c r="U566" s="347"/>
      <c r="V566" s="349"/>
      <c r="W566" s="348"/>
      <c r="X566" s="347"/>
      <c r="Y566" s="349"/>
      <c r="Z566" s="348"/>
      <c r="AA566" s="347"/>
      <c r="AB566" s="349"/>
      <c r="AC566" s="348"/>
      <c r="AD566" s="347"/>
      <c r="AE566" s="347"/>
      <c r="AF566" s="350"/>
      <c r="AG566" s="347"/>
      <c r="AJ566" s="351"/>
      <c r="AK566" s="352"/>
      <c r="AL566" s="352"/>
      <c r="AM566" s="353"/>
    </row>
    <row r="567" spans="11:39" s="342" customFormat="1">
      <c r="K567" s="343"/>
      <c r="L567" s="344"/>
      <c r="P567" s="345"/>
      <c r="Q567" s="346"/>
      <c r="R567" s="347"/>
      <c r="S567" s="345"/>
      <c r="T567" s="348"/>
      <c r="U567" s="347"/>
      <c r="V567" s="349"/>
      <c r="W567" s="348"/>
      <c r="X567" s="347"/>
      <c r="Y567" s="349"/>
      <c r="Z567" s="348"/>
      <c r="AA567" s="347"/>
      <c r="AB567" s="349"/>
      <c r="AC567" s="348"/>
      <c r="AD567" s="347"/>
      <c r="AE567" s="347"/>
      <c r="AF567" s="350"/>
      <c r="AG567" s="347"/>
      <c r="AJ567" s="351"/>
      <c r="AK567" s="352"/>
      <c r="AL567" s="352"/>
      <c r="AM567" s="353"/>
    </row>
    <row r="568" spans="11:39" s="342" customFormat="1">
      <c r="K568" s="343"/>
      <c r="L568" s="344"/>
      <c r="P568" s="345"/>
      <c r="Q568" s="346"/>
      <c r="R568" s="347"/>
      <c r="S568" s="345"/>
      <c r="T568" s="348"/>
      <c r="U568" s="347"/>
      <c r="V568" s="349"/>
      <c r="W568" s="348"/>
      <c r="X568" s="347"/>
      <c r="Y568" s="349"/>
      <c r="Z568" s="348"/>
      <c r="AA568" s="347"/>
      <c r="AB568" s="349"/>
      <c r="AC568" s="348"/>
      <c r="AD568" s="347"/>
      <c r="AE568" s="347"/>
      <c r="AF568" s="350"/>
      <c r="AG568" s="347"/>
      <c r="AJ568" s="351"/>
      <c r="AK568" s="352"/>
      <c r="AL568" s="352"/>
      <c r="AM568" s="353"/>
    </row>
    <row r="569" spans="11:39" s="342" customFormat="1">
      <c r="K569" s="343"/>
      <c r="L569" s="344"/>
      <c r="P569" s="345"/>
      <c r="Q569" s="346"/>
      <c r="R569" s="347"/>
      <c r="S569" s="345"/>
      <c r="T569" s="348"/>
      <c r="U569" s="347"/>
      <c r="V569" s="349"/>
      <c r="W569" s="348"/>
      <c r="X569" s="347"/>
      <c r="Y569" s="349"/>
      <c r="Z569" s="348"/>
      <c r="AA569" s="347"/>
      <c r="AB569" s="349"/>
      <c r="AC569" s="348"/>
      <c r="AD569" s="347"/>
      <c r="AE569" s="347"/>
      <c r="AF569" s="350"/>
      <c r="AG569" s="347"/>
      <c r="AJ569" s="351"/>
      <c r="AK569" s="352"/>
      <c r="AL569" s="352"/>
      <c r="AM569" s="353"/>
    </row>
    <row r="570" spans="11:39" s="342" customFormat="1">
      <c r="K570" s="343"/>
      <c r="L570" s="344"/>
      <c r="P570" s="345"/>
      <c r="Q570" s="346"/>
      <c r="R570" s="347"/>
      <c r="S570" s="345"/>
      <c r="T570" s="348"/>
      <c r="U570" s="347"/>
      <c r="V570" s="349"/>
      <c r="W570" s="348"/>
      <c r="X570" s="347"/>
      <c r="Y570" s="349"/>
      <c r="Z570" s="348"/>
      <c r="AA570" s="347"/>
      <c r="AB570" s="349"/>
      <c r="AC570" s="348"/>
      <c r="AD570" s="347"/>
      <c r="AE570" s="347"/>
      <c r="AF570" s="350"/>
      <c r="AG570" s="347"/>
      <c r="AJ570" s="351"/>
      <c r="AK570" s="352"/>
      <c r="AL570" s="352"/>
      <c r="AM570" s="353"/>
    </row>
    <row r="571" spans="11:39" s="342" customFormat="1">
      <c r="K571" s="343"/>
      <c r="L571" s="344"/>
      <c r="P571" s="345"/>
      <c r="Q571" s="346"/>
      <c r="R571" s="347"/>
      <c r="S571" s="345"/>
      <c r="T571" s="348"/>
      <c r="U571" s="347"/>
      <c r="V571" s="349"/>
      <c r="W571" s="348"/>
      <c r="X571" s="347"/>
      <c r="Y571" s="349"/>
      <c r="Z571" s="348"/>
      <c r="AA571" s="347"/>
      <c r="AB571" s="349"/>
      <c r="AC571" s="348"/>
      <c r="AD571" s="347"/>
      <c r="AE571" s="347"/>
      <c r="AF571" s="350"/>
      <c r="AG571" s="347"/>
      <c r="AJ571" s="351"/>
      <c r="AK571" s="352"/>
      <c r="AL571" s="352"/>
      <c r="AM571" s="353"/>
    </row>
    <row r="572" spans="11:39" s="342" customFormat="1">
      <c r="K572" s="343"/>
      <c r="L572" s="344"/>
      <c r="P572" s="345"/>
      <c r="Q572" s="346"/>
      <c r="R572" s="347"/>
      <c r="S572" s="345"/>
      <c r="T572" s="348"/>
      <c r="U572" s="347"/>
      <c r="V572" s="349"/>
      <c r="W572" s="348"/>
      <c r="X572" s="347"/>
      <c r="Y572" s="349"/>
      <c r="Z572" s="348"/>
      <c r="AA572" s="347"/>
      <c r="AB572" s="349"/>
      <c r="AC572" s="348"/>
      <c r="AD572" s="347"/>
      <c r="AE572" s="347"/>
      <c r="AF572" s="350"/>
      <c r="AG572" s="347"/>
      <c r="AJ572" s="351"/>
      <c r="AK572" s="352"/>
      <c r="AL572" s="352"/>
      <c r="AM572" s="353"/>
    </row>
    <row r="573" spans="11:39" s="342" customFormat="1">
      <c r="K573" s="343"/>
      <c r="L573" s="344"/>
      <c r="P573" s="345"/>
      <c r="Q573" s="346"/>
      <c r="R573" s="347"/>
      <c r="S573" s="345"/>
      <c r="T573" s="348"/>
      <c r="U573" s="347"/>
      <c r="V573" s="349"/>
      <c r="W573" s="348"/>
      <c r="X573" s="347"/>
      <c r="Y573" s="349"/>
      <c r="Z573" s="348"/>
      <c r="AA573" s="347"/>
      <c r="AB573" s="349"/>
      <c r="AC573" s="348"/>
      <c r="AD573" s="347"/>
      <c r="AE573" s="347"/>
      <c r="AF573" s="350"/>
      <c r="AG573" s="347"/>
      <c r="AJ573" s="351"/>
      <c r="AK573" s="352"/>
      <c r="AL573" s="352"/>
      <c r="AM573" s="353"/>
    </row>
    <row r="574" spans="11:39" s="342" customFormat="1">
      <c r="K574" s="343"/>
      <c r="L574" s="344"/>
      <c r="P574" s="345"/>
      <c r="Q574" s="346"/>
      <c r="R574" s="347"/>
      <c r="S574" s="345"/>
      <c r="T574" s="348"/>
      <c r="U574" s="347"/>
      <c r="V574" s="349"/>
      <c r="W574" s="348"/>
      <c r="X574" s="347"/>
      <c r="Y574" s="349"/>
      <c r="Z574" s="348"/>
      <c r="AA574" s="347"/>
      <c r="AB574" s="349"/>
      <c r="AC574" s="348"/>
      <c r="AD574" s="347"/>
      <c r="AE574" s="347"/>
      <c r="AF574" s="350"/>
      <c r="AG574" s="347"/>
      <c r="AJ574" s="351"/>
      <c r="AK574" s="352"/>
      <c r="AL574" s="352"/>
      <c r="AM574" s="353"/>
    </row>
    <row r="575" spans="11:39" s="342" customFormat="1">
      <c r="K575" s="343"/>
      <c r="L575" s="344"/>
      <c r="P575" s="345"/>
      <c r="Q575" s="346"/>
      <c r="R575" s="347"/>
      <c r="S575" s="345"/>
      <c r="T575" s="348"/>
      <c r="U575" s="347"/>
      <c r="V575" s="349"/>
      <c r="W575" s="348"/>
      <c r="X575" s="347"/>
      <c r="Y575" s="349"/>
      <c r="Z575" s="348"/>
      <c r="AA575" s="347"/>
      <c r="AB575" s="349"/>
      <c r="AC575" s="348"/>
      <c r="AD575" s="347"/>
      <c r="AE575" s="347"/>
      <c r="AF575" s="350"/>
      <c r="AG575" s="347"/>
      <c r="AJ575" s="351"/>
      <c r="AK575" s="352"/>
      <c r="AL575" s="352"/>
      <c r="AM575" s="353"/>
    </row>
    <row r="576" spans="11:39" s="342" customFormat="1">
      <c r="K576" s="343"/>
      <c r="L576" s="344"/>
      <c r="P576" s="345"/>
      <c r="Q576" s="346"/>
      <c r="R576" s="347"/>
      <c r="S576" s="345"/>
      <c r="T576" s="348"/>
      <c r="U576" s="347"/>
      <c r="V576" s="349"/>
      <c r="W576" s="348"/>
      <c r="X576" s="347"/>
      <c r="Y576" s="349"/>
      <c r="Z576" s="348"/>
      <c r="AA576" s="347"/>
      <c r="AB576" s="349"/>
      <c r="AC576" s="348"/>
      <c r="AD576" s="347"/>
      <c r="AE576" s="347"/>
      <c r="AF576" s="350"/>
      <c r="AG576" s="347"/>
      <c r="AJ576" s="351"/>
      <c r="AK576" s="352"/>
      <c r="AL576" s="352"/>
      <c r="AM576" s="353"/>
    </row>
    <row r="577" spans="11:39" s="342" customFormat="1">
      <c r="K577" s="343"/>
      <c r="L577" s="344"/>
      <c r="P577" s="345"/>
      <c r="Q577" s="346"/>
      <c r="R577" s="347"/>
      <c r="S577" s="345"/>
      <c r="T577" s="348"/>
      <c r="U577" s="347"/>
      <c r="V577" s="349"/>
      <c r="W577" s="348"/>
      <c r="X577" s="347"/>
      <c r="Y577" s="349"/>
      <c r="Z577" s="348"/>
      <c r="AA577" s="347"/>
      <c r="AB577" s="349"/>
      <c r="AC577" s="348"/>
      <c r="AD577" s="347"/>
      <c r="AE577" s="347"/>
      <c r="AF577" s="350"/>
      <c r="AG577" s="347"/>
      <c r="AJ577" s="351"/>
      <c r="AK577" s="352"/>
      <c r="AL577" s="352"/>
      <c r="AM577" s="353"/>
    </row>
    <row r="578" spans="11:39" s="342" customFormat="1">
      <c r="K578" s="343"/>
      <c r="L578" s="344"/>
      <c r="P578" s="345"/>
      <c r="Q578" s="346"/>
      <c r="R578" s="347"/>
      <c r="S578" s="345"/>
      <c r="T578" s="348"/>
      <c r="U578" s="347"/>
      <c r="V578" s="349"/>
      <c r="W578" s="348"/>
      <c r="X578" s="347"/>
      <c r="Y578" s="349"/>
      <c r="Z578" s="348"/>
      <c r="AA578" s="347"/>
      <c r="AB578" s="349"/>
      <c r="AC578" s="348"/>
      <c r="AD578" s="347"/>
      <c r="AE578" s="347"/>
      <c r="AF578" s="350"/>
      <c r="AG578" s="347"/>
      <c r="AJ578" s="351"/>
      <c r="AK578" s="352"/>
      <c r="AL578" s="352"/>
      <c r="AM578" s="353"/>
    </row>
    <row r="579" spans="11:39" s="342" customFormat="1">
      <c r="K579" s="343"/>
      <c r="L579" s="344"/>
      <c r="P579" s="345"/>
      <c r="Q579" s="346"/>
      <c r="R579" s="347"/>
      <c r="S579" s="345"/>
      <c r="T579" s="348"/>
      <c r="U579" s="347"/>
      <c r="V579" s="349"/>
      <c r="W579" s="348"/>
      <c r="X579" s="347"/>
      <c r="Y579" s="349"/>
      <c r="Z579" s="348"/>
      <c r="AA579" s="347"/>
      <c r="AB579" s="349"/>
      <c r="AC579" s="348"/>
      <c r="AD579" s="347"/>
      <c r="AE579" s="347"/>
      <c r="AF579" s="350"/>
      <c r="AG579" s="347"/>
      <c r="AJ579" s="351"/>
      <c r="AK579" s="352"/>
      <c r="AL579" s="352"/>
      <c r="AM579" s="353"/>
    </row>
    <row r="580" spans="11:39" s="342" customFormat="1">
      <c r="K580" s="343"/>
      <c r="L580" s="344"/>
      <c r="P580" s="345"/>
      <c r="Q580" s="346"/>
      <c r="R580" s="347"/>
      <c r="S580" s="345"/>
      <c r="T580" s="348"/>
      <c r="U580" s="347"/>
      <c r="V580" s="349"/>
      <c r="W580" s="348"/>
      <c r="X580" s="347"/>
      <c r="Y580" s="349"/>
      <c r="Z580" s="348"/>
      <c r="AA580" s="347"/>
      <c r="AB580" s="349"/>
      <c r="AC580" s="348"/>
      <c r="AD580" s="347"/>
      <c r="AE580" s="347"/>
      <c r="AF580" s="350"/>
      <c r="AG580" s="347"/>
      <c r="AJ580" s="351"/>
      <c r="AK580" s="352"/>
      <c r="AL580" s="352"/>
      <c r="AM580" s="353"/>
    </row>
    <row r="581" spans="11:39" s="342" customFormat="1">
      <c r="K581" s="343"/>
      <c r="L581" s="344"/>
      <c r="P581" s="345"/>
      <c r="Q581" s="346"/>
      <c r="R581" s="347"/>
      <c r="S581" s="345"/>
      <c r="T581" s="348"/>
      <c r="U581" s="347"/>
      <c r="V581" s="349"/>
      <c r="W581" s="348"/>
      <c r="X581" s="347"/>
      <c r="Y581" s="349"/>
      <c r="Z581" s="348"/>
      <c r="AA581" s="347"/>
      <c r="AB581" s="349"/>
      <c r="AC581" s="348"/>
      <c r="AD581" s="347"/>
      <c r="AE581" s="347"/>
      <c r="AF581" s="350"/>
      <c r="AG581" s="347"/>
      <c r="AJ581" s="351"/>
      <c r="AK581" s="352"/>
      <c r="AL581" s="352"/>
      <c r="AM581" s="353"/>
    </row>
    <row r="582" spans="11:39" s="342" customFormat="1">
      <c r="K582" s="343"/>
      <c r="L582" s="344"/>
      <c r="P582" s="345"/>
      <c r="Q582" s="346"/>
      <c r="R582" s="347"/>
      <c r="S582" s="345"/>
      <c r="T582" s="348"/>
      <c r="U582" s="347"/>
      <c r="V582" s="349"/>
      <c r="W582" s="348"/>
      <c r="X582" s="347"/>
      <c r="Y582" s="349"/>
      <c r="Z582" s="348"/>
      <c r="AA582" s="347"/>
      <c r="AB582" s="349"/>
      <c r="AC582" s="348"/>
      <c r="AD582" s="347"/>
      <c r="AE582" s="347"/>
      <c r="AF582" s="350"/>
      <c r="AG582" s="347"/>
      <c r="AJ582" s="351"/>
      <c r="AK582" s="352"/>
      <c r="AL582" s="352"/>
      <c r="AM582" s="353"/>
    </row>
    <row r="583" spans="11:39" s="342" customFormat="1">
      <c r="K583" s="343"/>
      <c r="L583" s="344"/>
      <c r="P583" s="345"/>
      <c r="Q583" s="346"/>
      <c r="R583" s="347"/>
      <c r="S583" s="345"/>
      <c r="T583" s="348"/>
      <c r="U583" s="347"/>
      <c r="V583" s="349"/>
      <c r="W583" s="348"/>
      <c r="X583" s="347"/>
      <c r="Y583" s="349"/>
      <c r="Z583" s="348"/>
      <c r="AA583" s="347"/>
      <c r="AB583" s="349"/>
      <c r="AC583" s="348"/>
      <c r="AD583" s="347"/>
      <c r="AE583" s="347"/>
      <c r="AF583" s="350"/>
      <c r="AG583" s="347"/>
      <c r="AJ583" s="351"/>
      <c r="AK583" s="352"/>
      <c r="AL583" s="352"/>
      <c r="AM583" s="353"/>
    </row>
    <row r="584" spans="11:39" s="342" customFormat="1">
      <c r="K584" s="343"/>
      <c r="L584" s="344"/>
      <c r="P584" s="345"/>
      <c r="Q584" s="346"/>
      <c r="R584" s="347"/>
      <c r="S584" s="345"/>
      <c r="T584" s="348"/>
      <c r="U584" s="347"/>
      <c r="V584" s="349"/>
      <c r="W584" s="348"/>
      <c r="X584" s="347"/>
      <c r="Y584" s="349"/>
      <c r="Z584" s="348"/>
      <c r="AA584" s="347"/>
      <c r="AB584" s="349"/>
      <c r="AC584" s="348"/>
      <c r="AD584" s="347"/>
      <c r="AE584" s="347"/>
      <c r="AF584" s="350"/>
      <c r="AG584" s="347"/>
      <c r="AJ584" s="351"/>
      <c r="AK584" s="352"/>
      <c r="AL584" s="352"/>
      <c r="AM584" s="353"/>
    </row>
    <row r="585" spans="11:39" s="342" customFormat="1">
      <c r="K585" s="343"/>
      <c r="L585" s="344"/>
      <c r="P585" s="345"/>
      <c r="Q585" s="346"/>
      <c r="R585" s="347"/>
      <c r="S585" s="345"/>
      <c r="T585" s="348"/>
      <c r="U585" s="347"/>
      <c r="V585" s="349"/>
      <c r="W585" s="348"/>
      <c r="X585" s="347"/>
      <c r="Y585" s="349"/>
      <c r="Z585" s="348"/>
      <c r="AA585" s="347"/>
      <c r="AB585" s="349"/>
      <c r="AC585" s="348"/>
      <c r="AD585" s="347"/>
      <c r="AE585" s="347"/>
      <c r="AF585" s="350"/>
      <c r="AG585" s="347"/>
      <c r="AJ585" s="351"/>
      <c r="AK585" s="352"/>
      <c r="AL585" s="352"/>
      <c r="AM585" s="353"/>
    </row>
    <row r="586" spans="11:39" s="342" customFormat="1">
      <c r="K586" s="343"/>
      <c r="L586" s="344"/>
      <c r="P586" s="345"/>
      <c r="Q586" s="346"/>
      <c r="R586" s="347"/>
      <c r="S586" s="345"/>
      <c r="T586" s="348"/>
      <c r="U586" s="347"/>
      <c r="V586" s="349"/>
      <c r="W586" s="348"/>
      <c r="X586" s="347"/>
      <c r="Y586" s="349"/>
      <c r="Z586" s="348"/>
      <c r="AA586" s="347"/>
      <c r="AB586" s="349"/>
      <c r="AC586" s="348"/>
      <c r="AD586" s="347"/>
      <c r="AE586" s="347"/>
      <c r="AF586" s="350"/>
      <c r="AG586" s="347"/>
      <c r="AJ586" s="351"/>
      <c r="AK586" s="352"/>
      <c r="AL586" s="352"/>
      <c r="AM586" s="353"/>
    </row>
    <row r="587" spans="11:39" s="342" customFormat="1">
      <c r="K587" s="343"/>
      <c r="L587" s="344"/>
      <c r="P587" s="345"/>
      <c r="Q587" s="346"/>
      <c r="R587" s="347"/>
      <c r="S587" s="345"/>
      <c r="T587" s="348"/>
      <c r="U587" s="347"/>
      <c r="V587" s="349"/>
      <c r="W587" s="348"/>
      <c r="X587" s="347"/>
      <c r="Y587" s="349"/>
      <c r="Z587" s="348"/>
      <c r="AA587" s="347"/>
      <c r="AB587" s="349"/>
      <c r="AC587" s="348"/>
      <c r="AD587" s="347"/>
      <c r="AE587" s="347"/>
      <c r="AF587" s="350"/>
      <c r="AG587" s="347"/>
      <c r="AJ587" s="351"/>
      <c r="AK587" s="352"/>
      <c r="AL587" s="352"/>
      <c r="AM587" s="353"/>
    </row>
    <row r="588" spans="11:39" s="342" customFormat="1">
      <c r="K588" s="343"/>
      <c r="L588" s="344"/>
      <c r="P588" s="345"/>
      <c r="Q588" s="346"/>
      <c r="R588" s="347"/>
      <c r="S588" s="345"/>
      <c r="T588" s="348"/>
      <c r="U588" s="347"/>
      <c r="V588" s="349"/>
      <c r="W588" s="348"/>
      <c r="X588" s="347"/>
      <c r="Y588" s="349"/>
      <c r="Z588" s="348"/>
      <c r="AA588" s="347"/>
      <c r="AB588" s="349"/>
      <c r="AC588" s="348"/>
      <c r="AD588" s="347"/>
      <c r="AE588" s="347"/>
      <c r="AF588" s="350"/>
      <c r="AG588" s="347"/>
      <c r="AJ588" s="351"/>
      <c r="AK588" s="352"/>
      <c r="AL588" s="352"/>
      <c r="AM588" s="353"/>
    </row>
    <row r="589" spans="11:39" s="342" customFormat="1">
      <c r="K589" s="343"/>
      <c r="L589" s="344"/>
      <c r="P589" s="345"/>
      <c r="Q589" s="346"/>
      <c r="R589" s="347"/>
      <c r="S589" s="345"/>
      <c r="T589" s="348"/>
      <c r="U589" s="347"/>
      <c r="V589" s="349"/>
      <c r="W589" s="348"/>
      <c r="X589" s="347"/>
      <c r="Y589" s="349"/>
      <c r="Z589" s="348"/>
      <c r="AA589" s="347"/>
      <c r="AB589" s="349"/>
      <c r="AC589" s="348"/>
      <c r="AD589" s="347"/>
      <c r="AE589" s="347"/>
      <c r="AF589" s="350"/>
      <c r="AG589" s="347"/>
      <c r="AJ589" s="351"/>
      <c r="AK589" s="352"/>
      <c r="AL589" s="352"/>
      <c r="AM589" s="353"/>
    </row>
    <row r="590" spans="11:39" s="342" customFormat="1">
      <c r="K590" s="343"/>
      <c r="L590" s="344"/>
      <c r="P590" s="345"/>
      <c r="Q590" s="346"/>
      <c r="R590" s="347"/>
      <c r="S590" s="345"/>
      <c r="T590" s="348"/>
      <c r="U590" s="347"/>
      <c r="V590" s="349"/>
      <c r="W590" s="348"/>
      <c r="X590" s="347"/>
      <c r="Y590" s="349"/>
      <c r="Z590" s="348"/>
      <c r="AA590" s="347"/>
      <c r="AB590" s="349"/>
      <c r="AC590" s="348"/>
      <c r="AD590" s="347"/>
      <c r="AE590" s="347"/>
      <c r="AF590" s="350"/>
      <c r="AG590" s="347"/>
      <c r="AJ590" s="351"/>
      <c r="AK590" s="352"/>
      <c r="AL590" s="352"/>
      <c r="AM590" s="353"/>
    </row>
    <row r="591" spans="11:39" s="342" customFormat="1">
      <c r="K591" s="343"/>
      <c r="L591" s="344"/>
      <c r="P591" s="345"/>
      <c r="Q591" s="346"/>
      <c r="R591" s="347"/>
      <c r="S591" s="345"/>
      <c r="T591" s="348"/>
      <c r="U591" s="347"/>
      <c r="V591" s="349"/>
      <c r="W591" s="348"/>
      <c r="X591" s="347"/>
      <c r="Y591" s="349"/>
      <c r="Z591" s="348"/>
      <c r="AA591" s="347"/>
      <c r="AB591" s="349"/>
      <c r="AC591" s="348"/>
      <c r="AD591" s="347"/>
      <c r="AE591" s="347"/>
      <c r="AF591" s="350"/>
      <c r="AG591" s="347"/>
      <c r="AJ591" s="351"/>
      <c r="AK591" s="352"/>
      <c r="AL591" s="352"/>
      <c r="AM591" s="353"/>
    </row>
    <row r="592" spans="11:39" s="342" customFormat="1">
      <c r="K592" s="343"/>
      <c r="L592" s="344"/>
      <c r="P592" s="345"/>
      <c r="Q592" s="346"/>
      <c r="R592" s="347"/>
      <c r="S592" s="345"/>
      <c r="T592" s="348"/>
      <c r="U592" s="347"/>
      <c r="V592" s="349"/>
      <c r="W592" s="348"/>
      <c r="X592" s="347"/>
      <c r="Y592" s="349"/>
      <c r="Z592" s="348"/>
      <c r="AA592" s="347"/>
      <c r="AB592" s="349"/>
      <c r="AC592" s="348"/>
      <c r="AD592" s="347"/>
      <c r="AE592" s="347"/>
      <c r="AF592" s="350"/>
      <c r="AG592" s="347"/>
      <c r="AJ592" s="351"/>
      <c r="AK592" s="352"/>
      <c r="AL592" s="352"/>
      <c r="AM592" s="353"/>
    </row>
    <row r="593" spans="11:39" s="342" customFormat="1">
      <c r="K593" s="343"/>
      <c r="L593" s="344"/>
      <c r="P593" s="345"/>
      <c r="Q593" s="346"/>
      <c r="R593" s="347"/>
      <c r="S593" s="345"/>
      <c r="T593" s="348"/>
      <c r="U593" s="347"/>
      <c r="V593" s="349"/>
      <c r="W593" s="348"/>
      <c r="X593" s="347"/>
      <c r="Y593" s="349"/>
      <c r="Z593" s="348"/>
      <c r="AA593" s="347"/>
      <c r="AB593" s="349"/>
      <c r="AC593" s="348"/>
      <c r="AD593" s="347"/>
      <c r="AE593" s="347"/>
      <c r="AF593" s="350"/>
      <c r="AG593" s="347"/>
      <c r="AJ593" s="351"/>
      <c r="AK593" s="352"/>
      <c r="AL593" s="352"/>
      <c r="AM593" s="353"/>
    </row>
    <row r="594" spans="11:39" s="342" customFormat="1">
      <c r="K594" s="343"/>
      <c r="L594" s="344"/>
      <c r="P594" s="345"/>
      <c r="Q594" s="346"/>
      <c r="R594" s="347"/>
      <c r="S594" s="345"/>
      <c r="T594" s="348"/>
      <c r="U594" s="347"/>
      <c r="V594" s="349"/>
      <c r="W594" s="348"/>
      <c r="X594" s="347"/>
      <c r="Y594" s="349"/>
      <c r="Z594" s="348"/>
      <c r="AA594" s="347"/>
      <c r="AB594" s="349"/>
      <c r="AC594" s="348"/>
      <c r="AD594" s="347"/>
      <c r="AE594" s="347"/>
      <c r="AF594" s="350"/>
      <c r="AG594" s="347"/>
      <c r="AJ594" s="351"/>
      <c r="AK594" s="352"/>
      <c r="AL594" s="352"/>
      <c r="AM594" s="353"/>
    </row>
    <row r="595" spans="11:39" s="342" customFormat="1">
      <c r="K595" s="343"/>
      <c r="L595" s="344"/>
      <c r="P595" s="345"/>
      <c r="Q595" s="346"/>
      <c r="R595" s="347"/>
      <c r="S595" s="345"/>
      <c r="T595" s="348"/>
      <c r="U595" s="347"/>
      <c r="V595" s="349"/>
      <c r="W595" s="348"/>
      <c r="X595" s="347"/>
      <c r="Y595" s="349"/>
      <c r="Z595" s="348"/>
      <c r="AA595" s="347"/>
      <c r="AB595" s="349"/>
      <c r="AC595" s="348"/>
      <c r="AD595" s="347"/>
      <c r="AE595" s="347"/>
      <c r="AF595" s="350"/>
      <c r="AG595" s="347"/>
      <c r="AJ595" s="351"/>
      <c r="AK595" s="352"/>
      <c r="AL595" s="352"/>
      <c r="AM595" s="353"/>
    </row>
    <row r="596" spans="11:39" s="342" customFormat="1">
      <c r="K596" s="343"/>
      <c r="L596" s="344"/>
      <c r="P596" s="345"/>
      <c r="Q596" s="346"/>
      <c r="R596" s="347"/>
      <c r="S596" s="345"/>
      <c r="T596" s="348"/>
      <c r="U596" s="347"/>
      <c r="V596" s="349"/>
      <c r="W596" s="348"/>
      <c r="X596" s="347"/>
      <c r="Y596" s="349"/>
      <c r="Z596" s="348"/>
      <c r="AA596" s="347"/>
      <c r="AB596" s="349"/>
      <c r="AC596" s="348"/>
      <c r="AD596" s="347"/>
      <c r="AE596" s="347"/>
      <c r="AF596" s="350"/>
      <c r="AG596" s="347"/>
      <c r="AJ596" s="351"/>
      <c r="AK596" s="352"/>
      <c r="AL596" s="352"/>
      <c r="AM596" s="353"/>
    </row>
    <row r="597" spans="11:39" s="342" customFormat="1">
      <c r="K597" s="343"/>
      <c r="L597" s="344"/>
      <c r="P597" s="345"/>
      <c r="Q597" s="346"/>
      <c r="R597" s="347"/>
      <c r="S597" s="345"/>
      <c r="T597" s="348"/>
      <c r="U597" s="347"/>
      <c r="V597" s="349"/>
      <c r="W597" s="348"/>
      <c r="X597" s="347"/>
      <c r="Y597" s="349"/>
      <c r="Z597" s="348"/>
      <c r="AA597" s="347"/>
      <c r="AB597" s="349"/>
      <c r="AC597" s="348"/>
      <c r="AD597" s="347"/>
      <c r="AE597" s="347"/>
      <c r="AF597" s="350"/>
      <c r="AG597" s="347"/>
      <c r="AJ597" s="351"/>
      <c r="AK597" s="352"/>
      <c r="AL597" s="352"/>
      <c r="AM597" s="353"/>
    </row>
    <row r="598" spans="11:39" s="342" customFormat="1">
      <c r="K598" s="343"/>
      <c r="L598" s="344"/>
      <c r="P598" s="345"/>
      <c r="Q598" s="346"/>
      <c r="R598" s="347"/>
      <c r="S598" s="345"/>
      <c r="T598" s="348"/>
      <c r="U598" s="347"/>
      <c r="V598" s="349"/>
      <c r="W598" s="348"/>
      <c r="X598" s="347"/>
      <c r="Y598" s="349"/>
      <c r="Z598" s="348"/>
      <c r="AA598" s="347"/>
      <c r="AB598" s="349"/>
      <c r="AC598" s="348"/>
      <c r="AD598" s="347"/>
      <c r="AE598" s="347"/>
      <c r="AF598" s="350"/>
      <c r="AG598" s="347"/>
      <c r="AJ598" s="351"/>
      <c r="AK598" s="352"/>
      <c r="AL598" s="352"/>
      <c r="AM598" s="353"/>
    </row>
    <row r="599" spans="11:39" s="342" customFormat="1">
      <c r="K599" s="343"/>
      <c r="L599" s="344"/>
      <c r="P599" s="345"/>
      <c r="Q599" s="346"/>
      <c r="R599" s="347"/>
      <c r="S599" s="345"/>
      <c r="T599" s="348"/>
      <c r="U599" s="347"/>
      <c r="V599" s="349"/>
      <c r="W599" s="348"/>
      <c r="X599" s="347"/>
      <c r="Y599" s="349"/>
      <c r="Z599" s="348"/>
      <c r="AA599" s="347"/>
      <c r="AB599" s="349"/>
      <c r="AC599" s="348"/>
      <c r="AD599" s="347"/>
      <c r="AE599" s="347"/>
      <c r="AF599" s="350"/>
      <c r="AG599" s="347"/>
      <c r="AJ599" s="351"/>
      <c r="AK599" s="352"/>
      <c r="AL599" s="352"/>
      <c r="AM599" s="353"/>
    </row>
    <row r="600" spans="11:39" s="342" customFormat="1">
      <c r="K600" s="343"/>
      <c r="L600" s="344"/>
      <c r="P600" s="345"/>
      <c r="Q600" s="346"/>
      <c r="R600" s="347"/>
      <c r="S600" s="345"/>
      <c r="T600" s="348"/>
      <c r="U600" s="347"/>
      <c r="V600" s="349"/>
      <c r="W600" s="348"/>
      <c r="X600" s="347"/>
      <c r="Y600" s="349"/>
      <c r="Z600" s="348"/>
      <c r="AA600" s="347"/>
      <c r="AB600" s="349"/>
      <c r="AC600" s="348"/>
      <c r="AD600" s="347"/>
      <c r="AE600" s="347"/>
      <c r="AF600" s="350"/>
      <c r="AG600" s="347"/>
      <c r="AJ600" s="351"/>
      <c r="AK600" s="352"/>
      <c r="AL600" s="352"/>
      <c r="AM600" s="353"/>
    </row>
    <row r="601" spans="11:39" s="342" customFormat="1">
      <c r="K601" s="343"/>
      <c r="L601" s="344"/>
      <c r="P601" s="345"/>
      <c r="Q601" s="346"/>
      <c r="R601" s="347"/>
      <c r="S601" s="345"/>
      <c r="T601" s="348"/>
      <c r="U601" s="347"/>
      <c r="V601" s="349"/>
      <c r="W601" s="348"/>
      <c r="X601" s="347"/>
      <c r="Y601" s="349"/>
      <c r="Z601" s="348"/>
      <c r="AA601" s="347"/>
      <c r="AB601" s="349"/>
      <c r="AC601" s="348"/>
      <c r="AD601" s="347"/>
      <c r="AE601" s="347"/>
      <c r="AF601" s="350"/>
      <c r="AG601" s="347"/>
      <c r="AJ601" s="351"/>
      <c r="AK601" s="352"/>
      <c r="AL601" s="352"/>
      <c r="AM601" s="353"/>
    </row>
    <row r="602" spans="11:39" s="342" customFormat="1">
      <c r="K602" s="343"/>
      <c r="L602" s="344"/>
      <c r="P602" s="345"/>
      <c r="Q602" s="346"/>
      <c r="R602" s="347"/>
      <c r="S602" s="345"/>
      <c r="T602" s="348"/>
      <c r="U602" s="347"/>
      <c r="V602" s="349"/>
      <c r="W602" s="348"/>
      <c r="X602" s="347"/>
      <c r="Y602" s="349"/>
      <c r="Z602" s="348"/>
      <c r="AA602" s="347"/>
      <c r="AB602" s="349"/>
      <c r="AC602" s="348"/>
      <c r="AD602" s="347"/>
      <c r="AE602" s="347"/>
      <c r="AF602" s="350"/>
      <c r="AG602" s="347"/>
      <c r="AJ602" s="351"/>
      <c r="AK602" s="352"/>
      <c r="AL602" s="352"/>
      <c r="AM602" s="353"/>
    </row>
    <row r="603" spans="11:39" s="342" customFormat="1">
      <c r="K603" s="343"/>
      <c r="L603" s="344"/>
      <c r="P603" s="345"/>
      <c r="Q603" s="346"/>
      <c r="R603" s="347"/>
      <c r="S603" s="345"/>
      <c r="T603" s="348"/>
      <c r="U603" s="347"/>
      <c r="V603" s="349"/>
      <c r="W603" s="348"/>
      <c r="X603" s="347"/>
      <c r="Y603" s="349"/>
      <c r="Z603" s="348"/>
      <c r="AA603" s="347"/>
      <c r="AB603" s="349"/>
      <c r="AC603" s="348"/>
      <c r="AD603" s="347"/>
      <c r="AE603" s="347"/>
      <c r="AF603" s="350"/>
      <c r="AG603" s="347"/>
      <c r="AJ603" s="351"/>
      <c r="AK603" s="352"/>
      <c r="AL603" s="352"/>
      <c r="AM603" s="353"/>
    </row>
    <row r="604" spans="11:39" s="342" customFormat="1">
      <c r="K604" s="343"/>
      <c r="L604" s="344"/>
      <c r="P604" s="345"/>
      <c r="Q604" s="346"/>
      <c r="R604" s="347"/>
      <c r="S604" s="345"/>
      <c r="T604" s="348"/>
      <c r="U604" s="347"/>
      <c r="V604" s="349"/>
      <c r="W604" s="348"/>
      <c r="X604" s="347"/>
      <c r="Y604" s="349"/>
      <c r="Z604" s="348"/>
      <c r="AA604" s="347"/>
      <c r="AB604" s="349"/>
      <c r="AC604" s="348"/>
      <c r="AD604" s="347"/>
      <c r="AE604" s="347"/>
      <c r="AF604" s="350"/>
      <c r="AG604" s="347"/>
      <c r="AJ604" s="351"/>
      <c r="AK604" s="352"/>
      <c r="AL604" s="352"/>
      <c r="AM604" s="353"/>
    </row>
    <row r="605" spans="11:39" s="342" customFormat="1">
      <c r="K605" s="343"/>
      <c r="L605" s="344"/>
      <c r="P605" s="345"/>
      <c r="Q605" s="346"/>
      <c r="R605" s="347"/>
      <c r="S605" s="345"/>
      <c r="T605" s="348"/>
      <c r="U605" s="347"/>
      <c r="V605" s="349"/>
      <c r="W605" s="348"/>
      <c r="X605" s="347"/>
      <c r="Y605" s="349"/>
      <c r="Z605" s="348"/>
      <c r="AA605" s="347"/>
      <c r="AB605" s="349"/>
      <c r="AC605" s="348"/>
      <c r="AD605" s="347"/>
      <c r="AE605" s="347"/>
      <c r="AF605" s="350"/>
      <c r="AG605" s="347"/>
      <c r="AJ605" s="351"/>
      <c r="AK605" s="352"/>
      <c r="AL605" s="352"/>
      <c r="AM605" s="353"/>
    </row>
    <row r="606" spans="11:39" s="342" customFormat="1">
      <c r="K606" s="343"/>
      <c r="L606" s="344"/>
      <c r="P606" s="345"/>
      <c r="Q606" s="346"/>
      <c r="R606" s="347"/>
      <c r="S606" s="345"/>
      <c r="T606" s="348"/>
      <c r="U606" s="347"/>
      <c r="V606" s="349"/>
      <c r="W606" s="348"/>
      <c r="X606" s="347"/>
      <c r="Y606" s="349"/>
      <c r="Z606" s="348"/>
      <c r="AA606" s="347"/>
      <c r="AB606" s="349"/>
      <c r="AC606" s="348"/>
      <c r="AD606" s="347"/>
      <c r="AE606" s="347"/>
      <c r="AF606" s="350"/>
      <c r="AG606" s="347"/>
      <c r="AJ606" s="351"/>
      <c r="AK606" s="352"/>
      <c r="AL606" s="352"/>
      <c r="AM606" s="353"/>
    </row>
    <row r="607" spans="11:39" s="342" customFormat="1">
      <c r="K607" s="343"/>
      <c r="L607" s="344"/>
      <c r="P607" s="345"/>
      <c r="Q607" s="346"/>
      <c r="R607" s="347"/>
      <c r="S607" s="345"/>
      <c r="T607" s="348"/>
      <c r="U607" s="347"/>
      <c r="V607" s="349"/>
      <c r="W607" s="348"/>
      <c r="X607" s="347"/>
      <c r="Y607" s="349"/>
      <c r="Z607" s="348"/>
      <c r="AA607" s="347"/>
      <c r="AB607" s="349"/>
      <c r="AC607" s="348"/>
      <c r="AD607" s="347"/>
      <c r="AE607" s="347"/>
      <c r="AF607" s="350"/>
      <c r="AG607" s="347"/>
      <c r="AJ607" s="351"/>
      <c r="AK607" s="352"/>
      <c r="AL607" s="352"/>
      <c r="AM607" s="353"/>
    </row>
    <row r="608" spans="11:39" s="342" customFormat="1">
      <c r="K608" s="343"/>
      <c r="L608" s="344"/>
      <c r="P608" s="345"/>
      <c r="Q608" s="346"/>
      <c r="R608" s="347"/>
      <c r="S608" s="345"/>
      <c r="T608" s="348"/>
      <c r="U608" s="347"/>
      <c r="V608" s="349"/>
      <c r="W608" s="348"/>
      <c r="X608" s="347"/>
      <c r="Y608" s="349"/>
      <c r="Z608" s="348"/>
      <c r="AA608" s="347"/>
      <c r="AB608" s="349"/>
      <c r="AC608" s="348"/>
      <c r="AD608" s="347"/>
      <c r="AE608" s="347"/>
      <c r="AF608" s="350"/>
      <c r="AG608" s="347"/>
      <c r="AJ608" s="351"/>
      <c r="AK608" s="352"/>
      <c r="AL608" s="352"/>
      <c r="AM608" s="353"/>
    </row>
    <row r="609" spans="11:39" s="342" customFormat="1">
      <c r="K609" s="343"/>
      <c r="L609" s="344"/>
      <c r="P609" s="345"/>
      <c r="Q609" s="346"/>
      <c r="R609" s="347"/>
      <c r="S609" s="345"/>
      <c r="T609" s="348"/>
      <c r="U609" s="347"/>
      <c r="V609" s="349"/>
      <c r="W609" s="348"/>
      <c r="X609" s="347"/>
      <c r="Y609" s="349"/>
      <c r="Z609" s="348"/>
      <c r="AA609" s="347"/>
      <c r="AB609" s="349"/>
      <c r="AC609" s="348"/>
      <c r="AD609" s="347"/>
      <c r="AE609" s="347"/>
      <c r="AF609" s="350"/>
      <c r="AG609" s="347"/>
      <c r="AJ609" s="351"/>
      <c r="AK609" s="352"/>
      <c r="AL609" s="352"/>
      <c r="AM609" s="353"/>
    </row>
    <row r="610" spans="11:39" s="342" customFormat="1">
      <c r="K610" s="343"/>
      <c r="L610" s="344"/>
      <c r="P610" s="345"/>
      <c r="Q610" s="346"/>
      <c r="R610" s="347"/>
      <c r="S610" s="345"/>
      <c r="T610" s="348"/>
      <c r="U610" s="347"/>
      <c r="V610" s="349"/>
      <c r="W610" s="348"/>
      <c r="X610" s="347"/>
      <c r="Y610" s="349"/>
      <c r="Z610" s="348"/>
      <c r="AA610" s="347"/>
      <c r="AB610" s="349"/>
      <c r="AC610" s="348"/>
      <c r="AD610" s="347"/>
      <c r="AE610" s="347"/>
      <c r="AF610" s="350"/>
      <c r="AG610" s="347"/>
      <c r="AJ610" s="351"/>
      <c r="AK610" s="352"/>
      <c r="AL610" s="352"/>
      <c r="AM610" s="353"/>
    </row>
    <row r="611" spans="11:39" s="342" customFormat="1">
      <c r="K611" s="343"/>
      <c r="L611" s="344"/>
      <c r="P611" s="345"/>
      <c r="Q611" s="346"/>
      <c r="R611" s="347"/>
      <c r="S611" s="345"/>
      <c r="T611" s="348"/>
      <c r="U611" s="347"/>
      <c r="V611" s="349"/>
      <c r="W611" s="348"/>
      <c r="X611" s="347"/>
      <c r="Y611" s="349"/>
      <c r="Z611" s="348"/>
      <c r="AA611" s="347"/>
      <c r="AB611" s="349"/>
      <c r="AC611" s="348"/>
      <c r="AD611" s="347"/>
      <c r="AE611" s="347"/>
      <c r="AF611" s="350"/>
      <c r="AG611" s="347"/>
      <c r="AJ611" s="351"/>
      <c r="AK611" s="352"/>
      <c r="AL611" s="352"/>
      <c r="AM611" s="353"/>
    </row>
    <row r="612" spans="11:39" s="342" customFormat="1">
      <c r="K612" s="343"/>
      <c r="L612" s="344"/>
      <c r="P612" s="345"/>
      <c r="Q612" s="346"/>
      <c r="R612" s="347"/>
      <c r="S612" s="345"/>
      <c r="T612" s="348"/>
      <c r="U612" s="347"/>
      <c r="V612" s="349"/>
      <c r="W612" s="348"/>
      <c r="X612" s="347"/>
      <c r="Y612" s="349"/>
      <c r="Z612" s="348"/>
      <c r="AA612" s="347"/>
      <c r="AB612" s="349"/>
      <c r="AC612" s="348"/>
      <c r="AD612" s="347"/>
      <c r="AE612" s="347"/>
      <c r="AF612" s="350"/>
      <c r="AG612" s="347"/>
      <c r="AJ612" s="351"/>
      <c r="AK612" s="352"/>
      <c r="AL612" s="352"/>
      <c r="AM612" s="353"/>
    </row>
    <row r="613" spans="11:39" s="342" customFormat="1">
      <c r="K613" s="343"/>
      <c r="L613" s="344"/>
      <c r="P613" s="345"/>
      <c r="Q613" s="346"/>
      <c r="R613" s="347"/>
      <c r="S613" s="345"/>
      <c r="T613" s="348"/>
      <c r="U613" s="347"/>
      <c r="V613" s="349"/>
      <c r="W613" s="348"/>
      <c r="X613" s="347"/>
      <c r="Y613" s="349"/>
      <c r="Z613" s="348"/>
      <c r="AA613" s="347"/>
      <c r="AB613" s="349"/>
      <c r="AC613" s="348"/>
      <c r="AD613" s="347"/>
      <c r="AE613" s="347"/>
      <c r="AF613" s="350"/>
      <c r="AG613" s="347"/>
      <c r="AJ613" s="351"/>
      <c r="AK613" s="352"/>
      <c r="AL613" s="352"/>
      <c r="AM613" s="353"/>
    </row>
    <row r="614" spans="11:39" s="342" customFormat="1">
      <c r="K614" s="343"/>
      <c r="L614" s="344"/>
      <c r="P614" s="345"/>
      <c r="Q614" s="346"/>
      <c r="R614" s="347"/>
      <c r="S614" s="345"/>
      <c r="T614" s="348"/>
      <c r="U614" s="347"/>
      <c r="V614" s="349"/>
      <c r="W614" s="348"/>
      <c r="X614" s="347"/>
      <c r="Y614" s="349"/>
      <c r="Z614" s="348"/>
      <c r="AA614" s="347"/>
      <c r="AB614" s="349"/>
      <c r="AC614" s="348"/>
      <c r="AD614" s="347"/>
      <c r="AE614" s="347"/>
      <c r="AF614" s="350"/>
      <c r="AG614" s="347"/>
      <c r="AJ614" s="351"/>
      <c r="AK614" s="352"/>
      <c r="AL614" s="352"/>
      <c r="AM614" s="353"/>
    </row>
    <row r="615" spans="11:39" s="342" customFormat="1">
      <c r="K615" s="343"/>
      <c r="L615" s="344"/>
      <c r="P615" s="345"/>
      <c r="Q615" s="346"/>
      <c r="R615" s="347"/>
      <c r="S615" s="345"/>
      <c r="T615" s="348"/>
      <c r="U615" s="347"/>
      <c r="V615" s="349"/>
      <c r="W615" s="348"/>
      <c r="X615" s="347"/>
      <c r="Y615" s="349"/>
      <c r="Z615" s="348"/>
      <c r="AA615" s="347"/>
      <c r="AB615" s="349"/>
      <c r="AC615" s="348"/>
      <c r="AD615" s="347"/>
      <c r="AE615" s="347"/>
      <c r="AF615" s="350"/>
      <c r="AG615" s="347"/>
      <c r="AJ615" s="351"/>
      <c r="AK615" s="352"/>
      <c r="AL615" s="352"/>
      <c r="AM615" s="353"/>
    </row>
    <row r="616" spans="11:39" s="342" customFormat="1">
      <c r="K616" s="343"/>
      <c r="L616" s="344"/>
      <c r="P616" s="345"/>
      <c r="Q616" s="346"/>
      <c r="R616" s="347"/>
      <c r="S616" s="345"/>
      <c r="T616" s="348"/>
      <c r="U616" s="347"/>
      <c r="V616" s="349"/>
      <c r="W616" s="348"/>
      <c r="X616" s="347"/>
      <c r="Y616" s="349"/>
      <c r="Z616" s="348"/>
      <c r="AA616" s="347"/>
      <c r="AB616" s="349"/>
      <c r="AC616" s="348"/>
      <c r="AD616" s="347"/>
      <c r="AE616" s="347"/>
      <c r="AF616" s="350"/>
      <c r="AG616" s="347"/>
      <c r="AJ616" s="351"/>
      <c r="AK616" s="352"/>
      <c r="AL616" s="352"/>
      <c r="AM616" s="353"/>
    </row>
    <row r="617" spans="11:39" s="342" customFormat="1">
      <c r="K617" s="343"/>
      <c r="L617" s="344"/>
      <c r="P617" s="345"/>
      <c r="Q617" s="346"/>
      <c r="R617" s="347"/>
      <c r="S617" s="345"/>
      <c r="T617" s="348"/>
      <c r="U617" s="347"/>
      <c r="V617" s="349"/>
      <c r="W617" s="348"/>
      <c r="X617" s="347"/>
      <c r="Y617" s="349"/>
      <c r="Z617" s="348"/>
      <c r="AA617" s="347"/>
      <c r="AB617" s="349"/>
      <c r="AC617" s="348"/>
      <c r="AD617" s="347"/>
      <c r="AE617" s="347"/>
      <c r="AF617" s="350"/>
      <c r="AG617" s="347"/>
      <c r="AJ617" s="351"/>
      <c r="AK617" s="352"/>
      <c r="AL617" s="352"/>
      <c r="AM617" s="353"/>
    </row>
    <row r="618" spans="11:39" s="342" customFormat="1">
      <c r="K618" s="343"/>
      <c r="L618" s="344"/>
      <c r="P618" s="345"/>
      <c r="Q618" s="346"/>
      <c r="R618" s="347"/>
      <c r="S618" s="345"/>
      <c r="T618" s="348"/>
      <c r="U618" s="347"/>
      <c r="V618" s="349"/>
      <c r="W618" s="348"/>
      <c r="X618" s="347"/>
      <c r="Y618" s="349"/>
      <c r="Z618" s="348"/>
      <c r="AA618" s="347"/>
      <c r="AB618" s="349"/>
      <c r="AC618" s="348"/>
      <c r="AD618" s="347"/>
      <c r="AE618" s="347"/>
      <c r="AF618" s="350"/>
      <c r="AG618" s="347"/>
      <c r="AJ618" s="351"/>
      <c r="AK618" s="352"/>
      <c r="AL618" s="352"/>
      <c r="AM618" s="353"/>
    </row>
    <row r="619" spans="11:39" s="342" customFormat="1">
      <c r="K619" s="343"/>
      <c r="L619" s="344"/>
      <c r="P619" s="345"/>
      <c r="Q619" s="346"/>
      <c r="R619" s="347"/>
      <c r="S619" s="345"/>
      <c r="T619" s="348"/>
      <c r="U619" s="347"/>
      <c r="V619" s="349"/>
      <c r="W619" s="348"/>
      <c r="X619" s="347"/>
      <c r="Y619" s="349"/>
      <c r="Z619" s="348"/>
      <c r="AA619" s="347"/>
      <c r="AB619" s="349"/>
      <c r="AC619" s="348"/>
      <c r="AD619" s="347"/>
      <c r="AE619" s="347"/>
      <c r="AF619" s="350"/>
      <c r="AG619" s="347"/>
      <c r="AJ619" s="351"/>
      <c r="AK619" s="352"/>
      <c r="AL619" s="352"/>
      <c r="AM619" s="353"/>
    </row>
    <row r="620" spans="11:39" s="342" customFormat="1">
      <c r="K620" s="343"/>
      <c r="L620" s="344"/>
      <c r="P620" s="345"/>
      <c r="Q620" s="346"/>
      <c r="R620" s="347"/>
      <c r="S620" s="345"/>
      <c r="T620" s="348"/>
      <c r="U620" s="347"/>
      <c r="V620" s="349"/>
      <c r="W620" s="348"/>
      <c r="X620" s="347"/>
      <c r="Y620" s="349"/>
      <c r="Z620" s="348"/>
      <c r="AA620" s="347"/>
      <c r="AB620" s="349"/>
      <c r="AC620" s="348"/>
      <c r="AD620" s="347"/>
      <c r="AE620" s="347"/>
      <c r="AF620" s="350"/>
      <c r="AG620" s="347"/>
      <c r="AJ620" s="351"/>
      <c r="AK620" s="352"/>
      <c r="AL620" s="352"/>
      <c r="AM620" s="353"/>
    </row>
    <row r="621" spans="11:39" s="342" customFormat="1">
      <c r="K621" s="343"/>
      <c r="L621" s="344"/>
      <c r="P621" s="345"/>
      <c r="Q621" s="346"/>
      <c r="R621" s="347"/>
      <c r="S621" s="345"/>
      <c r="T621" s="348"/>
      <c r="U621" s="347"/>
      <c r="V621" s="349"/>
      <c r="W621" s="348"/>
      <c r="X621" s="347"/>
      <c r="Y621" s="349"/>
      <c r="Z621" s="348"/>
      <c r="AA621" s="347"/>
      <c r="AB621" s="349"/>
      <c r="AC621" s="348"/>
      <c r="AD621" s="347"/>
      <c r="AE621" s="347"/>
      <c r="AF621" s="350"/>
      <c r="AG621" s="347"/>
      <c r="AJ621" s="351"/>
      <c r="AK621" s="352"/>
      <c r="AL621" s="352"/>
      <c r="AM621" s="353"/>
    </row>
    <row r="622" spans="11:39" s="342" customFormat="1">
      <c r="K622" s="343"/>
      <c r="L622" s="344"/>
      <c r="P622" s="345"/>
      <c r="Q622" s="346"/>
      <c r="R622" s="347"/>
      <c r="S622" s="345"/>
      <c r="T622" s="348"/>
      <c r="U622" s="347"/>
      <c r="V622" s="349"/>
      <c r="W622" s="348"/>
      <c r="X622" s="347"/>
      <c r="Y622" s="349"/>
      <c r="Z622" s="348"/>
      <c r="AA622" s="347"/>
      <c r="AB622" s="349"/>
      <c r="AC622" s="348"/>
      <c r="AD622" s="347"/>
      <c r="AE622" s="347"/>
      <c r="AF622" s="350"/>
      <c r="AG622" s="347"/>
      <c r="AJ622" s="351"/>
      <c r="AK622" s="352"/>
      <c r="AL622" s="352"/>
      <c r="AM622" s="353"/>
    </row>
    <row r="623" spans="11:39" s="342" customFormat="1">
      <c r="K623" s="343"/>
      <c r="L623" s="344"/>
      <c r="P623" s="345"/>
      <c r="Q623" s="346"/>
      <c r="R623" s="347"/>
      <c r="S623" s="345"/>
      <c r="T623" s="348"/>
      <c r="U623" s="347"/>
      <c r="V623" s="349"/>
      <c r="W623" s="348"/>
      <c r="X623" s="347"/>
      <c r="Y623" s="349"/>
      <c r="Z623" s="348"/>
      <c r="AA623" s="347"/>
      <c r="AB623" s="349"/>
      <c r="AC623" s="348"/>
      <c r="AD623" s="347"/>
      <c r="AE623" s="347"/>
      <c r="AF623" s="350"/>
      <c r="AG623" s="347"/>
      <c r="AJ623" s="351"/>
      <c r="AK623" s="352"/>
      <c r="AL623" s="352"/>
      <c r="AM623" s="353"/>
    </row>
    <row r="624" spans="11:39" s="342" customFormat="1">
      <c r="K624" s="343"/>
      <c r="L624" s="344"/>
      <c r="P624" s="345"/>
      <c r="Q624" s="346"/>
      <c r="R624" s="347"/>
      <c r="S624" s="345"/>
      <c r="T624" s="348"/>
      <c r="U624" s="347"/>
      <c r="V624" s="349"/>
      <c r="W624" s="348"/>
      <c r="X624" s="347"/>
      <c r="Y624" s="349"/>
      <c r="Z624" s="348"/>
      <c r="AA624" s="347"/>
      <c r="AB624" s="349"/>
      <c r="AC624" s="348"/>
      <c r="AD624" s="347"/>
      <c r="AE624" s="347"/>
      <c r="AF624" s="350"/>
      <c r="AG624" s="347"/>
      <c r="AJ624" s="351"/>
      <c r="AK624" s="352"/>
      <c r="AL624" s="352"/>
      <c r="AM624" s="353"/>
    </row>
    <row r="625" spans="11:39" s="342" customFormat="1">
      <c r="K625" s="343"/>
      <c r="L625" s="344"/>
      <c r="P625" s="345"/>
      <c r="Q625" s="346"/>
      <c r="R625" s="347"/>
      <c r="S625" s="345"/>
      <c r="T625" s="348"/>
      <c r="U625" s="347"/>
      <c r="V625" s="349"/>
      <c r="W625" s="348"/>
      <c r="X625" s="347"/>
      <c r="Y625" s="349"/>
      <c r="Z625" s="348"/>
      <c r="AA625" s="347"/>
      <c r="AB625" s="349"/>
      <c r="AC625" s="348"/>
      <c r="AD625" s="347"/>
      <c r="AE625" s="347"/>
      <c r="AF625" s="350"/>
      <c r="AG625" s="347"/>
      <c r="AJ625" s="351"/>
      <c r="AK625" s="352"/>
      <c r="AL625" s="352"/>
      <c r="AM625" s="353"/>
    </row>
    <row r="626" spans="11:39" s="342" customFormat="1">
      <c r="K626" s="343"/>
      <c r="L626" s="344"/>
      <c r="P626" s="345"/>
      <c r="Q626" s="346"/>
      <c r="R626" s="347"/>
      <c r="S626" s="345"/>
      <c r="T626" s="348"/>
      <c r="U626" s="347"/>
      <c r="V626" s="349"/>
      <c r="W626" s="348"/>
      <c r="X626" s="347"/>
      <c r="Y626" s="349"/>
      <c r="Z626" s="348"/>
      <c r="AA626" s="347"/>
      <c r="AB626" s="349"/>
      <c r="AC626" s="348"/>
      <c r="AD626" s="347"/>
      <c r="AE626" s="347"/>
      <c r="AF626" s="350"/>
      <c r="AG626" s="347"/>
      <c r="AJ626" s="351"/>
      <c r="AK626" s="352"/>
      <c r="AL626" s="352"/>
      <c r="AM626" s="353"/>
    </row>
    <row r="627" spans="11:39" s="342" customFormat="1">
      <c r="K627" s="343"/>
      <c r="L627" s="344"/>
      <c r="P627" s="345"/>
      <c r="Q627" s="346"/>
      <c r="R627" s="347"/>
      <c r="S627" s="345"/>
      <c r="T627" s="348"/>
      <c r="U627" s="347"/>
      <c r="V627" s="349"/>
      <c r="W627" s="348"/>
      <c r="X627" s="347"/>
      <c r="Y627" s="349"/>
      <c r="Z627" s="348"/>
      <c r="AA627" s="347"/>
      <c r="AB627" s="349"/>
      <c r="AC627" s="348"/>
      <c r="AD627" s="347"/>
      <c r="AE627" s="347"/>
      <c r="AF627" s="350"/>
      <c r="AG627" s="347"/>
      <c r="AJ627" s="351"/>
      <c r="AK627" s="352"/>
      <c r="AL627" s="352"/>
      <c r="AM627" s="353"/>
    </row>
    <row r="628" spans="11:39" s="342" customFormat="1">
      <c r="K628" s="343"/>
      <c r="L628" s="344"/>
      <c r="P628" s="345"/>
      <c r="Q628" s="346"/>
      <c r="R628" s="347"/>
      <c r="S628" s="345"/>
      <c r="T628" s="348"/>
      <c r="U628" s="347"/>
      <c r="V628" s="349"/>
      <c r="W628" s="348"/>
      <c r="X628" s="347"/>
      <c r="Y628" s="349"/>
      <c r="Z628" s="348"/>
      <c r="AA628" s="347"/>
      <c r="AB628" s="349"/>
      <c r="AC628" s="348"/>
      <c r="AD628" s="347"/>
      <c r="AE628" s="347"/>
      <c r="AF628" s="350"/>
      <c r="AG628" s="347"/>
      <c r="AJ628" s="351"/>
      <c r="AK628" s="352"/>
      <c r="AL628" s="352"/>
      <c r="AM628" s="353"/>
    </row>
    <row r="629" spans="11:39" s="342" customFormat="1">
      <c r="K629" s="343"/>
      <c r="L629" s="344"/>
      <c r="P629" s="345"/>
      <c r="Q629" s="346"/>
      <c r="R629" s="347"/>
      <c r="S629" s="345"/>
      <c r="T629" s="348"/>
      <c r="U629" s="347"/>
      <c r="V629" s="349"/>
      <c r="W629" s="348"/>
      <c r="X629" s="347"/>
      <c r="Y629" s="349"/>
      <c r="Z629" s="348"/>
      <c r="AA629" s="347"/>
      <c r="AB629" s="349"/>
      <c r="AC629" s="348"/>
      <c r="AD629" s="347"/>
      <c r="AE629" s="347"/>
      <c r="AF629" s="350"/>
      <c r="AG629" s="347"/>
      <c r="AJ629" s="351"/>
      <c r="AK629" s="352"/>
      <c r="AL629" s="352"/>
      <c r="AM629" s="353"/>
    </row>
    <row r="630" spans="11:39" s="342" customFormat="1">
      <c r="K630" s="343"/>
      <c r="L630" s="344"/>
      <c r="P630" s="345"/>
      <c r="Q630" s="346"/>
      <c r="R630" s="347"/>
      <c r="S630" s="345"/>
      <c r="T630" s="348"/>
      <c r="U630" s="347"/>
      <c r="V630" s="349"/>
      <c r="W630" s="348"/>
      <c r="X630" s="347"/>
      <c r="Y630" s="349"/>
      <c r="Z630" s="348"/>
      <c r="AA630" s="347"/>
      <c r="AB630" s="349"/>
      <c r="AC630" s="348"/>
      <c r="AD630" s="347"/>
      <c r="AE630" s="347"/>
      <c r="AF630" s="350"/>
      <c r="AG630" s="347"/>
      <c r="AJ630" s="351"/>
      <c r="AK630" s="352"/>
      <c r="AL630" s="352"/>
      <c r="AM630" s="353"/>
    </row>
    <row r="631" spans="11:39" s="342" customFormat="1">
      <c r="K631" s="343"/>
      <c r="L631" s="344"/>
      <c r="P631" s="345"/>
      <c r="Q631" s="346"/>
      <c r="R631" s="347"/>
      <c r="S631" s="345"/>
      <c r="T631" s="348"/>
      <c r="U631" s="347"/>
      <c r="V631" s="349"/>
      <c r="W631" s="348"/>
      <c r="X631" s="347"/>
      <c r="Y631" s="349"/>
      <c r="Z631" s="348"/>
      <c r="AA631" s="347"/>
      <c r="AB631" s="349"/>
      <c r="AC631" s="348"/>
      <c r="AD631" s="347"/>
      <c r="AE631" s="347"/>
      <c r="AF631" s="350"/>
      <c r="AG631" s="347"/>
      <c r="AJ631" s="351"/>
      <c r="AK631" s="352"/>
      <c r="AL631" s="352"/>
      <c r="AM631" s="353"/>
    </row>
    <row r="632" spans="11:39" s="342" customFormat="1">
      <c r="K632" s="343"/>
      <c r="L632" s="344"/>
      <c r="P632" s="345"/>
      <c r="Q632" s="346"/>
      <c r="R632" s="347"/>
      <c r="S632" s="345"/>
      <c r="T632" s="348"/>
      <c r="U632" s="347"/>
      <c r="V632" s="349"/>
      <c r="W632" s="348"/>
      <c r="X632" s="347"/>
      <c r="Y632" s="349"/>
      <c r="Z632" s="348"/>
      <c r="AA632" s="347"/>
      <c r="AB632" s="349"/>
      <c r="AC632" s="348"/>
      <c r="AD632" s="347"/>
      <c r="AE632" s="347"/>
      <c r="AF632" s="350"/>
      <c r="AG632" s="347"/>
      <c r="AJ632" s="351"/>
      <c r="AK632" s="352"/>
      <c r="AL632" s="352"/>
      <c r="AM632" s="353"/>
    </row>
    <row r="633" spans="11:39" s="342" customFormat="1">
      <c r="K633" s="343"/>
      <c r="L633" s="344"/>
      <c r="P633" s="345"/>
      <c r="Q633" s="346"/>
      <c r="R633" s="347"/>
      <c r="S633" s="345"/>
      <c r="T633" s="348"/>
      <c r="U633" s="347"/>
      <c r="V633" s="349"/>
      <c r="W633" s="348"/>
      <c r="X633" s="347"/>
      <c r="Y633" s="349"/>
      <c r="Z633" s="348"/>
      <c r="AA633" s="347"/>
      <c r="AB633" s="349"/>
      <c r="AC633" s="348"/>
      <c r="AD633" s="347"/>
      <c r="AE633" s="347"/>
      <c r="AF633" s="350"/>
      <c r="AG633" s="347"/>
      <c r="AJ633" s="351"/>
      <c r="AK633" s="352"/>
      <c r="AL633" s="352"/>
      <c r="AM633" s="353"/>
    </row>
    <row r="634" spans="11:39" s="342" customFormat="1">
      <c r="K634" s="343"/>
      <c r="L634" s="344"/>
      <c r="P634" s="345"/>
      <c r="Q634" s="346"/>
      <c r="R634" s="347"/>
      <c r="S634" s="345"/>
      <c r="T634" s="348"/>
      <c r="U634" s="347"/>
      <c r="V634" s="349"/>
      <c r="W634" s="348"/>
      <c r="X634" s="347"/>
      <c r="Y634" s="349"/>
      <c r="Z634" s="348"/>
      <c r="AA634" s="347"/>
      <c r="AB634" s="349"/>
      <c r="AC634" s="348"/>
      <c r="AD634" s="347"/>
      <c r="AE634" s="347"/>
      <c r="AF634" s="350"/>
      <c r="AG634" s="347"/>
      <c r="AJ634" s="351"/>
      <c r="AK634" s="352"/>
      <c r="AL634" s="352"/>
      <c r="AM634" s="353"/>
    </row>
    <row r="635" spans="11:39" s="342" customFormat="1">
      <c r="K635" s="343"/>
      <c r="L635" s="344"/>
      <c r="P635" s="345"/>
      <c r="Q635" s="346"/>
      <c r="R635" s="347"/>
      <c r="S635" s="345"/>
      <c r="T635" s="348"/>
      <c r="U635" s="347"/>
      <c r="V635" s="349"/>
      <c r="W635" s="348"/>
      <c r="X635" s="347"/>
      <c r="Y635" s="349"/>
      <c r="Z635" s="348"/>
      <c r="AA635" s="347"/>
      <c r="AB635" s="349"/>
      <c r="AC635" s="348"/>
      <c r="AD635" s="347"/>
      <c r="AE635" s="347"/>
      <c r="AF635" s="350"/>
      <c r="AG635" s="347"/>
      <c r="AJ635" s="351"/>
      <c r="AK635" s="352"/>
      <c r="AL635" s="352"/>
      <c r="AM635" s="353"/>
    </row>
    <row r="636" spans="11:39" s="342" customFormat="1">
      <c r="K636" s="343"/>
      <c r="L636" s="344"/>
      <c r="P636" s="345"/>
      <c r="Q636" s="346"/>
      <c r="R636" s="347"/>
      <c r="S636" s="345"/>
      <c r="T636" s="348"/>
      <c r="U636" s="347"/>
      <c r="V636" s="349"/>
      <c r="W636" s="348"/>
      <c r="X636" s="347"/>
      <c r="Y636" s="349"/>
      <c r="Z636" s="348"/>
      <c r="AA636" s="347"/>
      <c r="AB636" s="349"/>
      <c r="AC636" s="348"/>
      <c r="AD636" s="347"/>
      <c r="AE636" s="347"/>
      <c r="AF636" s="350"/>
      <c r="AG636" s="347"/>
      <c r="AJ636" s="351"/>
      <c r="AK636" s="352"/>
      <c r="AL636" s="352"/>
      <c r="AM636" s="353"/>
    </row>
    <row r="637" spans="11:39" s="342" customFormat="1">
      <c r="K637" s="343"/>
      <c r="L637" s="344"/>
      <c r="P637" s="345"/>
      <c r="Q637" s="346"/>
      <c r="R637" s="347"/>
      <c r="S637" s="345"/>
      <c r="T637" s="348"/>
      <c r="U637" s="347"/>
      <c r="V637" s="349"/>
      <c r="W637" s="348"/>
      <c r="X637" s="347"/>
      <c r="Y637" s="349"/>
      <c r="Z637" s="348"/>
      <c r="AA637" s="347"/>
      <c r="AB637" s="349"/>
      <c r="AC637" s="348"/>
      <c r="AD637" s="347"/>
      <c r="AE637" s="347"/>
      <c r="AF637" s="350"/>
      <c r="AG637" s="347"/>
      <c r="AJ637" s="351"/>
      <c r="AK637" s="352"/>
      <c r="AL637" s="352"/>
      <c r="AM637" s="353"/>
    </row>
    <row r="638" spans="11:39" s="342" customFormat="1">
      <c r="K638" s="343"/>
      <c r="L638" s="344"/>
      <c r="P638" s="345"/>
      <c r="Q638" s="346"/>
      <c r="R638" s="347"/>
      <c r="S638" s="345"/>
      <c r="T638" s="348"/>
      <c r="U638" s="347"/>
      <c r="V638" s="349"/>
      <c r="W638" s="348"/>
      <c r="X638" s="347"/>
      <c r="Y638" s="349"/>
      <c r="Z638" s="348"/>
      <c r="AA638" s="347"/>
      <c r="AB638" s="349"/>
      <c r="AC638" s="348"/>
      <c r="AD638" s="347"/>
      <c r="AE638" s="347"/>
      <c r="AF638" s="350"/>
      <c r="AG638" s="347"/>
      <c r="AJ638" s="351"/>
      <c r="AK638" s="352"/>
      <c r="AL638" s="352"/>
      <c r="AM638" s="353"/>
    </row>
    <row r="639" spans="11:39" s="342" customFormat="1">
      <c r="K639" s="343"/>
      <c r="L639" s="344"/>
      <c r="P639" s="345"/>
      <c r="Q639" s="346"/>
      <c r="R639" s="347"/>
      <c r="S639" s="345"/>
      <c r="T639" s="348"/>
      <c r="U639" s="347"/>
      <c r="V639" s="349"/>
      <c r="W639" s="348"/>
      <c r="X639" s="347"/>
      <c r="Y639" s="349"/>
      <c r="Z639" s="348"/>
      <c r="AA639" s="347"/>
      <c r="AB639" s="349"/>
      <c r="AC639" s="348"/>
      <c r="AD639" s="347"/>
      <c r="AE639" s="347"/>
      <c r="AF639" s="350"/>
      <c r="AG639" s="347"/>
      <c r="AJ639" s="351"/>
      <c r="AK639" s="352"/>
      <c r="AL639" s="352"/>
      <c r="AM639" s="353"/>
    </row>
    <row r="640" spans="11:39" s="342" customFormat="1">
      <c r="K640" s="343"/>
      <c r="L640" s="344"/>
      <c r="P640" s="345"/>
      <c r="Q640" s="346"/>
      <c r="R640" s="347"/>
      <c r="S640" s="345"/>
      <c r="T640" s="348"/>
      <c r="U640" s="347"/>
      <c r="V640" s="349"/>
      <c r="W640" s="348"/>
      <c r="X640" s="347"/>
      <c r="Y640" s="349"/>
      <c r="Z640" s="348"/>
      <c r="AA640" s="347"/>
      <c r="AB640" s="349"/>
      <c r="AC640" s="348"/>
      <c r="AD640" s="347"/>
      <c r="AE640" s="347"/>
      <c r="AF640" s="350"/>
      <c r="AG640" s="347"/>
      <c r="AJ640" s="351"/>
      <c r="AK640" s="352"/>
      <c r="AL640" s="352"/>
      <c r="AM640" s="353"/>
    </row>
    <row r="641" spans="11:39" s="342" customFormat="1">
      <c r="K641" s="343"/>
      <c r="L641" s="344"/>
      <c r="P641" s="345"/>
      <c r="Q641" s="346"/>
      <c r="R641" s="347"/>
      <c r="S641" s="345"/>
      <c r="T641" s="348"/>
      <c r="U641" s="347"/>
      <c r="V641" s="349"/>
      <c r="W641" s="348"/>
      <c r="X641" s="347"/>
      <c r="Y641" s="349"/>
      <c r="Z641" s="348"/>
      <c r="AA641" s="347"/>
      <c r="AB641" s="349"/>
      <c r="AC641" s="348"/>
      <c r="AD641" s="347"/>
      <c r="AE641" s="347"/>
      <c r="AF641" s="350"/>
      <c r="AG641" s="347"/>
      <c r="AJ641" s="351"/>
      <c r="AK641" s="352"/>
      <c r="AL641" s="352"/>
      <c r="AM641" s="353"/>
    </row>
    <row r="642" spans="11:39" s="342" customFormat="1">
      <c r="K642" s="343"/>
      <c r="L642" s="344"/>
      <c r="P642" s="345"/>
      <c r="Q642" s="346"/>
      <c r="R642" s="347"/>
      <c r="S642" s="345"/>
      <c r="T642" s="348"/>
      <c r="U642" s="347"/>
      <c r="V642" s="349"/>
      <c r="W642" s="348"/>
      <c r="X642" s="347"/>
      <c r="Y642" s="349"/>
      <c r="Z642" s="348"/>
      <c r="AA642" s="347"/>
      <c r="AB642" s="349"/>
      <c r="AC642" s="348"/>
      <c r="AD642" s="347"/>
      <c r="AE642" s="347"/>
      <c r="AF642" s="350"/>
      <c r="AG642" s="347"/>
      <c r="AJ642" s="351"/>
      <c r="AK642" s="352"/>
      <c r="AL642" s="352"/>
      <c r="AM642" s="353"/>
    </row>
    <row r="643" spans="11:39" s="342" customFormat="1">
      <c r="K643" s="343"/>
      <c r="L643" s="344"/>
      <c r="P643" s="345"/>
      <c r="Q643" s="346"/>
      <c r="R643" s="347"/>
      <c r="S643" s="345"/>
      <c r="T643" s="348"/>
      <c r="U643" s="347"/>
      <c r="V643" s="349"/>
      <c r="W643" s="348"/>
      <c r="X643" s="347"/>
      <c r="Y643" s="349"/>
      <c r="Z643" s="348"/>
      <c r="AA643" s="347"/>
      <c r="AB643" s="349"/>
      <c r="AC643" s="348"/>
      <c r="AD643" s="347"/>
      <c r="AE643" s="347"/>
      <c r="AF643" s="350"/>
      <c r="AG643" s="347"/>
      <c r="AJ643" s="351"/>
      <c r="AK643" s="352"/>
      <c r="AL643" s="352"/>
      <c r="AM643" s="353"/>
    </row>
    <row r="644" spans="11:39" s="342" customFormat="1">
      <c r="K644" s="343"/>
      <c r="L644" s="344"/>
      <c r="P644" s="345"/>
      <c r="Q644" s="346"/>
      <c r="R644" s="347"/>
      <c r="S644" s="345"/>
      <c r="T644" s="348"/>
      <c r="U644" s="347"/>
      <c r="V644" s="349"/>
      <c r="W644" s="348"/>
      <c r="X644" s="347"/>
      <c r="Y644" s="349"/>
      <c r="Z644" s="348"/>
      <c r="AA644" s="347"/>
      <c r="AB644" s="349"/>
      <c r="AC644" s="348"/>
      <c r="AD644" s="347"/>
      <c r="AE644" s="347"/>
      <c r="AF644" s="350"/>
      <c r="AG644" s="347"/>
      <c r="AJ644" s="351"/>
      <c r="AK644" s="352"/>
      <c r="AL644" s="352"/>
      <c r="AM644" s="353"/>
    </row>
    <row r="645" spans="11:39" s="342" customFormat="1">
      <c r="K645" s="343"/>
      <c r="L645" s="344"/>
      <c r="P645" s="345"/>
      <c r="Q645" s="346"/>
      <c r="R645" s="347"/>
      <c r="S645" s="345"/>
      <c r="T645" s="348"/>
      <c r="U645" s="347"/>
      <c r="V645" s="349"/>
      <c r="W645" s="348"/>
      <c r="X645" s="347"/>
      <c r="Y645" s="349"/>
      <c r="Z645" s="348"/>
      <c r="AA645" s="347"/>
      <c r="AB645" s="349"/>
      <c r="AC645" s="348"/>
      <c r="AD645" s="347"/>
      <c r="AE645" s="347"/>
      <c r="AF645" s="350"/>
      <c r="AG645" s="347"/>
      <c r="AJ645" s="351"/>
      <c r="AK645" s="352"/>
      <c r="AL645" s="352"/>
      <c r="AM645" s="353"/>
    </row>
    <row r="646" spans="11:39" s="342" customFormat="1">
      <c r="K646" s="343"/>
      <c r="L646" s="344"/>
      <c r="P646" s="345"/>
      <c r="Q646" s="346"/>
      <c r="R646" s="347"/>
      <c r="S646" s="345"/>
      <c r="T646" s="348"/>
      <c r="U646" s="347"/>
      <c r="V646" s="349"/>
      <c r="W646" s="348"/>
      <c r="X646" s="347"/>
      <c r="Y646" s="349"/>
      <c r="Z646" s="348"/>
      <c r="AA646" s="347"/>
      <c r="AB646" s="349"/>
      <c r="AC646" s="348"/>
      <c r="AD646" s="347"/>
      <c r="AE646" s="347"/>
      <c r="AF646" s="350"/>
      <c r="AG646" s="347"/>
      <c r="AJ646" s="351"/>
      <c r="AK646" s="352"/>
      <c r="AL646" s="352"/>
      <c r="AM646" s="353"/>
    </row>
    <row r="647" spans="11:39" s="342" customFormat="1">
      <c r="K647" s="343"/>
      <c r="L647" s="344"/>
      <c r="P647" s="345"/>
      <c r="Q647" s="346"/>
      <c r="R647" s="347"/>
      <c r="S647" s="345"/>
      <c r="T647" s="348"/>
      <c r="U647" s="347"/>
      <c r="V647" s="349"/>
      <c r="W647" s="348"/>
      <c r="X647" s="347"/>
      <c r="Y647" s="349"/>
      <c r="Z647" s="348"/>
      <c r="AA647" s="347"/>
      <c r="AB647" s="349"/>
      <c r="AC647" s="348"/>
      <c r="AD647" s="347"/>
      <c r="AE647" s="347"/>
      <c r="AF647" s="350"/>
      <c r="AG647" s="347"/>
      <c r="AJ647" s="351"/>
      <c r="AK647" s="352"/>
      <c r="AL647" s="352"/>
      <c r="AM647" s="353"/>
    </row>
    <row r="648" spans="11:39" s="342" customFormat="1">
      <c r="K648" s="343"/>
      <c r="L648" s="344"/>
      <c r="P648" s="345"/>
      <c r="Q648" s="346"/>
      <c r="R648" s="347"/>
      <c r="S648" s="345"/>
      <c r="T648" s="348"/>
      <c r="U648" s="347"/>
      <c r="V648" s="349"/>
      <c r="W648" s="348"/>
      <c r="X648" s="347"/>
      <c r="Y648" s="349"/>
      <c r="Z648" s="348"/>
      <c r="AA648" s="347"/>
      <c r="AB648" s="349"/>
      <c r="AC648" s="348"/>
      <c r="AD648" s="347"/>
      <c r="AE648" s="347"/>
      <c r="AF648" s="350"/>
      <c r="AG648" s="347"/>
      <c r="AJ648" s="351"/>
      <c r="AK648" s="352"/>
      <c r="AL648" s="352"/>
      <c r="AM648" s="353"/>
    </row>
    <row r="649" spans="11:39" s="342" customFormat="1">
      <c r="K649" s="343"/>
      <c r="L649" s="344"/>
      <c r="P649" s="345"/>
      <c r="Q649" s="346"/>
      <c r="R649" s="347"/>
      <c r="S649" s="345"/>
      <c r="T649" s="348"/>
      <c r="U649" s="347"/>
      <c r="V649" s="349"/>
      <c r="W649" s="348"/>
      <c r="X649" s="347"/>
      <c r="Y649" s="349"/>
      <c r="Z649" s="348"/>
      <c r="AA649" s="347"/>
      <c r="AB649" s="349"/>
      <c r="AC649" s="348"/>
      <c r="AD649" s="347"/>
      <c r="AE649" s="347"/>
      <c r="AF649" s="350"/>
      <c r="AG649" s="347"/>
      <c r="AJ649" s="351"/>
      <c r="AK649" s="352"/>
      <c r="AL649" s="352"/>
      <c r="AM649" s="353"/>
    </row>
    <row r="650" spans="11:39" s="342" customFormat="1">
      <c r="K650" s="343"/>
      <c r="L650" s="344"/>
      <c r="P650" s="345"/>
      <c r="Q650" s="346"/>
      <c r="R650" s="347"/>
      <c r="S650" s="345"/>
      <c r="T650" s="348"/>
      <c r="U650" s="347"/>
      <c r="V650" s="349"/>
      <c r="W650" s="348"/>
      <c r="X650" s="347"/>
      <c r="Y650" s="349"/>
      <c r="Z650" s="348"/>
      <c r="AA650" s="347"/>
      <c r="AB650" s="349"/>
      <c r="AC650" s="348"/>
      <c r="AD650" s="347"/>
      <c r="AE650" s="347"/>
      <c r="AF650" s="350"/>
      <c r="AG650" s="347"/>
      <c r="AJ650" s="351"/>
      <c r="AK650" s="352"/>
      <c r="AL650" s="352"/>
      <c r="AM650" s="353"/>
    </row>
    <row r="651" spans="11:39" s="342" customFormat="1">
      <c r="K651" s="343"/>
      <c r="L651" s="344"/>
      <c r="P651" s="345"/>
      <c r="Q651" s="346"/>
      <c r="R651" s="347"/>
      <c r="S651" s="345"/>
      <c r="T651" s="348"/>
      <c r="U651" s="347"/>
      <c r="V651" s="349"/>
      <c r="W651" s="348"/>
      <c r="X651" s="347"/>
      <c r="Y651" s="349"/>
      <c r="Z651" s="348"/>
      <c r="AA651" s="347"/>
      <c r="AB651" s="349"/>
      <c r="AC651" s="348"/>
      <c r="AD651" s="347"/>
      <c r="AE651" s="347"/>
      <c r="AF651" s="350"/>
      <c r="AG651" s="347"/>
      <c r="AJ651" s="351"/>
      <c r="AK651" s="352"/>
      <c r="AL651" s="352"/>
      <c r="AM651" s="353"/>
    </row>
    <row r="652" spans="11:39" s="342" customFormat="1">
      <c r="K652" s="343"/>
      <c r="L652" s="344"/>
      <c r="P652" s="345"/>
      <c r="Q652" s="346"/>
      <c r="R652" s="347"/>
      <c r="S652" s="345"/>
      <c r="T652" s="348"/>
      <c r="U652" s="347"/>
      <c r="V652" s="349"/>
      <c r="W652" s="348"/>
      <c r="X652" s="347"/>
      <c r="Y652" s="349"/>
      <c r="Z652" s="348"/>
      <c r="AA652" s="347"/>
      <c r="AB652" s="349"/>
      <c r="AC652" s="348"/>
      <c r="AD652" s="347"/>
      <c r="AE652" s="347"/>
      <c r="AF652" s="350"/>
      <c r="AG652" s="347"/>
      <c r="AJ652" s="351"/>
      <c r="AK652" s="352"/>
      <c r="AL652" s="352"/>
      <c r="AM652" s="353"/>
    </row>
    <row r="653" spans="11:39" s="342" customFormat="1">
      <c r="K653" s="343"/>
      <c r="L653" s="344"/>
      <c r="P653" s="345"/>
      <c r="Q653" s="346"/>
      <c r="R653" s="347"/>
      <c r="S653" s="345"/>
      <c r="T653" s="348"/>
      <c r="U653" s="347"/>
      <c r="V653" s="349"/>
      <c r="W653" s="348"/>
      <c r="X653" s="347"/>
      <c r="Y653" s="349"/>
      <c r="Z653" s="348"/>
      <c r="AA653" s="347"/>
      <c r="AB653" s="349"/>
      <c r="AC653" s="348"/>
      <c r="AD653" s="347"/>
      <c r="AE653" s="347"/>
      <c r="AF653" s="350"/>
      <c r="AG653" s="347"/>
      <c r="AJ653" s="351"/>
      <c r="AK653" s="352"/>
      <c r="AL653" s="352"/>
      <c r="AM653" s="353"/>
    </row>
    <row r="654" spans="11:39" s="342" customFormat="1">
      <c r="K654" s="343"/>
      <c r="L654" s="344"/>
      <c r="P654" s="345"/>
      <c r="Q654" s="346"/>
      <c r="R654" s="347"/>
      <c r="S654" s="345"/>
      <c r="T654" s="348"/>
      <c r="U654" s="347"/>
      <c r="V654" s="349"/>
      <c r="W654" s="348"/>
      <c r="X654" s="347"/>
      <c r="Y654" s="349"/>
      <c r="Z654" s="348"/>
      <c r="AA654" s="347"/>
      <c r="AB654" s="349"/>
      <c r="AC654" s="348"/>
      <c r="AD654" s="347"/>
      <c r="AE654" s="347"/>
      <c r="AF654" s="350"/>
      <c r="AG654" s="347"/>
      <c r="AJ654" s="351"/>
      <c r="AK654" s="352"/>
      <c r="AL654" s="352"/>
      <c r="AM654" s="353"/>
    </row>
    <row r="655" spans="11:39" s="342" customFormat="1">
      <c r="K655" s="343"/>
      <c r="L655" s="344"/>
      <c r="P655" s="345"/>
      <c r="Q655" s="346"/>
      <c r="R655" s="347"/>
      <c r="S655" s="345"/>
      <c r="T655" s="348"/>
      <c r="U655" s="347"/>
      <c r="V655" s="349"/>
      <c r="W655" s="348"/>
      <c r="X655" s="347"/>
      <c r="Y655" s="349"/>
      <c r="Z655" s="348"/>
      <c r="AA655" s="347"/>
      <c r="AB655" s="349"/>
      <c r="AC655" s="348"/>
      <c r="AD655" s="347"/>
      <c r="AE655" s="347"/>
      <c r="AF655" s="350"/>
      <c r="AG655" s="347"/>
      <c r="AJ655" s="351"/>
      <c r="AK655" s="352"/>
      <c r="AL655" s="352"/>
      <c r="AM655" s="353"/>
    </row>
    <row r="656" spans="11:39" s="342" customFormat="1">
      <c r="K656" s="343"/>
      <c r="L656" s="344"/>
      <c r="P656" s="345"/>
      <c r="Q656" s="346"/>
      <c r="R656" s="347"/>
      <c r="S656" s="345"/>
      <c r="T656" s="348"/>
      <c r="U656" s="347"/>
      <c r="V656" s="349"/>
      <c r="W656" s="348"/>
      <c r="X656" s="347"/>
      <c r="Y656" s="349"/>
      <c r="Z656" s="348"/>
      <c r="AA656" s="347"/>
      <c r="AB656" s="349"/>
      <c r="AC656" s="348"/>
      <c r="AD656" s="347"/>
      <c r="AE656" s="347"/>
      <c r="AF656" s="350"/>
      <c r="AG656" s="347"/>
      <c r="AJ656" s="351"/>
      <c r="AK656" s="352"/>
      <c r="AL656" s="352"/>
      <c r="AM656" s="353"/>
    </row>
    <row r="657" spans="11:39" s="342" customFormat="1">
      <c r="K657" s="343"/>
      <c r="L657" s="344"/>
      <c r="P657" s="345"/>
      <c r="Q657" s="346"/>
      <c r="R657" s="347"/>
      <c r="S657" s="345"/>
      <c r="T657" s="348"/>
      <c r="U657" s="347"/>
      <c r="V657" s="349"/>
      <c r="W657" s="348"/>
      <c r="X657" s="347"/>
      <c r="Y657" s="349"/>
      <c r="Z657" s="348"/>
      <c r="AA657" s="347"/>
      <c r="AB657" s="349"/>
      <c r="AC657" s="348"/>
      <c r="AD657" s="347"/>
      <c r="AE657" s="347"/>
      <c r="AF657" s="350"/>
      <c r="AG657" s="347"/>
      <c r="AJ657" s="351"/>
      <c r="AK657" s="352"/>
      <c r="AL657" s="352"/>
      <c r="AM657" s="353"/>
    </row>
    <row r="658" spans="11:39" s="342" customFormat="1">
      <c r="K658" s="343"/>
      <c r="L658" s="344"/>
      <c r="P658" s="345"/>
      <c r="Q658" s="346"/>
      <c r="R658" s="347"/>
      <c r="S658" s="345"/>
      <c r="T658" s="348"/>
      <c r="U658" s="347"/>
      <c r="V658" s="349"/>
      <c r="W658" s="348"/>
      <c r="X658" s="347"/>
      <c r="Y658" s="349"/>
      <c r="Z658" s="348"/>
      <c r="AA658" s="347"/>
      <c r="AB658" s="349"/>
      <c r="AC658" s="348"/>
      <c r="AD658" s="347"/>
      <c r="AE658" s="347"/>
      <c r="AF658" s="350"/>
      <c r="AG658" s="347"/>
      <c r="AJ658" s="351"/>
      <c r="AK658" s="352"/>
      <c r="AL658" s="352"/>
      <c r="AM658" s="353"/>
    </row>
    <row r="659" spans="11:39" s="342" customFormat="1">
      <c r="K659" s="343"/>
      <c r="L659" s="344"/>
      <c r="P659" s="345"/>
      <c r="Q659" s="346"/>
      <c r="R659" s="347"/>
      <c r="S659" s="345"/>
      <c r="T659" s="348"/>
      <c r="U659" s="347"/>
      <c r="V659" s="349"/>
      <c r="W659" s="348"/>
      <c r="X659" s="347"/>
      <c r="Y659" s="349"/>
      <c r="Z659" s="348"/>
      <c r="AA659" s="347"/>
      <c r="AB659" s="349"/>
      <c r="AC659" s="348"/>
      <c r="AD659" s="347"/>
      <c r="AE659" s="347"/>
      <c r="AF659" s="350"/>
      <c r="AG659" s="347"/>
      <c r="AJ659" s="351"/>
      <c r="AK659" s="352"/>
      <c r="AL659" s="352"/>
      <c r="AM659" s="353"/>
    </row>
    <row r="660" spans="11:39" s="342" customFormat="1">
      <c r="K660" s="343"/>
      <c r="L660" s="344"/>
      <c r="P660" s="345"/>
      <c r="Q660" s="346"/>
      <c r="R660" s="347"/>
      <c r="S660" s="345"/>
      <c r="T660" s="348"/>
      <c r="U660" s="347"/>
      <c r="V660" s="349"/>
      <c r="W660" s="348"/>
      <c r="X660" s="347"/>
      <c r="Y660" s="349"/>
      <c r="Z660" s="348"/>
      <c r="AA660" s="347"/>
      <c r="AB660" s="349"/>
      <c r="AC660" s="348"/>
      <c r="AD660" s="347"/>
      <c r="AE660" s="347"/>
      <c r="AF660" s="350"/>
      <c r="AG660" s="347"/>
      <c r="AJ660" s="351"/>
      <c r="AK660" s="352"/>
      <c r="AL660" s="352"/>
      <c r="AM660" s="353"/>
    </row>
    <row r="661" spans="11:39" s="342" customFormat="1">
      <c r="K661" s="343"/>
      <c r="L661" s="344"/>
      <c r="P661" s="345"/>
      <c r="Q661" s="346"/>
      <c r="R661" s="347"/>
      <c r="S661" s="345"/>
      <c r="T661" s="348"/>
      <c r="U661" s="347"/>
      <c r="V661" s="349"/>
      <c r="W661" s="348"/>
      <c r="X661" s="347"/>
      <c r="Y661" s="349"/>
      <c r="Z661" s="348"/>
      <c r="AA661" s="347"/>
      <c r="AB661" s="349"/>
      <c r="AC661" s="348"/>
      <c r="AD661" s="347"/>
      <c r="AE661" s="347"/>
      <c r="AF661" s="350"/>
      <c r="AG661" s="347"/>
      <c r="AJ661" s="351"/>
      <c r="AK661" s="352"/>
      <c r="AL661" s="352"/>
      <c r="AM661" s="353"/>
    </row>
    <row r="662" spans="11:39" s="342" customFormat="1">
      <c r="K662" s="343"/>
      <c r="L662" s="344"/>
      <c r="P662" s="345"/>
      <c r="Q662" s="346"/>
      <c r="R662" s="347"/>
      <c r="S662" s="345"/>
      <c r="T662" s="348"/>
      <c r="U662" s="347"/>
      <c r="V662" s="349"/>
      <c r="W662" s="348"/>
      <c r="X662" s="347"/>
      <c r="Y662" s="349"/>
      <c r="Z662" s="348"/>
      <c r="AA662" s="347"/>
      <c r="AB662" s="349"/>
      <c r="AC662" s="348"/>
      <c r="AD662" s="347"/>
      <c r="AE662" s="347"/>
      <c r="AF662" s="350"/>
      <c r="AG662" s="347"/>
      <c r="AJ662" s="351"/>
      <c r="AK662" s="352"/>
      <c r="AL662" s="352"/>
      <c r="AM662" s="353"/>
    </row>
    <row r="663" spans="11:39" s="342" customFormat="1">
      <c r="K663" s="343"/>
      <c r="L663" s="344"/>
      <c r="P663" s="345"/>
      <c r="Q663" s="346"/>
      <c r="R663" s="347"/>
      <c r="S663" s="345"/>
      <c r="T663" s="348"/>
      <c r="U663" s="347"/>
      <c r="V663" s="349"/>
      <c r="W663" s="348"/>
      <c r="X663" s="347"/>
      <c r="Y663" s="349"/>
      <c r="Z663" s="348"/>
      <c r="AA663" s="347"/>
      <c r="AB663" s="349"/>
      <c r="AC663" s="348"/>
      <c r="AD663" s="347"/>
      <c r="AE663" s="347"/>
      <c r="AF663" s="350"/>
      <c r="AG663" s="347"/>
      <c r="AJ663" s="351"/>
      <c r="AK663" s="352"/>
      <c r="AL663" s="352"/>
      <c r="AM663" s="353"/>
    </row>
    <row r="664" spans="11:39" s="342" customFormat="1">
      <c r="K664" s="343"/>
      <c r="L664" s="344"/>
      <c r="P664" s="345"/>
      <c r="Q664" s="346"/>
      <c r="R664" s="347"/>
      <c r="S664" s="345"/>
      <c r="T664" s="348"/>
      <c r="U664" s="347"/>
      <c r="V664" s="349"/>
      <c r="W664" s="348"/>
      <c r="X664" s="347"/>
      <c r="Y664" s="349"/>
      <c r="Z664" s="348"/>
      <c r="AA664" s="347"/>
      <c r="AB664" s="349"/>
      <c r="AC664" s="348"/>
      <c r="AD664" s="347"/>
      <c r="AE664" s="347"/>
      <c r="AF664" s="350"/>
      <c r="AG664" s="347"/>
      <c r="AJ664" s="351"/>
      <c r="AK664" s="352"/>
      <c r="AL664" s="352"/>
      <c r="AM664" s="353"/>
    </row>
    <row r="665" spans="11:39" s="342" customFormat="1">
      <c r="K665" s="343"/>
      <c r="L665" s="344"/>
      <c r="P665" s="345"/>
      <c r="Q665" s="346"/>
      <c r="R665" s="347"/>
      <c r="S665" s="345"/>
      <c r="T665" s="348"/>
      <c r="U665" s="347"/>
      <c r="V665" s="349"/>
      <c r="W665" s="348"/>
      <c r="X665" s="347"/>
      <c r="Y665" s="349"/>
      <c r="Z665" s="348"/>
      <c r="AA665" s="347"/>
      <c r="AB665" s="349"/>
      <c r="AC665" s="348"/>
      <c r="AD665" s="347"/>
      <c r="AE665" s="347"/>
      <c r="AF665" s="350"/>
      <c r="AG665" s="347"/>
      <c r="AJ665" s="351"/>
      <c r="AK665" s="352"/>
      <c r="AL665" s="352"/>
      <c r="AM665" s="353"/>
    </row>
    <row r="666" spans="11:39" s="342" customFormat="1">
      <c r="K666" s="343"/>
      <c r="L666" s="344"/>
      <c r="P666" s="345"/>
      <c r="Q666" s="346"/>
      <c r="R666" s="347"/>
      <c r="S666" s="345"/>
      <c r="T666" s="348"/>
      <c r="U666" s="347"/>
      <c r="V666" s="349"/>
      <c r="W666" s="348"/>
      <c r="X666" s="347"/>
      <c r="Y666" s="349"/>
      <c r="Z666" s="348"/>
      <c r="AA666" s="347"/>
      <c r="AB666" s="349"/>
      <c r="AC666" s="348"/>
      <c r="AD666" s="347"/>
      <c r="AE666" s="347"/>
      <c r="AF666" s="350"/>
      <c r="AG666" s="347"/>
      <c r="AJ666" s="351"/>
      <c r="AK666" s="352"/>
      <c r="AL666" s="352"/>
      <c r="AM666" s="353"/>
    </row>
    <row r="667" spans="11:39" s="342" customFormat="1">
      <c r="K667" s="343"/>
      <c r="L667" s="344"/>
      <c r="P667" s="345"/>
      <c r="Q667" s="346"/>
      <c r="R667" s="347"/>
      <c r="S667" s="345"/>
      <c r="T667" s="348"/>
      <c r="U667" s="347"/>
      <c r="V667" s="349"/>
      <c r="W667" s="348"/>
      <c r="X667" s="347"/>
      <c r="Y667" s="349"/>
      <c r="Z667" s="348"/>
      <c r="AA667" s="347"/>
      <c r="AB667" s="349"/>
      <c r="AC667" s="348"/>
      <c r="AD667" s="347"/>
      <c r="AE667" s="347"/>
      <c r="AF667" s="350"/>
      <c r="AG667" s="347"/>
      <c r="AJ667" s="351"/>
      <c r="AK667" s="352"/>
      <c r="AL667" s="352"/>
      <c r="AM667" s="353"/>
    </row>
    <row r="668" spans="11:39" s="342" customFormat="1">
      <c r="K668" s="343"/>
      <c r="L668" s="344"/>
      <c r="P668" s="345"/>
      <c r="Q668" s="346"/>
      <c r="R668" s="347"/>
      <c r="S668" s="345"/>
      <c r="T668" s="348"/>
      <c r="U668" s="347"/>
      <c r="V668" s="349"/>
      <c r="W668" s="348"/>
      <c r="X668" s="347"/>
      <c r="Y668" s="349"/>
      <c r="Z668" s="348"/>
      <c r="AA668" s="347"/>
      <c r="AB668" s="349"/>
      <c r="AC668" s="348"/>
      <c r="AD668" s="347"/>
      <c r="AE668" s="347"/>
      <c r="AF668" s="350"/>
      <c r="AG668" s="347"/>
      <c r="AJ668" s="351"/>
      <c r="AK668" s="352"/>
      <c r="AL668" s="352"/>
      <c r="AM668" s="353"/>
    </row>
    <row r="669" spans="11:39" s="342" customFormat="1">
      <c r="K669" s="343"/>
      <c r="L669" s="344"/>
      <c r="P669" s="345"/>
      <c r="Q669" s="346"/>
      <c r="R669" s="347"/>
      <c r="S669" s="345"/>
      <c r="T669" s="348"/>
      <c r="U669" s="347"/>
      <c r="V669" s="349"/>
      <c r="W669" s="348"/>
      <c r="X669" s="347"/>
      <c r="Y669" s="349"/>
      <c r="Z669" s="348"/>
      <c r="AA669" s="347"/>
      <c r="AB669" s="349"/>
      <c r="AC669" s="348"/>
      <c r="AD669" s="347"/>
      <c r="AE669" s="347"/>
      <c r="AF669" s="350"/>
      <c r="AG669" s="347"/>
      <c r="AJ669" s="351"/>
      <c r="AK669" s="352"/>
      <c r="AL669" s="352"/>
      <c r="AM669" s="353"/>
    </row>
    <row r="670" spans="11:39" s="342" customFormat="1">
      <c r="K670" s="343"/>
      <c r="L670" s="344"/>
      <c r="P670" s="345"/>
      <c r="Q670" s="346"/>
      <c r="R670" s="347"/>
      <c r="S670" s="345"/>
      <c r="T670" s="348"/>
      <c r="U670" s="347"/>
      <c r="V670" s="349"/>
      <c r="W670" s="348"/>
      <c r="X670" s="347"/>
      <c r="Y670" s="349"/>
      <c r="Z670" s="348"/>
      <c r="AA670" s="347"/>
      <c r="AB670" s="349"/>
      <c r="AC670" s="348"/>
      <c r="AD670" s="347"/>
      <c r="AE670" s="347"/>
      <c r="AF670" s="350"/>
      <c r="AG670" s="347"/>
      <c r="AJ670" s="351"/>
      <c r="AK670" s="352"/>
      <c r="AL670" s="352"/>
      <c r="AM670" s="353"/>
    </row>
    <row r="671" spans="11:39" s="342" customFormat="1">
      <c r="K671" s="343"/>
      <c r="L671" s="344"/>
      <c r="P671" s="345"/>
      <c r="Q671" s="346"/>
      <c r="R671" s="347"/>
      <c r="S671" s="345"/>
      <c r="T671" s="348"/>
      <c r="U671" s="347"/>
      <c r="V671" s="349"/>
      <c r="W671" s="348"/>
      <c r="X671" s="347"/>
      <c r="Y671" s="349"/>
      <c r="Z671" s="348"/>
      <c r="AA671" s="347"/>
      <c r="AB671" s="349"/>
      <c r="AC671" s="348"/>
      <c r="AD671" s="347"/>
      <c r="AE671" s="347"/>
      <c r="AF671" s="350"/>
      <c r="AG671" s="347"/>
      <c r="AJ671" s="351"/>
      <c r="AK671" s="352"/>
      <c r="AL671" s="352"/>
      <c r="AM671" s="353"/>
    </row>
    <row r="672" spans="11:39" s="342" customFormat="1">
      <c r="K672" s="343"/>
      <c r="L672" s="344"/>
      <c r="P672" s="345"/>
      <c r="Q672" s="346"/>
      <c r="R672" s="347"/>
      <c r="S672" s="345"/>
      <c r="T672" s="348"/>
      <c r="U672" s="347"/>
      <c r="V672" s="349"/>
      <c r="W672" s="348"/>
      <c r="X672" s="347"/>
      <c r="Y672" s="349"/>
      <c r="Z672" s="348"/>
      <c r="AA672" s="347"/>
      <c r="AB672" s="349"/>
      <c r="AC672" s="348"/>
      <c r="AD672" s="347"/>
      <c r="AE672" s="347"/>
      <c r="AF672" s="350"/>
      <c r="AG672" s="347"/>
      <c r="AJ672" s="351"/>
      <c r="AK672" s="352"/>
      <c r="AL672" s="352"/>
      <c r="AM672" s="353"/>
    </row>
    <row r="673" spans="11:39" s="342" customFormat="1">
      <c r="K673" s="343"/>
      <c r="L673" s="344"/>
      <c r="P673" s="345"/>
      <c r="Q673" s="346"/>
      <c r="R673" s="347"/>
      <c r="S673" s="345"/>
      <c r="T673" s="348"/>
      <c r="U673" s="347"/>
      <c r="V673" s="349"/>
      <c r="W673" s="348"/>
      <c r="X673" s="347"/>
      <c r="Y673" s="349"/>
      <c r="Z673" s="348"/>
      <c r="AA673" s="347"/>
      <c r="AB673" s="349"/>
      <c r="AC673" s="348"/>
      <c r="AD673" s="347"/>
      <c r="AE673" s="347"/>
      <c r="AF673" s="350"/>
      <c r="AG673" s="347"/>
      <c r="AJ673" s="351"/>
      <c r="AK673" s="352"/>
      <c r="AL673" s="352"/>
      <c r="AM673" s="353"/>
    </row>
    <row r="674" spans="11:39" s="342" customFormat="1">
      <c r="K674" s="343"/>
      <c r="L674" s="344"/>
      <c r="P674" s="345"/>
      <c r="Q674" s="346"/>
      <c r="R674" s="347"/>
      <c r="S674" s="345"/>
      <c r="T674" s="348"/>
      <c r="U674" s="347"/>
      <c r="V674" s="349"/>
      <c r="W674" s="348"/>
      <c r="X674" s="347"/>
      <c r="Y674" s="349"/>
      <c r="Z674" s="348"/>
      <c r="AA674" s="347"/>
      <c r="AB674" s="349"/>
      <c r="AC674" s="348"/>
      <c r="AD674" s="347"/>
      <c r="AE674" s="347"/>
      <c r="AF674" s="350"/>
      <c r="AG674" s="347"/>
      <c r="AJ674" s="351"/>
      <c r="AK674" s="352"/>
      <c r="AL674" s="352"/>
      <c r="AM674" s="353"/>
    </row>
    <row r="675" spans="11:39" s="342" customFormat="1">
      <c r="K675" s="343"/>
      <c r="L675" s="344"/>
      <c r="P675" s="345"/>
      <c r="Q675" s="346"/>
      <c r="R675" s="347"/>
      <c r="S675" s="345"/>
      <c r="T675" s="348"/>
      <c r="U675" s="347"/>
      <c r="V675" s="349"/>
      <c r="W675" s="348"/>
      <c r="X675" s="347"/>
      <c r="Y675" s="349"/>
      <c r="Z675" s="348"/>
      <c r="AA675" s="347"/>
      <c r="AB675" s="349"/>
      <c r="AC675" s="348"/>
      <c r="AD675" s="347"/>
      <c r="AE675" s="347"/>
      <c r="AF675" s="350"/>
      <c r="AG675" s="347"/>
      <c r="AJ675" s="351"/>
      <c r="AK675" s="352"/>
      <c r="AL675" s="352"/>
      <c r="AM675" s="353"/>
    </row>
    <row r="676" spans="11:39" s="342" customFormat="1">
      <c r="K676" s="343"/>
      <c r="L676" s="344"/>
      <c r="P676" s="345"/>
      <c r="Q676" s="346"/>
      <c r="R676" s="347"/>
      <c r="S676" s="345"/>
      <c r="T676" s="348"/>
      <c r="U676" s="347"/>
      <c r="V676" s="349"/>
      <c r="W676" s="348"/>
      <c r="X676" s="347"/>
      <c r="Y676" s="349"/>
      <c r="Z676" s="348"/>
      <c r="AA676" s="347"/>
      <c r="AB676" s="349"/>
      <c r="AC676" s="348"/>
      <c r="AD676" s="347"/>
      <c r="AE676" s="347"/>
      <c r="AF676" s="350"/>
      <c r="AG676" s="347"/>
      <c r="AJ676" s="351"/>
      <c r="AK676" s="352"/>
      <c r="AL676" s="352"/>
      <c r="AM676" s="353"/>
    </row>
    <row r="677" spans="11:39" s="342" customFormat="1">
      <c r="K677" s="343"/>
      <c r="L677" s="344"/>
      <c r="P677" s="345"/>
      <c r="Q677" s="346"/>
      <c r="R677" s="347"/>
      <c r="S677" s="345"/>
      <c r="T677" s="348"/>
      <c r="U677" s="347"/>
      <c r="V677" s="349"/>
      <c r="W677" s="348"/>
      <c r="X677" s="347"/>
      <c r="Y677" s="349"/>
      <c r="Z677" s="348"/>
      <c r="AA677" s="347"/>
      <c r="AB677" s="349"/>
      <c r="AC677" s="348"/>
      <c r="AD677" s="347"/>
      <c r="AE677" s="347"/>
      <c r="AF677" s="350"/>
      <c r="AG677" s="347"/>
      <c r="AJ677" s="351"/>
      <c r="AK677" s="352"/>
      <c r="AL677" s="352"/>
      <c r="AM677" s="353"/>
    </row>
    <row r="678" spans="11:39" s="342" customFormat="1">
      <c r="K678" s="343"/>
      <c r="L678" s="344"/>
      <c r="P678" s="345"/>
      <c r="Q678" s="346"/>
      <c r="R678" s="347"/>
      <c r="S678" s="345"/>
      <c r="T678" s="348"/>
      <c r="U678" s="347"/>
      <c r="V678" s="349"/>
      <c r="W678" s="348"/>
      <c r="X678" s="347"/>
      <c r="Y678" s="349"/>
      <c r="Z678" s="348"/>
      <c r="AA678" s="347"/>
      <c r="AB678" s="349"/>
      <c r="AC678" s="348"/>
      <c r="AD678" s="347"/>
      <c r="AE678" s="347"/>
      <c r="AF678" s="350"/>
      <c r="AG678" s="347"/>
      <c r="AJ678" s="351"/>
      <c r="AK678" s="352"/>
      <c r="AL678" s="352"/>
      <c r="AM678" s="353"/>
    </row>
    <row r="679" spans="11:39" s="342" customFormat="1">
      <c r="K679" s="343"/>
      <c r="L679" s="344"/>
      <c r="P679" s="345"/>
      <c r="Q679" s="346"/>
      <c r="R679" s="347"/>
      <c r="S679" s="345"/>
      <c r="T679" s="348"/>
      <c r="U679" s="347"/>
      <c r="V679" s="349"/>
      <c r="W679" s="348"/>
      <c r="X679" s="347"/>
      <c r="Y679" s="349"/>
      <c r="Z679" s="348"/>
      <c r="AA679" s="347"/>
      <c r="AB679" s="349"/>
      <c r="AC679" s="348"/>
      <c r="AD679" s="347"/>
      <c r="AE679" s="347"/>
      <c r="AF679" s="350"/>
      <c r="AG679" s="347"/>
      <c r="AJ679" s="351"/>
      <c r="AK679" s="352"/>
      <c r="AL679" s="352"/>
      <c r="AM679" s="353"/>
    </row>
    <row r="680" spans="11:39" s="342" customFormat="1">
      <c r="K680" s="343"/>
      <c r="L680" s="344"/>
      <c r="P680" s="345"/>
      <c r="Q680" s="346"/>
      <c r="R680" s="347"/>
      <c r="S680" s="345"/>
      <c r="T680" s="348"/>
      <c r="U680" s="347"/>
      <c r="V680" s="349"/>
      <c r="W680" s="348"/>
      <c r="X680" s="347"/>
      <c r="Y680" s="349"/>
      <c r="Z680" s="348"/>
      <c r="AA680" s="347"/>
      <c r="AB680" s="349"/>
      <c r="AC680" s="348"/>
      <c r="AD680" s="347"/>
      <c r="AE680" s="347"/>
      <c r="AF680" s="350"/>
      <c r="AG680" s="347"/>
      <c r="AJ680" s="351"/>
      <c r="AK680" s="352"/>
      <c r="AL680" s="352"/>
      <c r="AM680" s="353"/>
    </row>
    <row r="681" spans="11:39" s="342" customFormat="1">
      <c r="K681" s="343"/>
      <c r="L681" s="344"/>
      <c r="P681" s="345"/>
      <c r="Q681" s="346"/>
      <c r="R681" s="347"/>
      <c r="S681" s="345"/>
      <c r="T681" s="348"/>
      <c r="U681" s="347"/>
      <c r="V681" s="349"/>
      <c r="W681" s="348"/>
      <c r="X681" s="347"/>
      <c r="Y681" s="349"/>
      <c r="Z681" s="348"/>
      <c r="AA681" s="347"/>
      <c r="AB681" s="349"/>
      <c r="AC681" s="348"/>
      <c r="AD681" s="347"/>
      <c r="AE681" s="347"/>
      <c r="AF681" s="350"/>
      <c r="AG681" s="347"/>
      <c r="AJ681" s="351"/>
      <c r="AK681" s="352"/>
      <c r="AL681" s="352"/>
      <c r="AM681" s="353"/>
    </row>
    <row r="682" spans="11:39" s="342" customFormat="1">
      <c r="K682" s="343"/>
      <c r="L682" s="344"/>
      <c r="P682" s="345"/>
      <c r="Q682" s="346"/>
      <c r="R682" s="347"/>
      <c r="S682" s="345"/>
      <c r="T682" s="348"/>
      <c r="U682" s="347"/>
      <c r="V682" s="349"/>
      <c r="W682" s="348"/>
      <c r="X682" s="347"/>
      <c r="Y682" s="349"/>
      <c r="Z682" s="348"/>
      <c r="AA682" s="347"/>
      <c r="AB682" s="349"/>
      <c r="AC682" s="348"/>
      <c r="AD682" s="347"/>
      <c r="AE682" s="347"/>
      <c r="AF682" s="350"/>
      <c r="AG682" s="347"/>
      <c r="AJ682" s="351"/>
      <c r="AK682" s="352"/>
      <c r="AL682" s="352"/>
      <c r="AM682" s="353"/>
    </row>
    <row r="683" spans="11:39" s="342" customFormat="1">
      <c r="K683" s="343"/>
      <c r="L683" s="344"/>
      <c r="P683" s="345"/>
      <c r="Q683" s="346"/>
      <c r="R683" s="347"/>
      <c r="S683" s="345"/>
      <c r="T683" s="348"/>
      <c r="U683" s="347"/>
      <c r="V683" s="349"/>
      <c r="W683" s="348"/>
      <c r="X683" s="347"/>
      <c r="Y683" s="349"/>
      <c r="Z683" s="348"/>
      <c r="AA683" s="347"/>
      <c r="AB683" s="349"/>
      <c r="AC683" s="348"/>
      <c r="AD683" s="347"/>
      <c r="AE683" s="347"/>
      <c r="AF683" s="350"/>
      <c r="AG683" s="347"/>
      <c r="AJ683" s="351"/>
      <c r="AK683" s="352"/>
      <c r="AL683" s="352"/>
      <c r="AM683" s="353"/>
    </row>
    <row r="684" spans="11:39" s="342" customFormat="1">
      <c r="K684" s="343"/>
      <c r="L684" s="344"/>
      <c r="P684" s="345"/>
      <c r="Q684" s="346"/>
      <c r="R684" s="347"/>
      <c r="S684" s="345"/>
      <c r="T684" s="348"/>
      <c r="U684" s="347"/>
      <c r="V684" s="349"/>
      <c r="W684" s="348"/>
      <c r="X684" s="347"/>
      <c r="Y684" s="349"/>
      <c r="Z684" s="348"/>
      <c r="AA684" s="347"/>
      <c r="AB684" s="349"/>
      <c r="AC684" s="348"/>
      <c r="AD684" s="347"/>
      <c r="AE684" s="347"/>
      <c r="AF684" s="350"/>
      <c r="AG684" s="347"/>
      <c r="AJ684" s="351"/>
      <c r="AK684" s="352"/>
      <c r="AL684" s="352"/>
      <c r="AM684" s="353"/>
    </row>
    <row r="685" spans="11:39" s="342" customFormat="1">
      <c r="K685" s="343"/>
      <c r="L685" s="344"/>
      <c r="P685" s="345"/>
      <c r="Q685" s="346"/>
      <c r="R685" s="347"/>
      <c r="S685" s="345"/>
      <c r="T685" s="348"/>
      <c r="U685" s="347"/>
      <c r="V685" s="349"/>
      <c r="W685" s="348"/>
      <c r="X685" s="347"/>
      <c r="Y685" s="349"/>
      <c r="Z685" s="348"/>
      <c r="AA685" s="347"/>
      <c r="AB685" s="349"/>
      <c r="AC685" s="348"/>
      <c r="AD685" s="347"/>
      <c r="AE685" s="347"/>
      <c r="AF685" s="350"/>
      <c r="AG685" s="347"/>
      <c r="AJ685" s="351"/>
      <c r="AK685" s="352"/>
      <c r="AL685" s="352"/>
      <c r="AM685" s="353"/>
    </row>
    <row r="686" spans="11:39" s="342" customFormat="1">
      <c r="K686" s="343"/>
      <c r="L686" s="344"/>
      <c r="P686" s="345"/>
      <c r="Q686" s="346"/>
      <c r="R686" s="347"/>
      <c r="S686" s="345"/>
      <c r="T686" s="348"/>
      <c r="U686" s="347"/>
      <c r="V686" s="349"/>
      <c r="W686" s="348"/>
      <c r="X686" s="347"/>
      <c r="Y686" s="349"/>
      <c r="Z686" s="348"/>
      <c r="AA686" s="347"/>
      <c r="AB686" s="349"/>
      <c r="AC686" s="348"/>
      <c r="AD686" s="347"/>
      <c r="AE686" s="347"/>
      <c r="AF686" s="350"/>
      <c r="AG686" s="347"/>
      <c r="AJ686" s="351"/>
      <c r="AK686" s="352"/>
      <c r="AL686" s="352"/>
      <c r="AM686" s="353"/>
    </row>
    <row r="687" spans="11:39" s="342" customFormat="1">
      <c r="K687" s="343"/>
      <c r="L687" s="344"/>
      <c r="P687" s="345"/>
      <c r="Q687" s="346"/>
      <c r="R687" s="347"/>
      <c r="S687" s="345"/>
      <c r="T687" s="348"/>
      <c r="U687" s="347"/>
      <c r="V687" s="349"/>
      <c r="W687" s="348"/>
      <c r="X687" s="347"/>
      <c r="Y687" s="349"/>
      <c r="Z687" s="348"/>
      <c r="AA687" s="347"/>
      <c r="AB687" s="349"/>
      <c r="AC687" s="348"/>
      <c r="AD687" s="347"/>
      <c r="AE687" s="347"/>
      <c r="AF687" s="350"/>
      <c r="AG687" s="347"/>
      <c r="AJ687" s="351"/>
      <c r="AK687" s="352"/>
      <c r="AL687" s="352"/>
      <c r="AM687" s="353"/>
    </row>
    <row r="688" spans="11:39" s="342" customFormat="1">
      <c r="K688" s="343"/>
      <c r="L688" s="344"/>
      <c r="P688" s="345"/>
      <c r="Q688" s="346"/>
      <c r="R688" s="347"/>
      <c r="S688" s="345"/>
      <c r="T688" s="348"/>
      <c r="U688" s="347"/>
      <c r="V688" s="349"/>
      <c r="W688" s="348"/>
      <c r="X688" s="347"/>
      <c r="Y688" s="349"/>
      <c r="Z688" s="348"/>
      <c r="AA688" s="347"/>
      <c r="AB688" s="349"/>
      <c r="AC688" s="348"/>
      <c r="AD688" s="347"/>
      <c r="AE688" s="347"/>
      <c r="AF688" s="350"/>
      <c r="AG688" s="347"/>
      <c r="AJ688" s="351"/>
      <c r="AK688" s="352"/>
      <c r="AL688" s="352"/>
      <c r="AM688" s="353"/>
    </row>
    <row r="689" spans="11:39" s="342" customFormat="1">
      <c r="K689" s="343"/>
      <c r="L689" s="344"/>
      <c r="P689" s="345"/>
      <c r="Q689" s="346"/>
      <c r="R689" s="347"/>
      <c r="S689" s="345"/>
      <c r="T689" s="348"/>
      <c r="U689" s="347"/>
      <c r="V689" s="349"/>
      <c r="W689" s="348"/>
      <c r="X689" s="347"/>
      <c r="Y689" s="349"/>
      <c r="Z689" s="348"/>
      <c r="AA689" s="347"/>
      <c r="AB689" s="349"/>
      <c r="AC689" s="348"/>
      <c r="AD689" s="347"/>
      <c r="AE689" s="347"/>
      <c r="AF689" s="350"/>
      <c r="AG689" s="347"/>
      <c r="AJ689" s="351"/>
      <c r="AK689" s="352"/>
      <c r="AL689" s="352"/>
      <c r="AM689" s="353"/>
    </row>
    <row r="690" spans="11:39" s="342" customFormat="1">
      <c r="K690" s="343"/>
      <c r="L690" s="344"/>
      <c r="P690" s="345"/>
      <c r="Q690" s="346"/>
      <c r="R690" s="347"/>
      <c r="S690" s="345"/>
      <c r="T690" s="348"/>
      <c r="U690" s="347"/>
      <c r="V690" s="349"/>
      <c r="W690" s="348"/>
      <c r="X690" s="347"/>
      <c r="Y690" s="349"/>
      <c r="Z690" s="348"/>
      <c r="AA690" s="347"/>
      <c r="AB690" s="349"/>
      <c r="AC690" s="348"/>
      <c r="AD690" s="347"/>
      <c r="AE690" s="347"/>
      <c r="AF690" s="350"/>
      <c r="AG690" s="347"/>
      <c r="AJ690" s="351"/>
      <c r="AK690" s="352"/>
      <c r="AL690" s="352"/>
      <c r="AM690" s="353"/>
    </row>
    <row r="691" spans="11:39" s="342" customFormat="1">
      <c r="K691" s="343"/>
      <c r="L691" s="344"/>
      <c r="P691" s="345"/>
      <c r="Q691" s="346"/>
      <c r="R691" s="347"/>
      <c r="S691" s="345"/>
      <c r="T691" s="348"/>
      <c r="U691" s="347"/>
      <c r="V691" s="349"/>
      <c r="W691" s="348"/>
      <c r="X691" s="347"/>
      <c r="Y691" s="349"/>
      <c r="Z691" s="348"/>
      <c r="AA691" s="347"/>
      <c r="AB691" s="349"/>
      <c r="AC691" s="348"/>
      <c r="AD691" s="347"/>
      <c r="AE691" s="347"/>
      <c r="AF691" s="350"/>
      <c r="AG691" s="347"/>
      <c r="AJ691" s="351"/>
      <c r="AK691" s="352"/>
      <c r="AL691" s="352"/>
      <c r="AM691" s="353"/>
    </row>
    <row r="692" spans="11:39" s="342" customFormat="1">
      <c r="K692" s="343"/>
      <c r="L692" s="344"/>
      <c r="P692" s="345"/>
      <c r="Q692" s="346"/>
      <c r="R692" s="347"/>
      <c r="S692" s="345"/>
      <c r="T692" s="348"/>
      <c r="U692" s="347"/>
      <c r="V692" s="349"/>
      <c r="W692" s="348"/>
      <c r="X692" s="347"/>
      <c r="Y692" s="349"/>
      <c r="Z692" s="348"/>
      <c r="AA692" s="347"/>
      <c r="AB692" s="349"/>
      <c r="AC692" s="348"/>
      <c r="AD692" s="347"/>
      <c r="AE692" s="347"/>
      <c r="AF692" s="350"/>
      <c r="AG692" s="347"/>
      <c r="AJ692" s="351"/>
      <c r="AK692" s="352"/>
      <c r="AL692" s="352"/>
      <c r="AM692" s="353"/>
    </row>
    <row r="693" spans="11:39" s="342" customFormat="1">
      <c r="K693" s="343"/>
      <c r="L693" s="344"/>
      <c r="P693" s="345"/>
      <c r="Q693" s="346"/>
      <c r="R693" s="347"/>
      <c r="S693" s="345"/>
      <c r="T693" s="348"/>
      <c r="U693" s="347"/>
      <c r="V693" s="349"/>
      <c r="W693" s="348"/>
      <c r="X693" s="347"/>
      <c r="Y693" s="349"/>
      <c r="Z693" s="348"/>
      <c r="AA693" s="347"/>
      <c r="AB693" s="349"/>
      <c r="AC693" s="348"/>
      <c r="AD693" s="347"/>
      <c r="AE693" s="347"/>
      <c r="AF693" s="350"/>
      <c r="AG693" s="347"/>
      <c r="AJ693" s="351"/>
      <c r="AK693" s="352"/>
      <c r="AL693" s="352"/>
      <c r="AM693" s="353"/>
    </row>
    <row r="694" spans="11:39" s="342" customFormat="1">
      <c r="K694" s="343"/>
      <c r="L694" s="344"/>
      <c r="P694" s="345"/>
      <c r="Q694" s="346"/>
      <c r="R694" s="347"/>
      <c r="S694" s="345"/>
      <c r="T694" s="348"/>
      <c r="U694" s="347"/>
      <c r="V694" s="349"/>
      <c r="W694" s="348"/>
      <c r="X694" s="347"/>
      <c r="Y694" s="349"/>
      <c r="Z694" s="348"/>
      <c r="AA694" s="347"/>
      <c r="AB694" s="349"/>
      <c r="AC694" s="348"/>
      <c r="AD694" s="347"/>
      <c r="AE694" s="347"/>
      <c r="AF694" s="350"/>
      <c r="AG694" s="347"/>
      <c r="AJ694" s="351"/>
      <c r="AK694" s="352"/>
      <c r="AL694" s="352"/>
      <c r="AM694" s="353"/>
    </row>
    <row r="695" spans="11:39" s="342" customFormat="1">
      <c r="K695" s="343"/>
      <c r="L695" s="344"/>
      <c r="P695" s="345"/>
      <c r="Q695" s="346"/>
      <c r="R695" s="347"/>
      <c r="S695" s="345"/>
      <c r="T695" s="348"/>
      <c r="U695" s="347"/>
      <c r="V695" s="349"/>
      <c r="W695" s="348"/>
      <c r="X695" s="347"/>
      <c r="Y695" s="349"/>
      <c r="Z695" s="348"/>
      <c r="AA695" s="347"/>
      <c r="AB695" s="349"/>
      <c r="AC695" s="348"/>
      <c r="AD695" s="347"/>
      <c r="AE695" s="347"/>
      <c r="AF695" s="350"/>
      <c r="AG695" s="347"/>
      <c r="AJ695" s="351"/>
      <c r="AK695" s="352"/>
      <c r="AL695" s="352"/>
      <c r="AM695" s="353"/>
    </row>
    <row r="696" spans="11:39" s="342" customFormat="1">
      <c r="K696" s="343"/>
      <c r="L696" s="344"/>
      <c r="P696" s="345"/>
      <c r="Q696" s="346"/>
      <c r="R696" s="347"/>
      <c r="S696" s="345"/>
      <c r="T696" s="348"/>
      <c r="U696" s="347"/>
      <c r="V696" s="349"/>
      <c r="W696" s="348"/>
      <c r="X696" s="347"/>
      <c r="Y696" s="349"/>
      <c r="Z696" s="348"/>
      <c r="AA696" s="347"/>
      <c r="AB696" s="349"/>
      <c r="AC696" s="348"/>
      <c r="AD696" s="347"/>
      <c r="AE696" s="347"/>
      <c r="AF696" s="350"/>
      <c r="AG696" s="347"/>
      <c r="AJ696" s="351"/>
      <c r="AK696" s="352"/>
      <c r="AL696" s="352"/>
      <c r="AM696" s="353"/>
    </row>
    <row r="697" spans="11:39" s="342" customFormat="1">
      <c r="K697" s="343"/>
      <c r="L697" s="344"/>
      <c r="P697" s="345"/>
      <c r="Q697" s="346"/>
      <c r="R697" s="347"/>
      <c r="S697" s="345"/>
      <c r="T697" s="348"/>
      <c r="U697" s="347"/>
      <c r="V697" s="349"/>
      <c r="W697" s="348"/>
      <c r="X697" s="347"/>
      <c r="Y697" s="349"/>
      <c r="Z697" s="348"/>
      <c r="AA697" s="347"/>
      <c r="AB697" s="349"/>
      <c r="AC697" s="348"/>
      <c r="AD697" s="347"/>
      <c r="AE697" s="347"/>
      <c r="AF697" s="350"/>
      <c r="AG697" s="347"/>
      <c r="AJ697" s="351"/>
      <c r="AK697" s="352"/>
      <c r="AL697" s="352"/>
      <c r="AM697" s="353"/>
    </row>
    <row r="698" spans="11:39" s="342" customFormat="1">
      <c r="K698" s="343"/>
      <c r="L698" s="344"/>
      <c r="P698" s="345"/>
      <c r="Q698" s="346"/>
      <c r="R698" s="347"/>
      <c r="S698" s="345"/>
      <c r="T698" s="348"/>
      <c r="U698" s="347"/>
      <c r="V698" s="349"/>
      <c r="W698" s="348"/>
      <c r="X698" s="347"/>
      <c r="Y698" s="349"/>
      <c r="Z698" s="348"/>
      <c r="AA698" s="347"/>
      <c r="AB698" s="349"/>
      <c r="AC698" s="348"/>
      <c r="AD698" s="347"/>
      <c r="AE698" s="347"/>
      <c r="AF698" s="350"/>
      <c r="AG698" s="347"/>
      <c r="AJ698" s="351"/>
      <c r="AK698" s="352"/>
      <c r="AL698" s="352"/>
      <c r="AM698" s="353"/>
    </row>
    <row r="699" spans="11:39" s="342" customFormat="1">
      <c r="K699" s="343"/>
      <c r="L699" s="344"/>
      <c r="P699" s="345"/>
      <c r="Q699" s="346"/>
      <c r="R699" s="347"/>
      <c r="S699" s="345"/>
      <c r="T699" s="348"/>
      <c r="U699" s="347"/>
      <c r="V699" s="349"/>
      <c r="W699" s="348"/>
      <c r="X699" s="347"/>
      <c r="Y699" s="349"/>
      <c r="Z699" s="348"/>
      <c r="AA699" s="347"/>
      <c r="AB699" s="349"/>
      <c r="AC699" s="348"/>
      <c r="AD699" s="347"/>
      <c r="AE699" s="347"/>
      <c r="AF699" s="350"/>
      <c r="AG699" s="347"/>
      <c r="AJ699" s="351"/>
      <c r="AK699" s="352"/>
      <c r="AL699" s="352"/>
      <c r="AM699" s="353"/>
    </row>
    <row r="700" spans="11:39" s="342" customFormat="1">
      <c r="K700" s="343"/>
      <c r="L700" s="344"/>
      <c r="P700" s="345"/>
      <c r="Q700" s="346"/>
      <c r="R700" s="347"/>
      <c r="S700" s="345"/>
      <c r="T700" s="348"/>
      <c r="U700" s="347"/>
      <c r="V700" s="349"/>
      <c r="W700" s="348"/>
      <c r="X700" s="347"/>
      <c r="Y700" s="349"/>
      <c r="Z700" s="348"/>
      <c r="AA700" s="347"/>
      <c r="AB700" s="349"/>
      <c r="AC700" s="348"/>
      <c r="AD700" s="347"/>
      <c r="AE700" s="347"/>
      <c r="AF700" s="350"/>
      <c r="AG700" s="347"/>
      <c r="AJ700" s="351"/>
      <c r="AK700" s="352"/>
      <c r="AL700" s="352"/>
      <c r="AM700" s="353"/>
    </row>
    <row r="701" spans="11:39" s="342" customFormat="1">
      <c r="K701" s="343"/>
      <c r="L701" s="344"/>
      <c r="P701" s="345"/>
      <c r="Q701" s="346"/>
      <c r="R701" s="347"/>
      <c r="S701" s="345"/>
      <c r="T701" s="348"/>
      <c r="U701" s="347"/>
      <c r="V701" s="349"/>
      <c r="W701" s="348"/>
      <c r="X701" s="347"/>
      <c r="Y701" s="349"/>
      <c r="Z701" s="348"/>
      <c r="AA701" s="347"/>
      <c r="AB701" s="349"/>
      <c r="AC701" s="348"/>
      <c r="AD701" s="347"/>
      <c r="AE701" s="347"/>
      <c r="AF701" s="350"/>
      <c r="AG701" s="347"/>
      <c r="AJ701" s="351"/>
      <c r="AK701" s="352"/>
      <c r="AL701" s="352"/>
      <c r="AM701" s="353"/>
    </row>
    <row r="702" spans="11:39" s="342" customFormat="1">
      <c r="K702" s="343"/>
      <c r="L702" s="344"/>
      <c r="P702" s="345"/>
      <c r="Q702" s="346"/>
      <c r="R702" s="347"/>
      <c r="S702" s="345"/>
      <c r="T702" s="348"/>
      <c r="U702" s="347"/>
      <c r="V702" s="349"/>
      <c r="W702" s="348"/>
      <c r="X702" s="347"/>
      <c r="Y702" s="349"/>
      <c r="Z702" s="348"/>
      <c r="AA702" s="347"/>
      <c r="AB702" s="349"/>
      <c r="AC702" s="348"/>
      <c r="AD702" s="347"/>
      <c r="AE702" s="347"/>
      <c r="AF702" s="350"/>
      <c r="AG702" s="347"/>
      <c r="AJ702" s="351"/>
      <c r="AK702" s="352"/>
      <c r="AL702" s="352"/>
      <c r="AM702" s="353"/>
    </row>
    <row r="703" spans="11:39" s="342" customFormat="1">
      <c r="K703" s="343"/>
      <c r="L703" s="344"/>
      <c r="P703" s="345"/>
      <c r="Q703" s="346"/>
      <c r="R703" s="347"/>
      <c r="S703" s="345"/>
      <c r="T703" s="348"/>
      <c r="U703" s="347"/>
      <c r="V703" s="349"/>
      <c r="W703" s="348"/>
      <c r="X703" s="347"/>
      <c r="Y703" s="349"/>
      <c r="Z703" s="348"/>
      <c r="AA703" s="347"/>
      <c r="AB703" s="349"/>
      <c r="AC703" s="348"/>
      <c r="AD703" s="347"/>
      <c r="AE703" s="347"/>
      <c r="AF703" s="350"/>
      <c r="AG703" s="347"/>
      <c r="AJ703" s="351"/>
      <c r="AK703" s="352"/>
      <c r="AL703" s="352"/>
      <c r="AM703" s="353"/>
    </row>
    <row r="704" spans="11:39" s="342" customFormat="1">
      <c r="K704" s="343"/>
      <c r="L704" s="344"/>
      <c r="P704" s="345"/>
      <c r="Q704" s="346"/>
      <c r="R704" s="347"/>
      <c r="S704" s="345"/>
      <c r="T704" s="348"/>
      <c r="U704" s="347"/>
      <c r="V704" s="349"/>
      <c r="W704" s="348"/>
      <c r="X704" s="347"/>
      <c r="Y704" s="349"/>
      <c r="Z704" s="348"/>
      <c r="AA704" s="347"/>
      <c r="AB704" s="349"/>
      <c r="AC704" s="348"/>
      <c r="AD704" s="347"/>
      <c r="AE704" s="347"/>
      <c r="AF704" s="350"/>
      <c r="AG704" s="347"/>
      <c r="AJ704" s="351"/>
      <c r="AK704" s="352"/>
      <c r="AL704" s="352"/>
      <c r="AM704" s="353"/>
    </row>
    <row r="705" spans="11:39" s="342" customFormat="1">
      <c r="K705" s="343"/>
      <c r="L705" s="344"/>
      <c r="P705" s="345"/>
      <c r="Q705" s="346"/>
      <c r="R705" s="347"/>
      <c r="S705" s="345"/>
      <c r="T705" s="348"/>
      <c r="U705" s="347"/>
      <c r="V705" s="349"/>
      <c r="W705" s="348"/>
      <c r="X705" s="347"/>
      <c r="Y705" s="349"/>
      <c r="Z705" s="348"/>
      <c r="AA705" s="347"/>
      <c r="AB705" s="349"/>
      <c r="AC705" s="348"/>
      <c r="AD705" s="347"/>
      <c r="AE705" s="347"/>
      <c r="AF705" s="350"/>
      <c r="AG705" s="347"/>
      <c r="AJ705" s="351"/>
      <c r="AK705" s="352"/>
      <c r="AL705" s="352"/>
      <c r="AM705" s="353"/>
    </row>
    <row r="706" spans="11:39" s="342" customFormat="1">
      <c r="K706" s="343"/>
      <c r="L706" s="344"/>
      <c r="P706" s="345"/>
      <c r="Q706" s="346"/>
      <c r="R706" s="347"/>
      <c r="S706" s="345"/>
      <c r="T706" s="348"/>
      <c r="U706" s="347"/>
      <c r="V706" s="349"/>
      <c r="W706" s="348"/>
      <c r="X706" s="347"/>
      <c r="Y706" s="349"/>
      <c r="Z706" s="348"/>
      <c r="AA706" s="347"/>
      <c r="AB706" s="349"/>
      <c r="AC706" s="348"/>
      <c r="AD706" s="347"/>
      <c r="AE706" s="347"/>
      <c r="AF706" s="350"/>
      <c r="AG706" s="347"/>
      <c r="AJ706" s="351"/>
      <c r="AK706" s="352"/>
      <c r="AL706" s="352"/>
      <c r="AM706" s="353"/>
    </row>
    <row r="707" spans="11:39" s="342" customFormat="1">
      <c r="K707" s="343"/>
      <c r="L707" s="344"/>
      <c r="P707" s="345"/>
      <c r="Q707" s="346"/>
      <c r="R707" s="347"/>
      <c r="S707" s="345"/>
      <c r="T707" s="348"/>
      <c r="U707" s="347"/>
      <c r="V707" s="349"/>
      <c r="W707" s="348"/>
      <c r="X707" s="347"/>
      <c r="Y707" s="349"/>
      <c r="Z707" s="348"/>
      <c r="AA707" s="347"/>
      <c r="AB707" s="349"/>
      <c r="AC707" s="348"/>
      <c r="AD707" s="347"/>
      <c r="AE707" s="347"/>
      <c r="AF707" s="350"/>
      <c r="AG707" s="347"/>
      <c r="AJ707" s="351"/>
      <c r="AK707" s="352"/>
      <c r="AL707" s="352"/>
      <c r="AM707" s="353"/>
    </row>
    <row r="708" spans="11:39" s="342" customFormat="1">
      <c r="K708" s="343"/>
      <c r="L708" s="344"/>
      <c r="P708" s="345"/>
      <c r="Q708" s="346"/>
      <c r="R708" s="347"/>
      <c r="S708" s="345"/>
      <c r="T708" s="348"/>
      <c r="U708" s="347"/>
      <c r="V708" s="349"/>
      <c r="W708" s="348"/>
      <c r="X708" s="347"/>
      <c r="Y708" s="349"/>
      <c r="Z708" s="348"/>
      <c r="AA708" s="347"/>
      <c r="AB708" s="349"/>
      <c r="AC708" s="348"/>
      <c r="AD708" s="347"/>
      <c r="AE708" s="347"/>
      <c r="AF708" s="350"/>
      <c r="AG708" s="347"/>
      <c r="AJ708" s="351"/>
      <c r="AK708" s="352"/>
      <c r="AL708" s="352"/>
      <c r="AM708" s="353"/>
    </row>
    <row r="709" spans="11:39" s="342" customFormat="1">
      <c r="K709" s="343"/>
      <c r="L709" s="344"/>
      <c r="P709" s="345"/>
      <c r="Q709" s="346"/>
      <c r="R709" s="347"/>
      <c r="S709" s="345"/>
      <c r="T709" s="348"/>
      <c r="U709" s="347"/>
      <c r="V709" s="349"/>
      <c r="W709" s="348"/>
      <c r="X709" s="347"/>
      <c r="Y709" s="349"/>
      <c r="Z709" s="348"/>
      <c r="AA709" s="347"/>
      <c r="AB709" s="349"/>
      <c r="AC709" s="348"/>
      <c r="AD709" s="347"/>
      <c r="AE709" s="347"/>
      <c r="AF709" s="350"/>
      <c r="AG709" s="347"/>
      <c r="AJ709" s="351"/>
      <c r="AK709" s="352"/>
      <c r="AL709" s="352"/>
      <c r="AM709" s="353"/>
    </row>
    <row r="710" spans="11:39" s="342" customFormat="1">
      <c r="K710" s="343"/>
      <c r="L710" s="344"/>
      <c r="P710" s="345"/>
      <c r="Q710" s="346"/>
      <c r="R710" s="347"/>
      <c r="S710" s="345"/>
      <c r="T710" s="348"/>
      <c r="U710" s="347"/>
      <c r="V710" s="349"/>
      <c r="W710" s="348"/>
      <c r="X710" s="347"/>
      <c r="Y710" s="349"/>
      <c r="Z710" s="348"/>
      <c r="AA710" s="347"/>
      <c r="AB710" s="349"/>
      <c r="AC710" s="348"/>
      <c r="AD710" s="347"/>
      <c r="AE710" s="347"/>
      <c r="AF710" s="350"/>
      <c r="AG710" s="347"/>
      <c r="AJ710" s="351"/>
      <c r="AK710" s="352"/>
      <c r="AL710" s="352"/>
      <c r="AM710" s="353"/>
    </row>
    <row r="711" spans="11:39" s="342" customFormat="1">
      <c r="K711" s="343"/>
      <c r="L711" s="344"/>
      <c r="P711" s="345"/>
      <c r="Q711" s="346"/>
      <c r="R711" s="347"/>
      <c r="S711" s="345"/>
      <c r="T711" s="348"/>
      <c r="U711" s="347"/>
      <c r="V711" s="349"/>
      <c r="W711" s="348"/>
      <c r="X711" s="347"/>
      <c r="Y711" s="349"/>
      <c r="Z711" s="348"/>
      <c r="AA711" s="347"/>
      <c r="AB711" s="349"/>
      <c r="AC711" s="348"/>
      <c r="AD711" s="347"/>
      <c r="AE711" s="347"/>
      <c r="AF711" s="350"/>
      <c r="AG711" s="347"/>
      <c r="AJ711" s="351"/>
      <c r="AK711" s="352"/>
      <c r="AL711" s="352"/>
      <c r="AM711" s="353"/>
    </row>
    <row r="712" spans="11:39" s="342" customFormat="1">
      <c r="K712" s="343"/>
      <c r="L712" s="344"/>
      <c r="P712" s="345"/>
      <c r="Q712" s="346"/>
      <c r="R712" s="347"/>
      <c r="S712" s="345"/>
      <c r="T712" s="348"/>
      <c r="U712" s="347"/>
      <c r="V712" s="349"/>
      <c r="W712" s="348"/>
      <c r="X712" s="347"/>
      <c r="Y712" s="349"/>
      <c r="Z712" s="348"/>
      <c r="AA712" s="347"/>
      <c r="AB712" s="349"/>
      <c r="AC712" s="348"/>
      <c r="AD712" s="347"/>
      <c r="AE712" s="347"/>
      <c r="AF712" s="350"/>
      <c r="AG712" s="347"/>
      <c r="AJ712" s="351"/>
      <c r="AK712" s="352"/>
      <c r="AL712" s="352"/>
      <c r="AM712" s="353"/>
    </row>
    <row r="713" spans="11:39" s="342" customFormat="1">
      <c r="K713" s="343"/>
      <c r="L713" s="344"/>
      <c r="P713" s="345"/>
      <c r="Q713" s="346"/>
      <c r="R713" s="347"/>
      <c r="S713" s="345"/>
      <c r="T713" s="348"/>
      <c r="U713" s="347"/>
      <c r="V713" s="349"/>
      <c r="W713" s="348"/>
      <c r="X713" s="347"/>
      <c r="Y713" s="349"/>
      <c r="Z713" s="348"/>
      <c r="AA713" s="347"/>
      <c r="AB713" s="349"/>
      <c r="AC713" s="348"/>
      <c r="AD713" s="347"/>
      <c r="AE713" s="347"/>
      <c r="AF713" s="350"/>
      <c r="AG713" s="347"/>
      <c r="AJ713" s="351"/>
      <c r="AK713" s="352"/>
      <c r="AL713" s="352"/>
      <c r="AM713" s="353"/>
    </row>
    <row r="714" spans="11:39" s="342" customFormat="1">
      <c r="K714" s="343"/>
      <c r="L714" s="344"/>
      <c r="P714" s="345"/>
      <c r="Q714" s="346"/>
      <c r="R714" s="347"/>
      <c r="S714" s="345"/>
      <c r="T714" s="348"/>
      <c r="U714" s="347"/>
      <c r="V714" s="349"/>
      <c r="W714" s="348"/>
      <c r="X714" s="347"/>
      <c r="Y714" s="349"/>
      <c r="Z714" s="348"/>
      <c r="AA714" s="347"/>
      <c r="AB714" s="349"/>
      <c r="AC714" s="348"/>
      <c r="AD714" s="347"/>
      <c r="AE714" s="347"/>
      <c r="AF714" s="350"/>
      <c r="AG714" s="347"/>
      <c r="AJ714" s="351"/>
      <c r="AK714" s="352"/>
      <c r="AL714" s="352"/>
      <c r="AM714" s="353"/>
    </row>
    <row r="715" spans="11:39" s="342" customFormat="1">
      <c r="K715" s="343"/>
      <c r="L715" s="344"/>
      <c r="P715" s="345"/>
      <c r="Q715" s="346"/>
      <c r="R715" s="347"/>
      <c r="S715" s="345"/>
      <c r="T715" s="348"/>
      <c r="U715" s="347"/>
      <c r="V715" s="349"/>
      <c r="W715" s="348"/>
      <c r="X715" s="347"/>
      <c r="Y715" s="349"/>
      <c r="Z715" s="348"/>
      <c r="AA715" s="347"/>
      <c r="AB715" s="349"/>
      <c r="AC715" s="348"/>
      <c r="AD715" s="347"/>
      <c r="AE715" s="347"/>
      <c r="AF715" s="350"/>
      <c r="AG715" s="347"/>
      <c r="AJ715" s="351"/>
      <c r="AK715" s="352"/>
      <c r="AL715" s="352"/>
      <c r="AM715" s="353"/>
    </row>
    <row r="716" spans="11:39" s="342" customFormat="1">
      <c r="K716" s="343"/>
      <c r="L716" s="344"/>
      <c r="P716" s="345"/>
      <c r="Q716" s="346"/>
      <c r="R716" s="347"/>
      <c r="S716" s="345"/>
      <c r="T716" s="348"/>
      <c r="U716" s="347"/>
      <c r="V716" s="349"/>
      <c r="W716" s="348"/>
      <c r="X716" s="347"/>
      <c r="Y716" s="349"/>
      <c r="Z716" s="348"/>
      <c r="AA716" s="347"/>
      <c r="AB716" s="349"/>
      <c r="AC716" s="348"/>
      <c r="AD716" s="347"/>
      <c r="AE716" s="347"/>
      <c r="AF716" s="350"/>
      <c r="AG716" s="347"/>
      <c r="AJ716" s="351"/>
      <c r="AK716" s="352"/>
      <c r="AL716" s="352"/>
      <c r="AM716" s="353"/>
    </row>
    <row r="717" spans="11:39" s="342" customFormat="1">
      <c r="K717" s="343"/>
      <c r="L717" s="344"/>
      <c r="P717" s="345"/>
      <c r="Q717" s="346"/>
      <c r="R717" s="347"/>
      <c r="S717" s="345"/>
      <c r="T717" s="348"/>
      <c r="U717" s="347"/>
      <c r="V717" s="349"/>
      <c r="W717" s="348"/>
      <c r="X717" s="347"/>
      <c r="Y717" s="349"/>
      <c r="Z717" s="348"/>
      <c r="AA717" s="347"/>
      <c r="AB717" s="349"/>
      <c r="AC717" s="348"/>
      <c r="AD717" s="347"/>
      <c r="AE717" s="347"/>
      <c r="AF717" s="350"/>
      <c r="AG717" s="347"/>
      <c r="AJ717" s="351"/>
      <c r="AK717" s="352"/>
      <c r="AL717" s="352"/>
      <c r="AM717" s="353"/>
    </row>
    <row r="718" spans="11:39" s="342" customFormat="1">
      <c r="K718" s="343"/>
      <c r="L718" s="344"/>
      <c r="P718" s="345"/>
      <c r="Q718" s="346"/>
      <c r="R718" s="347"/>
      <c r="S718" s="345"/>
      <c r="T718" s="348"/>
      <c r="U718" s="347"/>
      <c r="V718" s="349"/>
      <c r="W718" s="348"/>
      <c r="X718" s="347"/>
      <c r="Y718" s="349"/>
      <c r="Z718" s="348"/>
      <c r="AA718" s="347"/>
      <c r="AB718" s="349"/>
      <c r="AC718" s="348"/>
      <c r="AD718" s="347"/>
      <c r="AE718" s="347"/>
      <c r="AF718" s="350"/>
      <c r="AG718" s="347"/>
      <c r="AJ718" s="351"/>
      <c r="AK718" s="352"/>
      <c r="AL718" s="352"/>
      <c r="AM718" s="353"/>
    </row>
    <row r="719" spans="11:39" s="342" customFormat="1">
      <c r="K719" s="343"/>
      <c r="L719" s="344"/>
      <c r="P719" s="345"/>
      <c r="Q719" s="346"/>
      <c r="R719" s="347"/>
      <c r="S719" s="345"/>
      <c r="T719" s="348"/>
      <c r="U719" s="347"/>
      <c r="V719" s="349"/>
      <c r="W719" s="348"/>
      <c r="X719" s="347"/>
      <c r="Y719" s="349"/>
      <c r="Z719" s="348"/>
      <c r="AA719" s="347"/>
      <c r="AB719" s="349"/>
      <c r="AC719" s="348"/>
      <c r="AD719" s="347"/>
      <c r="AE719" s="347"/>
      <c r="AF719" s="350"/>
      <c r="AG719" s="347"/>
      <c r="AJ719" s="351"/>
      <c r="AK719" s="352"/>
      <c r="AL719" s="352"/>
      <c r="AM719" s="353"/>
    </row>
    <row r="720" spans="11:39" s="342" customFormat="1">
      <c r="K720" s="343"/>
      <c r="L720" s="344"/>
      <c r="P720" s="345"/>
      <c r="Q720" s="346"/>
      <c r="R720" s="347"/>
      <c r="S720" s="345"/>
      <c r="T720" s="348"/>
      <c r="U720" s="347"/>
      <c r="V720" s="349"/>
      <c r="W720" s="348"/>
      <c r="X720" s="347"/>
      <c r="Y720" s="349"/>
      <c r="Z720" s="348"/>
      <c r="AA720" s="347"/>
      <c r="AB720" s="349"/>
      <c r="AC720" s="348"/>
      <c r="AD720" s="347"/>
      <c r="AE720" s="347"/>
      <c r="AF720" s="350"/>
      <c r="AG720" s="347"/>
      <c r="AJ720" s="351"/>
      <c r="AK720" s="352"/>
      <c r="AL720" s="352"/>
      <c r="AM720" s="353"/>
    </row>
    <row r="721" spans="11:39" s="342" customFormat="1">
      <c r="K721" s="343"/>
      <c r="L721" s="344"/>
      <c r="P721" s="345"/>
      <c r="Q721" s="346"/>
      <c r="R721" s="347"/>
      <c r="S721" s="345"/>
      <c r="T721" s="348"/>
      <c r="U721" s="347"/>
      <c r="V721" s="349"/>
      <c r="W721" s="348"/>
      <c r="X721" s="347"/>
      <c r="Y721" s="349"/>
      <c r="Z721" s="348"/>
      <c r="AA721" s="347"/>
      <c r="AB721" s="349"/>
      <c r="AC721" s="348"/>
      <c r="AD721" s="347"/>
      <c r="AE721" s="347"/>
      <c r="AF721" s="350"/>
      <c r="AG721" s="347"/>
      <c r="AJ721" s="351"/>
      <c r="AK721" s="352"/>
      <c r="AL721" s="352"/>
      <c r="AM721" s="353"/>
    </row>
    <row r="722" spans="11:39" s="342" customFormat="1">
      <c r="K722" s="343"/>
      <c r="L722" s="344"/>
      <c r="P722" s="345"/>
      <c r="Q722" s="346"/>
      <c r="R722" s="347"/>
      <c r="S722" s="345"/>
      <c r="T722" s="348"/>
      <c r="U722" s="347"/>
      <c r="V722" s="349"/>
      <c r="W722" s="348"/>
      <c r="X722" s="347"/>
      <c r="Y722" s="349"/>
      <c r="Z722" s="348"/>
      <c r="AA722" s="347"/>
      <c r="AB722" s="349"/>
      <c r="AC722" s="348"/>
      <c r="AD722" s="347"/>
      <c r="AE722" s="347"/>
      <c r="AF722" s="350"/>
      <c r="AG722" s="347"/>
      <c r="AJ722" s="351"/>
      <c r="AK722" s="352"/>
      <c r="AL722" s="352"/>
      <c r="AM722" s="353"/>
    </row>
    <row r="723" spans="11:39" s="342" customFormat="1">
      <c r="K723" s="343"/>
      <c r="L723" s="344"/>
      <c r="P723" s="345"/>
      <c r="Q723" s="346"/>
      <c r="R723" s="347"/>
      <c r="S723" s="345"/>
      <c r="T723" s="348"/>
      <c r="U723" s="347"/>
      <c r="V723" s="349"/>
      <c r="W723" s="348"/>
      <c r="X723" s="347"/>
      <c r="Y723" s="349"/>
      <c r="Z723" s="348"/>
      <c r="AA723" s="347"/>
      <c r="AB723" s="349"/>
      <c r="AC723" s="348"/>
      <c r="AD723" s="347"/>
      <c r="AE723" s="347"/>
      <c r="AF723" s="350"/>
      <c r="AG723" s="347"/>
      <c r="AJ723" s="351"/>
      <c r="AK723" s="352"/>
      <c r="AL723" s="352"/>
      <c r="AM723" s="353"/>
    </row>
    <row r="724" spans="11:39" s="342" customFormat="1">
      <c r="K724" s="343"/>
      <c r="L724" s="344"/>
      <c r="P724" s="345"/>
      <c r="Q724" s="346"/>
      <c r="R724" s="347"/>
      <c r="S724" s="345"/>
      <c r="T724" s="348"/>
      <c r="U724" s="347"/>
      <c r="V724" s="349"/>
      <c r="W724" s="348"/>
      <c r="X724" s="347"/>
      <c r="Y724" s="349"/>
      <c r="Z724" s="348"/>
      <c r="AA724" s="347"/>
      <c r="AB724" s="349"/>
      <c r="AC724" s="348"/>
      <c r="AD724" s="347"/>
      <c r="AE724" s="347"/>
      <c r="AF724" s="350"/>
      <c r="AG724" s="347"/>
      <c r="AJ724" s="351"/>
      <c r="AK724" s="352"/>
      <c r="AL724" s="352"/>
      <c r="AM724" s="353"/>
    </row>
    <row r="725" spans="11:39" s="342" customFormat="1">
      <c r="K725" s="343"/>
      <c r="L725" s="344"/>
      <c r="P725" s="345"/>
      <c r="Q725" s="346"/>
      <c r="R725" s="347"/>
      <c r="S725" s="345"/>
      <c r="T725" s="348"/>
      <c r="U725" s="347"/>
      <c r="V725" s="349"/>
      <c r="W725" s="348"/>
      <c r="X725" s="347"/>
      <c r="Y725" s="349"/>
      <c r="Z725" s="348"/>
      <c r="AA725" s="347"/>
      <c r="AB725" s="349"/>
      <c r="AC725" s="348"/>
      <c r="AD725" s="347"/>
      <c r="AE725" s="347"/>
      <c r="AF725" s="350"/>
      <c r="AG725" s="347"/>
      <c r="AJ725" s="351"/>
      <c r="AK725" s="352"/>
      <c r="AL725" s="352"/>
      <c r="AM725" s="353"/>
    </row>
    <row r="726" spans="11:39" s="342" customFormat="1">
      <c r="K726" s="343"/>
      <c r="L726" s="344"/>
      <c r="P726" s="345"/>
      <c r="Q726" s="346"/>
      <c r="R726" s="347"/>
      <c r="S726" s="345"/>
      <c r="T726" s="348"/>
      <c r="U726" s="347"/>
      <c r="V726" s="349"/>
      <c r="W726" s="348"/>
      <c r="X726" s="347"/>
      <c r="Y726" s="349"/>
      <c r="Z726" s="348"/>
      <c r="AA726" s="347"/>
      <c r="AB726" s="349"/>
      <c r="AC726" s="348"/>
      <c r="AD726" s="347"/>
      <c r="AE726" s="347"/>
      <c r="AF726" s="350"/>
      <c r="AG726" s="347"/>
      <c r="AJ726" s="351"/>
      <c r="AK726" s="352"/>
      <c r="AL726" s="352"/>
      <c r="AM726" s="353"/>
    </row>
    <row r="727" spans="11:39" s="342" customFormat="1">
      <c r="K727" s="343"/>
      <c r="L727" s="344"/>
      <c r="P727" s="345"/>
      <c r="Q727" s="346"/>
      <c r="R727" s="347"/>
      <c r="S727" s="345"/>
      <c r="T727" s="348"/>
      <c r="U727" s="347"/>
      <c r="V727" s="349"/>
      <c r="W727" s="348"/>
      <c r="X727" s="347"/>
      <c r="Y727" s="349"/>
      <c r="Z727" s="348"/>
      <c r="AA727" s="347"/>
      <c r="AB727" s="349"/>
      <c r="AC727" s="348"/>
      <c r="AD727" s="347"/>
      <c r="AE727" s="347"/>
      <c r="AF727" s="350"/>
      <c r="AG727" s="347"/>
      <c r="AJ727" s="351"/>
      <c r="AK727" s="352"/>
      <c r="AL727" s="352"/>
      <c r="AM727" s="353"/>
    </row>
    <row r="728" spans="11:39" s="342" customFormat="1">
      <c r="K728" s="343"/>
      <c r="L728" s="344"/>
      <c r="P728" s="345"/>
      <c r="Q728" s="346"/>
      <c r="R728" s="347"/>
      <c r="S728" s="345"/>
      <c r="T728" s="348"/>
      <c r="U728" s="347"/>
      <c r="V728" s="349"/>
      <c r="W728" s="348"/>
      <c r="X728" s="347"/>
      <c r="Y728" s="349"/>
      <c r="Z728" s="348"/>
      <c r="AA728" s="347"/>
      <c r="AB728" s="349"/>
      <c r="AC728" s="348"/>
      <c r="AD728" s="347"/>
      <c r="AE728" s="347"/>
      <c r="AF728" s="350"/>
      <c r="AG728" s="347"/>
      <c r="AJ728" s="351"/>
      <c r="AK728" s="352"/>
      <c r="AL728" s="352"/>
      <c r="AM728" s="353"/>
    </row>
    <row r="729" spans="11:39" s="342" customFormat="1">
      <c r="K729" s="343"/>
      <c r="L729" s="344"/>
      <c r="P729" s="345"/>
      <c r="Q729" s="346"/>
      <c r="R729" s="347"/>
      <c r="S729" s="345"/>
      <c r="T729" s="348"/>
      <c r="U729" s="347"/>
      <c r="V729" s="349"/>
      <c r="W729" s="348"/>
      <c r="X729" s="347"/>
      <c r="Y729" s="349"/>
      <c r="Z729" s="348"/>
      <c r="AA729" s="347"/>
      <c r="AB729" s="349"/>
      <c r="AC729" s="348"/>
      <c r="AD729" s="347"/>
      <c r="AE729" s="347"/>
      <c r="AF729" s="350"/>
      <c r="AG729" s="347"/>
      <c r="AJ729" s="351"/>
      <c r="AK729" s="352"/>
      <c r="AL729" s="352"/>
      <c r="AM729" s="353"/>
    </row>
    <row r="730" spans="11:39" s="342" customFormat="1">
      <c r="K730" s="343"/>
      <c r="L730" s="344"/>
      <c r="P730" s="345"/>
      <c r="Q730" s="346"/>
      <c r="R730" s="347"/>
      <c r="S730" s="345"/>
      <c r="T730" s="348"/>
      <c r="U730" s="347"/>
      <c r="V730" s="349"/>
      <c r="W730" s="348"/>
      <c r="X730" s="347"/>
      <c r="Y730" s="349"/>
      <c r="Z730" s="348"/>
      <c r="AA730" s="347"/>
      <c r="AB730" s="349"/>
      <c r="AC730" s="348"/>
      <c r="AD730" s="347"/>
      <c r="AE730" s="347"/>
      <c r="AF730" s="350"/>
      <c r="AG730" s="347"/>
      <c r="AJ730" s="351"/>
      <c r="AK730" s="352"/>
      <c r="AL730" s="352"/>
      <c r="AM730" s="353"/>
    </row>
    <row r="731" spans="11:39" s="342" customFormat="1">
      <c r="K731" s="343"/>
      <c r="L731" s="344"/>
      <c r="P731" s="345"/>
      <c r="Q731" s="346"/>
      <c r="R731" s="347"/>
      <c r="S731" s="345"/>
      <c r="T731" s="348"/>
      <c r="U731" s="347"/>
      <c r="V731" s="349"/>
      <c r="W731" s="348"/>
      <c r="X731" s="347"/>
      <c r="Y731" s="349"/>
      <c r="Z731" s="348"/>
      <c r="AA731" s="347"/>
      <c r="AB731" s="349"/>
      <c r="AC731" s="348"/>
      <c r="AD731" s="347"/>
      <c r="AE731" s="347"/>
      <c r="AF731" s="350"/>
      <c r="AG731" s="347"/>
      <c r="AJ731" s="351"/>
      <c r="AK731" s="352"/>
      <c r="AL731" s="352"/>
      <c r="AM731" s="353"/>
    </row>
    <row r="732" spans="11:39" s="342" customFormat="1">
      <c r="K732" s="343"/>
      <c r="L732" s="344"/>
      <c r="P732" s="345"/>
      <c r="Q732" s="346"/>
      <c r="R732" s="347"/>
      <c r="S732" s="345"/>
      <c r="T732" s="348"/>
      <c r="U732" s="347"/>
      <c r="V732" s="349"/>
      <c r="W732" s="348"/>
      <c r="X732" s="347"/>
      <c r="Y732" s="349"/>
      <c r="Z732" s="348"/>
      <c r="AA732" s="347"/>
      <c r="AB732" s="349"/>
      <c r="AC732" s="348"/>
      <c r="AD732" s="347"/>
      <c r="AE732" s="347"/>
      <c r="AF732" s="350"/>
      <c r="AG732" s="347"/>
      <c r="AJ732" s="351"/>
      <c r="AK732" s="352"/>
      <c r="AL732" s="352"/>
      <c r="AM732" s="353"/>
    </row>
    <row r="733" spans="11:39" s="342" customFormat="1">
      <c r="K733" s="343"/>
      <c r="L733" s="344"/>
      <c r="P733" s="345"/>
      <c r="Q733" s="346"/>
      <c r="R733" s="347"/>
      <c r="S733" s="345"/>
      <c r="T733" s="348"/>
      <c r="U733" s="347"/>
      <c r="V733" s="349"/>
      <c r="W733" s="348"/>
      <c r="X733" s="347"/>
      <c r="Y733" s="349"/>
      <c r="Z733" s="348"/>
      <c r="AA733" s="347"/>
      <c r="AB733" s="349"/>
      <c r="AC733" s="348"/>
      <c r="AD733" s="347"/>
      <c r="AE733" s="347"/>
      <c r="AF733" s="350"/>
      <c r="AG733" s="347"/>
      <c r="AJ733" s="351"/>
      <c r="AK733" s="352"/>
      <c r="AL733" s="352"/>
      <c r="AM733" s="353"/>
    </row>
    <row r="734" spans="11:39" s="342" customFormat="1">
      <c r="K734" s="343"/>
      <c r="L734" s="344"/>
      <c r="P734" s="345"/>
      <c r="Q734" s="346"/>
      <c r="R734" s="347"/>
      <c r="S734" s="345"/>
      <c r="T734" s="348"/>
      <c r="U734" s="347"/>
      <c r="V734" s="349"/>
      <c r="W734" s="348"/>
      <c r="X734" s="347"/>
      <c r="Y734" s="349"/>
      <c r="Z734" s="348"/>
      <c r="AA734" s="347"/>
      <c r="AB734" s="349"/>
      <c r="AC734" s="348"/>
      <c r="AD734" s="347"/>
      <c r="AE734" s="347"/>
      <c r="AF734" s="350"/>
      <c r="AG734" s="347"/>
      <c r="AJ734" s="351"/>
      <c r="AK734" s="352"/>
      <c r="AL734" s="352"/>
      <c r="AM734" s="353"/>
    </row>
    <row r="735" spans="11:39" s="342" customFormat="1">
      <c r="K735" s="343"/>
      <c r="L735" s="344"/>
      <c r="P735" s="345"/>
      <c r="Q735" s="346"/>
      <c r="R735" s="347"/>
      <c r="S735" s="345"/>
      <c r="T735" s="348"/>
      <c r="U735" s="347"/>
      <c r="V735" s="349"/>
      <c r="W735" s="348"/>
      <c r="X735" s="347"/>
      <c r="Y735" s="349"/>
      <c r="Z735" s="348"/>
      <c r="AA735" s="347"/>
      <c r="AB735" s="349"/>
      <c r="AC735" s="348"/>
      <c r="AD735" s="347"/>
      <c r="AE735" s="347"/>
      <c r="AF735" s="350"/>
      <c r="AG735" s="347"/>
      <c r="AJ735" s="351"/>
      <c r="AK735" s="352"/>
      <c r="AL735" s="352"/>
      <c r="AM735" s="353"/>
    </row>
    <row r="736" spans="11:39" s="342" customFormat="1">
      <c r="K736" s="343"/>
      <c r="L736" s="344"/>
      <c r="P736" s="345"/>
      <c r="Q736" s="346"/>
      <c r="R736" s="347"/>
      <c r="S736" s="345"/>
      <c r="T736" s="348"/>
      <c r="U736" s="347"/>
      <c r="V736" s="349"/>
      <c r="W736" s="348"/>
      <c r="X736" s="347"/>
      <c r="Y736" s="349"/>
      <c r="Z736" s="348"/>
      <c r="AA736" s="347"/>
      <c r="AB736" s="349"/>
      <c r="AC736" s="348"/>
      <c r="AD736" s="347"/>
      <c r="AE736" s="347"/>
      <c r="AF736" s="350"/>
      <c r="AG736" s="347"/>
      <c r="AJ736" s="351"/>
      <c r="AK736" s="352"/>
      <c r="AL736" s="352"/>
      <c r="AM736" s="353"/>
    </row>
    <row r="737" spans="11:39" s="342" customFormat="1">
      <c r="K737" s="343"/>
      <c r="L737" s="344"/>
      <c r="P737" s="345"/>
      <c r="Q737" s="346"/>
      <c r="R737" s="347"/>
      <c r="S737" s="345"/>
      <c r="T737" s="348"/>
      <c r="U737" s="347"/>
      <c r="V737" s="349"/>
      <c r="W737" s="348"/>
      <c r="X737" s="347"/>
      <c r="Y737" s="349"/>
      <c r="Z737" s="348"/>
      <c r="AA737" s="347"/>
      <c r="AB737" s="349"/>
      <c r="AC737" s="348"/>
      <c r="AD737" s="347"/>
      <c r="AE737" s="347"/>
      <c r="AF737" s="350"/>
      <c r="AG737" s="347"/>
      <c r="AJ737" s="351"/>
      <c r="AK737" s="352"/>
      <c r="AL737" s="352"/>
      <c r="AM737" s="353"/>
    </row>
    <row r="738" spans="11:39" s="342" customFormat="1">
      <c r="K738" s="343"/>
      <c r="L738" s="344"/>
      <c r="P738" s="345"/>
      <c r="Q738" s="346"/>
      <c r="R738" s="347"/>
      <c r="S738" s="345"/>
      <c r="T738" s="348"/>
      <c r="U738" s="347"/>
      <c r="V738" s="349"/>
      <c r="W738" s="348"/>
      <c r="X738" s="347"/>
      <c r="Y738" s="349"/>
      <c r="Z738" s="348"/>
      <c r="AA738" s="347"/>
      <c r="AB738" s="349"/>
      <c r="AC738" s="348"/>
      <c r="AD738" s="347"/>
      <c r="AE738" s="347"/>
      <c r="AF738" s="350"/>
      <c r="AG738" s="347"/>
      <c r="AJ738" s="351"/>
      <c r="AK738" s="352"/>
      <c r="AL738" s="352"/>
      <c r="AM738" s="353"/>
    </row>
    <row r="739" spans="11:39" s="342" customFormat="1">
      <c r="K739" s="343"/>
      <c r="L739" s="344"/>
      <c r="P739" s="345"/>
      <c r="Q739" s="346"/>
      <c r="R739" s="347"/>
      <c r="S739" s="345"/>
      <c r="T739" s="348"/>
      <c r="U739" s="347"/>
      <c r="V739" s="349"/>
      <c r="W739" s="348"/>
      <c r="X739" s="347"/>
      <c r="Y739" s="349"/>
      <c r="Z739" s="348"/>
      <c r="AA739" s="347"/>
      <c r="AB739" s="349"/>
      <c r="AC739" s="348"/>
      <c r="AD739" s="347"/>
      <c r="AE739" s="347"/>
      <c r="AF739" s="350"/>
      <c r="AG739" s="347"/>
      <c r="AJ739" s="351"/>
      <c r="AK739" s="352"/>
      <c r="AL739" s="352"/>
      <c r="AM739" s="353"/>
    </row>
    <row r="740" spans="11:39" s="342" customFormat="1">
      <c r="K740" s="343"/>
      <c r="L740" s="344"/>
      <c r="P740" s="345"/>
      <c r="Q740" s="346"/>
      <c r="R740" s="347"/>
      <c r="S740" s="345"/>
      <c r="T740" s="348"/>
      <c r="U740" s="347"/>
      <c r="V740" s="349"/>
      <c r="W740" s="348"/>
      <c r="X740" s="347"/>
      <c r="Y740" s="349"/>
      <c r="Z740" s="348"/>
      <c r="AA740" s="347"/>
      <c r="AB740" s="349"/>
      <c r="AC740" s="348"/>
      <c r="AD740" s="347"/>
      <c r="AE740" s="347"/>
      <c r="AF740" s="350"/>
      <c r="AG740" s="347"/>
      <c r="AJ740" s="351"/>
      <c r="AK740" s="352"/>
      <c r="AL740" s="352"/>
      <c r="AM740" s="353"/>
    </row>
    <row r="741" spans="11:39" s="342" customFormat="1">
      <c r="K741" s="343"/>
      <c r="L741" s="344"/>
      <c r="P741" s="345"/>
      <c r="Q741" s="346"/>
      <c r="R741" s="347"/>
      <c r="S741" s="345"/>
      <c r="T741" s="348"/>
      <c r="U741" s="347"/>
      <c r="V741" s="349"/>
      <c r="W741" s="348"/>
      <c r="X741" s="347"/>
      <c r="Y741" s="349"/>
      <c r="Z741" s="348"/>
      <c r="AA741" s="347"/>
      <c r="AB741" s="349"/>
      <c r="AC741" s="348"/>
      <c r="AD741" s="347"/>
      <c r="AE741" s="347"/>
      <c r="AF741" s="350"/>
      <c r="AG741" s="347"/>
      <c r="AJ741" s="351"/>
      <c r="AK741" s="352"/>
      <c r="AL741" s="352"/>
      <c r="AM741" s="353"/>
    </row>
    <row r="742" spans="11:39" s="342" customFormat="1">
      <c r="K742" s="343"/>
      <c r="L742" s="344"/>
      <c r="P742" s="345"/>
      <c r="Q742" s="346"/>
      <c r="R742" s="347"/>
      <c r="S742" s="345"/>
      <c r="T742" s="348"/>
      <c r="U742" s="347"/>
      <c r="V742" s="349"/>
      <c r="W742" s="348"/>
      <c r="X742" s="347"/>
      <c r="Y742" s="349"/>
      <c r="Z742" s="348"/>
      <c r="AA742" s="347"/>
      <c r="AB742" s="349"/>
      <c r="AC742" s="348"/>
      <c r="AD742" s="347"/>
      <c r="AE742" s="347"/>
      <c r="AF742" s="350"/>
      <c r="AG742" s="347"/>
      <c r="AJ742" s="351"/>
      <c r="AK742" s="352"/>
      <c r="AL742" s="352"/>
      <c r="AM742" s="353"/>
    </row>
    <row r="743" spans="11:39" s="342" customFormat="1">
      <c r="K743" s="343"/>
      <c r="L743" s="344"/>
      <c r="P743" s="345"/>
      <c r="Q743" s="346"/>
      <c r="R743" s="347"/>
      <c r="S743" s="345"/>
      <c r="T743" s="348"/>
      <c r="U743" s="347"/>
      <c r="V743" s="349"/>
      <c r="W743" s="348"/>
      <c r="X743" s="347"/>
      <c r="Y743" s="349"/>
      <c r="Z743" s="348"/>
      <c r="AA743" s="347"/>
      <c r="AB743" s="349"/>
      <c r="AC743" s="348"/>
      <c r="AD743" s="347"/>
      <c r="AE743" s="347"/>
      <c r="AF743" s="350"/>
      <c r="AG743" s="347"/>
      <c r="AJ743" s="351"/>
      <c r="AK743" s="352"/>
      <c r="AL743" s="352"/>
      <c r="AM743" s="353"/>
    </row>
    <row r="744" spans="11:39" s="342" customFormat="1">
      <c r="K744" s="343"/>
      <c r="L744" s="344"/>
      <c r="P744" s="345"/>
      <c r="Q744" s="346"/>
      <c r="R744" s="347"/>
      <c r="S744" s="345"/>
      <c r="T744" s="348"/>
      <c r="U744" s="347"/>
      <c r="V744" s="349"/>
      <c r="W744" s="348"/>
      <c r="X744" s="347"/>
      <c r="Y744" s="349"/>
      <c r="Z744" s="348"/>
      <c r="AA744" s="347"/>
      <c r="AB744" s="349"/>
      <c r="AC744" s="348"/>
      <c r="AD744" s="347"/>
      <c r="AE744" s="347"/>
      <c r="AF744" s="350"/>
      <c r="AG744" s="347"/>
      <c r="AJ744" s="351"/>
      <c r="AK744" s="352"/>
      <c r="AL744" s="352"/>
      <c r="AM744" s="353"/>
    </row>
    <row r="745" spans="11:39" s="342" customFormat="1">
      <c r="K745" s="343"/>
      <c r="L745" s="344"/>
      <c r="P745" s="345"/>
      <c r="Q745" s="346"/>
      <c r="R745" s="347"/>
      <c r="S745" s="345"/>
      <c r="T745" s="348"/>
      <c r="U745" s="347"/>
      <c r="V745" s="349"/>
      <c r="W745" s="348"/>
      <c r="X745" s="347"/>
      <c r="Y745" s="349"/>
      <c r="Z745" s="348"/>
      <c r="AA745" s="347"/>
      <c r="AB745" s="349"/>
      <c r="AC745" s="348"/>
      <c r="AD745" s="347"/>
      <c r="AE745" s="347"/>
      <c r="AF745" s="350"/>
      <c r="AG745" s="347"/>
      <c r="AJ745" s="351"/>
      <c r="AK745" s="352"/>
      <c r="AL745" s="352"/>
      <c r="AM745" s="353"/>
    </row>
    <row r="746" spans="11:39" s="342" customFormat="1">
      <c r="K746" s="343"/>
      <c r="L746" s="344"/>
      <c r="P746" s="345"/>
      <c r="Q746" s="346"/>
      <c r="R746" s="347"/>
      <c r="S746" s="345"/>
      <c r="T746" s="348"/>
      <c r="U746" s="347"/>
      <c r="V746" s="349"/>
      <c r="W746" s="348"/>
      <c r="X746" s="347"/>
      <c r="Y746" s="349"/>
      <c r="Z746" s="348"/>
      <c r="AA746" s="347"/>
      <c r="AB746" s="349"/>
      <c r="AC746" s="348"/>
      <c r="AD746" s="347"/>
      <c r="AE746" s="347"/>
      <c r="AF746" s="350"/>
      <c r="AG746" s="347"/>
      <c r="AJ746" s="351"/>
      <c r="AK746" s="352"/>
      <c r="AL746" s="352"/>
      <c r="AM746" s="353"/>
    </row>
    <row r="747" spans="11:39" s="342" customFormat="1">
      <c r="K747" s="343"/>
      <c r="L747" s="344"/>
      <c r="P747" s="345"/>
      <c r="Q747" s="346"/>
      <c r="R747" s="347"/>
      <c r="S747" s="345"/>
      <c r="T747" s="348"/>
      <c r="U747" s="347"/>
      <c r="V747" s="349"/>
      <c r="W747" s="348"/>
      <c r="X747" s="347"/>
      <c r="Y747" s="349"/>
      <c r="Z747" s="348"/>
      <c r="AA747" s="347"/>
      <c r="AB747" s="349"/>
      <c r="AC747" s="348"/>
      <c r="AD747" s="347"/>
      <c r="AE747" s="347"/>
      <c r="AF747" s="350"/>
      <c r="AG747" s="347"/>
      <c r="AJ747" s="351"/>
      <c r="AK747" s="352"/>
      <c r="AL747" s="352"/>
      <c r="AM747" s="353"/>
    </row>
    <row r="748" spans="11:39" s="342" customFormat="1">
      <c r="K748" s="343"/>
      <c r="L748" s="344"/>
      <c r="P748" s="345"/>
      <c r="Q748" s="346"/>
      <c r="R748" s="347"/>
      <c r="S748" s="345"/>
      <c r="T748" s="348"/>
      <c r="U748" s="347"/>
      <c r="V748" s="349"/>
      <c r="W748" s="348"/>
      <c r="X748" s="347"/>
      <c r="Y748" s="349"/>
      <c r="Z748" s="348"/>
      <c r="AA748" s="347"/>
      <c r="AB748" s="349"/>
      <c r="AC748" s="348"/>
      <c r="AD748" s="347"/>
      <c r="AE748" s="347"/>
      <c r="AF748" s="350"/>
      <c r="AG748" s="347"/>
      <c r="AJ748" s="351"/>
      <c r="AK748" s="352"/>
      <c r="AL748" s="352"/>
      <c r="AM748" s="353"/>
    </row>
    <row r="749" spans="11:39" s="342" customFormat="1">
      <c r="K749" s="343"/>
      <c r="L749" s="344"/>
      <c r="P749" s="345"/>
      <c r="Q749" s="346"/>
      <c r="R749" s="347"/>
      <c r="S749" s="345"/>
      <c r="T749" s="348"/>
      <c r="U749" s="347"/>
      <c r="V749" s="349"/>
      <c r="W749" s="348"/>
      <c r="X749" s="347"/>
      <c r="Y749" s="349"/>
      <c r="Z749" s="348"/>
      <c r="AA749" s="347"/>
      <c r="AB749" s="349"/>
      <c r="AC749" s="348"/>
      <c r="AD749" s="347"/>
      <c r="AE749" s="347"/>
      <c r="AF749" s="350"/>
      <c r="AG749" s="347"/>
      <c r="AJ749" s="351"/>
      <c r="AK749" s="352"/>
      <c r="AL749" s="352"/>
      <c r="AM749" s="353"/>
    </row>
    <row r="750" spans="11:39" s="342" customFormat="1">
      <c r="K750" s="343"/>
      <c r="L750" s="344"/>
      <c r="P750" s="345"/>
      <c r="Q750" s="346"/>
      <c r="R750" s="347"/>
      <c r="S750" s="345"/>
      <c r="T750" s="348"/>
      <c r="U750" s="347"/>
      <c r="V750" s="349"/>
      <c r="W750" s="348"/>
      <c r="X750" s="347"/>
      <c r="Y750" s="349"/>
      <c r="Z750" s="348"/>
      <c r="AA750" s="347"/>
      <c r="AB750" s="349"/>
      <c r="AC750" s="348"/>
      <c r="AD750" s="347"/>
      <c r="AE750" s="347"/>
      <c r="AF750" s="350"/>
      <c r="AG750" s="347"/>
      <c r="AJ750" s="351"/>
      <c r="AK750" s="352"/>
      <c r="AL750" s="352"/>
      <c r="AM750" s="353"/>
    </row>
    <row r="751" spans="11:39" s="342" customFormat="1">
      <c r="K751" s="343"/>
      <c r="L751" s="344"/>
      <c r="P751" s="345"/>
      <c r="Q751" s="346"/>
      <c r="R751" s="347"/>
      <c r="S751" s="345"/>
      <c r="T751" s="348"/>
      <c r="U751" s="347"/>
      <c r="V751" s="349"/>
      <c r="W751" s="348"/>
      <c r="X751" s="347"/>
      <c r="Y751" s="349"/>
      <c r="Z751" s="348"/>
      <c r="AA751" s="347"/>
      <c r="AB751" s="349"/>
      <c r="AC751" s="348"/>
      <c r="AD751" s="347"/>
      <c r="AE751" s="347"/>
      <c r="AF751" s="350"/>
      <c r="AG751" s="347"/>
      <c r="AJ751" s="351"/>
      <c r="AK751" s="352"/>
      <c r="AL751" s="352"/>
      <c r="AM751" s="353"/>
    </row>
    <row r="752" spans="11:39" s="342" customFormat="1">
      <c r="K752" s="343"/>
      <c r="L752" s="344"/>
      <c r="P752" s="345"/>
      <c r="Q752" s="346"/>
      <c r="R752" s="347"/>
      <c r="S752" s="345"/>
      <c r="T752" s="348"/>
      <c r="U752" s="347"/>
      <c r="V752" s="349"/>
      <c r="W752" s="348"/>
      <c r="X752" s="347"/>
      <c r="Y752" s="349"/>
      <c r="Z752" s="348"/>
      <c r="AA752" s="347"/>
      <c r="AB752" s="349"/>
      <c r="AC752" s="348"/>
      <c r="AD752" s="347"/>
      <c r="AE752" s="347"/>
      <c r="AF752" s="350"/>
      <c r="AG752" s="347"/>
      <c r="AJ752" s="351"/>
      <c r="AK752" s="352"/>
      <c r="AL752" s="352"/>
      <c r="AM752" s="353"/>
    </row>
    <row r="753" spans="11:39" s="342" customFormat="1">
      <c r="K753" s="343"/>
      <c r="L753" s="344"/>
      <c r="P753" s="345"/>
      <c r="Q753" s="346"/>
      <c r="R753" s="347"/>
      <c r="S753" s="345"/>
      <c r="T753" s="348"/>
      <c r="U753" s="347"/>
      <c r="V753" s="349"/>
      <c r="W753" s="348"/>
      <c r="X753" s="347"/>
      <c r="Y753" s="349"/>
      <c r="Z753" s="348"/>
      <c r="AA753" s="347"/>
      <c r="AB753" s="349"/>
      <c r="AC753" s="348"/>
      <c r="AD753" s="347"/>
      <c r="AE753" s="347"/>
      <c r="AF753" s="350"/>
      <c r="AG753" s="347"/>
      <c r="AJ753" s="351"/>
      <c r="AK753" s="352"/>
      <c r="AL753" s="352"/>
      <c r="AM753" s="353"/>
    </row>
    <row r="754" spans="11:39" s="342" customFormat="1">
      <c r="K754" s="343"/>
      <c r="L754" s="344"/>
      <c r="P754" s="345"/>
      <c r="Q754" s="346"/>
      <c r="R754" s="347"/>
      <c r="S754" s="345"/>
      <c r="T754" s="348"/>
      <c r="U754" s="347"/>
      <c r="V754" s="349"/>
      <c r="W754" s="348"/>
      <c r="X754" s="347"/>
      <c r="Y754" s="349"/>
      <c r="Z754" s="348"/>
      <c r="AA754" s="347"/>
      <c r="AB754" s="349"/>
      <c r="AC754" s="348"/>
      <c r="AD754" s="347"/>
      <c r="AE754" s="347"/>
      <c r="AF754" s="350"/>
      <c r="AG754" s="347"/>
      <c r="AJ754" s="351"/>
      <c r="AK754" s="352"/>
      <c r="AL754" s="352"/>
      <c r="AM754" s="353"/>
    </row>
    <row r="755" spans="11:39" s="342" customFormat="1">
      <c r="K755" s="343"/>
      <c r="L755" s="344"/>
      <c r="P755" s="345"/>
      <c r="Q755" s="346"/>
      <c r="R755" s="347"/>
      <c r="S755" s="345"/>
      <c r="T755" s="348"/>
      <c r="U755" s="347"/>
      <c r="V755" s="349"/>
      <c r="W755" s="348"/>
      <c r="X755" s="347"/>
      <c r="Y755" s="349"/>
      <c r="Z755" s="348"/>
      <c r="AA755" s="347"/>
      <c r="AB755" s="349"/>
      <c r="AC755" s="348"/>
      <c r="AD755" s="347"/>
      <c r="AE755" s="347"/>
      <c r="AF755" s="350"/>
      <c r="AG755" s="347"/>
      <c r="AJ755" s="351"/>
      <c r="AK755" s="352"/>
      <c r="AL755" s="352"/>
      <c r="AM755" s="353"/>
    </row>
    <row r="756" spans="11:39" s="342" customFormat="1">
      <c r="K756" s="343"/>
      <c r="L756" s="344"/>
      <c r="P756" s="345"/>
      <c r="Q756" s="346"/>
      <c r="R756" s="347"/>
      <c r="S756" s="345"/>
      <c r="T756" s="348"/>
      <c r="U756" s="347"/>
      <c r="V756" s="349"/>
      <c r="W756" s="348"/>
      <c r="X756" s="347"/>
      <c r="Y756" s="349"/>
      <c r="Z756" s="348"/>
      <c r="AA756" s="347"/>
      <c r="AB756" s="349"/>
      <c r="AC756" s="348"/>
      <c r="AD756" s="347"/>
      <c r="AE756" s="347"/>
      <c r="AF756" s="350"/>
      <c r="AG756" s="347"/>
      <c r="AJ756" s="351"/>
      <c r="AK756" s="352"/>
      <c r="AL756" s="352"/>
      <c r="AM756" s="353"/>
    </row>
    <row r="757" spans="11:39" s="342" customFormat="1">
      <c r="K757" s="343"/>
      <c r="L757" s="344"/>
      <c r="P757" s="345"/>
      <c r="Q757" s="346"/>
      <c r="R757" s="347"/>
      <c r="S757" s="345"/>
      <c r="T757" s="348"/>
      <c r="U757" s="347"/>
      <c r="V757" s="349"/>
      <c r="W757" s="348"/>
      <c r="X757" s="347"/>
      <c r="Y757" s="349"/>
      <c r="Z757" s="348"/>
      <c r="AA757" s="347"/>
      <c r="AB757" s="349"/>
      <c r="AC757" s="348"/>
      <c r="AD757" s="347"/>
      <c r="AE757" s="347"/>
      <c r="AF757" s="350"/>
      <c r="AG757" s="347"/>
      <c r="AJ757" s="351"/>
      <c r="AK757" s="352"/>
      <c r="AL757" s="352"/>
      <c r="AM757" s="353"/>
    </row>
    <row r="758" spans="11:39" s="342" customFormat="1">
      <c r="K758" s="343"/>
      <c r="L758" s="344"/>
      <c r="P758" s="345"/>
      <c r="Q758" s="346"/>
      <c r="R758" s="347"/>
      <c r="S758" s="345"/>
      <c r="T758" s="348"/>
      <c r="U758" s="347"/>
      <c r="V758" s="349"/>
      <c r="W758" s="348"/>
      <c r="X758" s="347"/>
      <c r="Y758" s="349"/>
      <c r="Z758" s="348"/>
      <c r="AA758" s="347"/>
      <c r="AB758" s="349"/>
      <c r="AC758" s="348"/>
      <c r="AD758" s="347"/>
      <c r="AE758" s="347"/>
      <c r="AF758" s="350"/>
      <c r="AG758" s="347"/>
      <c r="AJ758" s="351"/>
      <c r="AK758" s="352"/>
      <c r="AL758" s="352"/>
      <c r="AM758" s="353"/>
    </row>
    <row r="759" spans="11:39" s="342" customFormat="1">
      <c r="K759" s="343"/>
      <c r="L759" s="344"/>
      <c r="P759" s="345"/>
      <c r="Q759" s="346"/>
      <c r="R759" s="347"/>
      <c r="S759" s="345"/>
      <c r="T759" s="348"/>
      <c r="U759" s="347"/>
      <c r="V759" s="349"/>
      <c r="W759" s="348"/>
      <c r="X759" s="347"/>
      <c r="Y759" s="349"/>
      <c r="Z759" s="348"/>
      <c r="AA759" s="347"/>
      <c r="AB759" s="349"/>
      <c r="AC759" s="348"/>
      <c r="AD759" s="347"/>
      <c r="AE759" s="347"/>
      <c r="AF759" s="350"/>
      <c r="AG759" s="347"/>
      <c r="AJ759" s="351"/>
      <c r="AK759" s="352"/>
      <c r="AL759" s="352"/>
      <c r="AM759" s="353"/>
    </row>
    <row r="760" spans="11:39" s="342" customFormat="1">
      <c r="K760" s="343"/>
      <c r="L760" s="344"/>
      <c r="P760" s="345"/>
      <c r="Q760" s="346"/>
      <c r="R760" s="347"/>
      <c r="S760" s="345"/>
      <c r="T760" s="348"/>
      <c r="U760" s="347"/>
      <c r="V760" s="349"/>
      <c r="W760" s="348"/>
      <c r="X760" s="347"/>
      <c r="Y760" s="349"/>
      <c r="Z760" s="348"/>
      <c r="AA760" s="347"/>
      <c r="AB760" s="349"/>
      <c r="AC760" s="348"/>
      <c r="AD760" s="347"/>
      <c r="AE760" s="347"/>
      <c r="AF760" s="350"/>
      <c r="AG760" s="347"/>
      <c r="AJ760" s="351"/>
      <c r="AK760" s="352"/>
      <c r="AL760" s="352"/>
      <c r="AM760" s="353"/>
    </row>
    <row r="761" spans="11:39" s="342" customFormat="1">
      <c r="K761" s="343"/>
      <c r="L761" s="344"/>
      <c r="P761" s="345"/>
      <c r="Q761" s="346"/>
      <c r="R761" s="347"/>
      <c r="S761" s="345"/>
      <c r="T761" s="348"/>
      <c r="U761" s="347"/>
      <c r="V761" s="349"/>
      <c r="W761" s="348"/>
      <c r="X761" s="347"/>
      <c r="Y761" s="349"/>
      <c r="Z761" s="348"/>
      <c r="AA761" s="347"/>
      <c r="AB761" s="349"/>
      <c r="AC761" s="348"/>
      <c r="AD761" s="347"/>
      <c r="AE761" s="347"/>
      <c r="AF761" s="350"/>
      <c r="AG761" s="347"/>
      <c r="AJ761" s="351"/>
      <c r="AK761" s="352"/>
      <c r="AL761" s="352"/>
      <c r="AM761" s="353"/>
    </row>
    <row r="762" spans="11:39" s="342" customFormat="1">
      <c r="K762" s="343"/>
      <c r="L762" s="344"/>
      <c r="P762" s="345"/>
      <c r="Q762" s="346"/>
      <c r="R762" s="347"/>
      <c r="S762" s="345"/>
      <c r="T762" s="348"/>
      <c r="U762" s="347"/>
      <c r="V762" s="349"/>
      <c r="W762" s="348"/>
      <c r="X762" s="347"/>
      <c r="Y762" s="349"/>
      <c r="Z762" s="348"/>
      <c r="AA762" s="347"/>
      <c r="AB762" s="349"/>
      <c r="AC762" s="348"/>
      <c r="AD762" s="347"/>
      <c r="AE762" s="347"/>
      <c r="AF762" s="350"/>
      <c r="AG762" s="347"/>
      <c r="AJ762" s="351"/>
      <c r="AK762" s="352"/>
      <c r="AL762" s="352"/>
      <c r="AM762" s="353"/>
    </row>
    <row r="763" spans="11:39" s="342" customFormat="1">
      <c r="K763" s="343"/>
      <c r="L763" s="344"/>
      <c r="P763" s="345"/>
      <c r="Q763" s="346"/>
      <c r="R763" s="347"/>
      <c r="S763" s="345"/>
      <c r="T763" s="348"/>
      <c r="U763" s="347"/>
      <c r="V763" s="349"/>
      <c r="W763" s="348"/>
      <c r="X763" s="347"/>
      <c r="Y763" s="349"/>
      <c r="Z763" s="348"/>
      <c r="AA763" s="347"/>
      <c r="AB763" s="349"/>
      <c r="AC763" s="348"/>
      <c r="AD763" s="347"/>
      <c r="AE763" s="347"/>
      <c r="AF763" s="350"/>
      <c r="AG763" s="347"/>
      <c r="AJ763" s="351"/>
      <c r="AK763" s="352"/>
      <c r="AL763" s="352"/>
      <c r="AM763" s="353"/>
    </row>
    <row r="764" spans="11:39" s="342" customFormat="1">
      <c r="K764" s="343"/>
      <c r="L764" s="344"/>
      <c r="P764" s="345"/>
      <c r="Q764" s="346"/>
      <c r="R764" s="347"/>
      <c r="S764" s="345"/>
      <c r="T764" s="348"/>
      <c r="U764" s="347"/>
      <c r="V764" s="349"/>
      <c r="W764" s="348"/>
      <c r="X764" s="347"/>
      <c r="Y764" s="349"/>
      <c r="Z764" s="348"/>
      <c r="AA764" s="347"/>
      <c r="AB764" s="349"/>
      <c r="AC764" s="348"/>
      <c r="AD764" s="347"/>
      <c r="AE764" s="347"/>
      <c r="AF764" s="350"/>
      <c r="AG764" s="347"/>
      <c r="AJ764" s="351"/>
      <c r="AK764" s="352"/>
      <c r="AL764" s="352"/>
      <c r="AM764" s="353"/>
    </row>
    <row r="765" spans="11:39" s="342" customFormat="1">
      <c r="K765" s="343"/>
      <c r="L765" s="344"/>
      <c r="P765" s="345"/>
      <c r="Q765" s="346"/>
      <c r="R765" s="347"/>
      <c r="S765" s="345"/>
      <c r="T765" s="348"/>
      <c r="U765" s="347"/>
      <c r="V765" s="349"/>
      <c r="W765" s="348"/>
      <c r="X765" s="347"/>
      <c r="Y765" s="349"/>
      <c r="Z765" s="348"/>
      <c r="AA765" s="347"/>
      <c r="AB765" s="349"/>
      <c r="AC765" s="348"/>
      <c r="AD765" s="347"/>
      <c r="AE765" s="347"/>
      <c r="AF765" s="350"/>
      <c r="AG765" s="347"/>
      <c r="AJ765" s="351"/>
      <c r="AK765" s="352"/>
      <c r="AL765" s="352"/>
      <c r="AM765" s="353"/>
    </row>
    <row r="766" spans="11:39" s="342" customFormat="1">
      <c r="K766" s="343"/>
      <c r="L766" s="344"/>
      <c r="P766" s="345"/>
      <c r="Q766" s="346"/>
      <c r="R766" s="347"/>
      <c r="S766" s="345"/>
      <c r="T766" s="348"/>
      <c r="U766" s="347"/>
      <c r="V766" s="349"/>
      <c r="W766" s="348"/>
      <c r="X766" s="347"/>
      <c r="Y766" s="349"/>
      <c r="Z766" s="348"/>
      <c r="AA766" s="347"/>
      <c r="AB766" s="349"/>
      <c r="AC766" s="348"/>
      <c r="AD766" s="347"/>
      <c r="AE766" s="347"/>
      <c r="AF766" s="350"/>
      <c r="AG766" s="347"/>
      <c r="AJ766" s="351"/>
      <c r="AK766" s="352"/>
      <c r="AL766" s="352"/>
      <c r="AM766" s="353"/>
    </row>
    <row r="767" spans="11:39" s="342" customFormat="1">
      <c r="K767" s="343"/>
      <c r="L767" s="344"/>
      <c r="P767" s="345"/>
      <c r="Q767" s="346"/>
      <c r="R767" s="347"/>
      <c r="S767" s="345"/>
      <c r="T767" s="348"/>
      <c r="U767" s="347"/>
      <c r="V767" s="349"/>
      <c r="W767" s="348"/>
      <c r="X767" s="347"/>
      <c r="Y767" s="349"/>
      <c r="Z767" s="348"/>
      <c r="AA767" s="347"/>
      <c r="AB767" s="349"/>
      <c r="AC767" s="348"/>
      <c r="AD767" s="347"/>
      <c r="AE767" s="347"/>
      <c r="AF767" s="350"/>
      <c r="AG767" s="347"/>
      <c r="AJ767" s="351"/>
      <c r="AK767" s="352"/>
      <c r="AL767" s="352"/>
      <c r="AM767" s="353"/>
    </row>
    <row r="768" spans="11:39" s="342" customFormat="1">
      <c r="K768" s="343"/>
      <c r="L768" s="344"/>
      <c r="P768" s="345"/>
      <c r="Q768" s="346"/>
      <c r="R768" s="347"/>
      <c r="S768" s="345"/>
      <c r="T768" s="348"/>
      <c r="U768" s="347"/>
      <c r="V768" s="349"/>
      <c r="W768" s="348"/>
      <c r="X768" s="347"/>
      <c r="Y768" s="349"/>
      <c r="Z768" s="348"/>
      <c r="AA768" s="347"/>
      <c r="AB768" s="349"/>
      <c r="AC768" s="348"/>
      <c r="AD768" s="347"/>
      <c r="AE768" s="347"/>
      <c r="AF768" s="350"/>
      <c r="AG768" s="347"/>
      <c r="AJ768" s="351"/>
      <c r="AK768" s="352"/>
      <c r="AL768" s="352"/>
      <c r="AM768" s="353"/>
    </row>
    <row r="769" spans="11:39" s="342" customFormat="1">
      <c r="K769" s="343"/>
      <c r="L769" s="344"/>
      <c r="P769" s="345"/>
      <c r="Q769" s="346"/>
      <c r="R769" s="347"/>
      <c r="S769" s="345"/>
      <c r="T769" s="348"/>
      <c r="U769" s="347"/>
      <c r="V769" s="349"/>
      <c r="W769" s="348"/>
      <c r="X769" s="347"/>
      <c r="Y769" s="349"/>
      <c r="Z769" s="348"/>
      <c r="AA769" s="347"/>
      <c r="AB769" s="349"/>
      <c r="AC769" s="348"/>
      <c r="AD769" s="347"/>
      <c r="AE769" s="347"/>
      <c r="AF769" s="350"/>
      <c r="AG769" s="347"/>
      <c r="AJ769" s="351"/>
      <c r="AK769" s="352"/>
      <c r="AL769" s="352"/>
      <c r="AM769" s="353"/>
    </row>
    <row r="770" spans="11:39" s="342" customFormat="1">
      <c r="K770" s="343"/>
      <c r="L770" s="344"/>
      <c r="P770" s="345"/>
      <c r="Q770" s="346"/>
      <c r="R770" s="347"/>
      <c r="S770" s="345"/>
      <c r="T770" s="348"/>
      <c r="U770" s="347"/>
      <c r="V770" s="349"/>
      <c r="W770" s="348"/>
      <c r="X770" s="347"/>
      <c r="Y770" s="349"/>
      <c r="Z770" s="348"/>
      <c r="AA770" s="347"/>
      <c r="AB770" s="349"/>
      <c r="AC770" s="348"/>
      <c r="AD770" s="347"/>
      <c r="AE770" s="347"/>
      <c r="AF770" s="350"/>
      <c r="AG770" s="347"/>
      <c r="AJ770" s="351"/>
      <c r="AK770" s="352"/>
      <c r="AL770" s="352"/>
      <c r="AM770" s="353"/>
    </row>
    <row r="771" spans="11:39" s="342" customFormat="1">
      <c r="K771" s="343"/>
      <c r="L771" s="344"/>
      <c r="P771" s="345"/>
      <c r="Q771" s="346"/>
      <c r="R771" s="347"/>
      <c r="S771" s="345"/>
      <c r="T771" s="348"/>
      <c r="U771" s="347"/>
      <c r="V771" s="349"/>
      <c r="W771" s="348"/>
      <c r="X771" s="347"/>
      <c r="Y771" s="349"/>
      <c r="Z771" s="348"/>
      <c r="AA771" s="347"/>
      <c r="AB771" s="349"/>
      <c r="AC771" s="348"/>
      <c r="AD771" s="347"/>
      <c r="AE771" s="347"/>
      <c r="AF771" s="350"/>
      <c r="AG771" s="347"/>
      <c r="AJ771" s="351"/>
      <c r="AK771" s="352"/>
      <c r="AL771" s="352"/>
      <c r="AM771" s="353"/>
    </row>
    <row r="772" spans="11:39" s="342" customFormat="1">
      <c r="K772" s="343"/>
      <c r="L772" s="344"/>
      <c r="P772" s="345"/>
      <c r="Q772" s="346"/>
      <c r="R772" s="347"/>
      <c r="S772" s="345"/>
      <c r="T772" s="348"/>
      <c r="U772" s="347"/>
      <c r="V772" s="349"/>
      <c r="W772" s="348"/>
      <c r="X772" s="347"/>
      <c r="Y772" s="349"/>
      <c r="Z772" s="348"/>
      <c r="AA772" s="347"/>
      <c r="AB772" s="349"/>
      <c r="AC772" s="348"/>
      <c r="AD772" s="347"/>
      <c r="AE772" s="347"/>
      <c r="AF772" s="350"/>
      <c r="AG772" s="347"/>
      <c r="AJ772" s="351"/>
      <c r="AK772" s="352"/>
      <c r="AL772" s="352"/>
      <c r="AM772" s="353"/>
    </row>
    <row r="773" spans="11:39" s="342" customFormat="1">
      <c r="K773" s="343"/>
      <c r="L773" s="344"/>
      <c r="P773" s="345"/>
      <c r="Q773" s="346"/>
      <c r="R773" s="347"/>
      <c r="S773" s="345"/>
      <c r="T773" s="348"/>
      <c r="U773" s="347"/>
      <c r="V773" s="349"/>
      <c r="W773" s="348"/>
      <c r="X773" s="347"/>
      <c r="Y773" s="349"/>
      <c r="Z773" s="348"/>
      <c r="AA773" s="347"/>
      <c r="AB773" s="349"/>
      <c r="AC773" s="348"/>
      <c r="AD773" s="347"/>
      <c r="AE773" s="347"/>
      <c r="AF773" s="350"/>
      <c r="AG773" s="347"/>
      <c r="AJ773" s="351"/>
      <c r="AK773" s="352"/>
      <c r="AL773" s="352"/>
      <c r="AM773" s="353"/>
    </row>
    <row r="774" spans="11:39" s="342" customFormat="1">
      <c r="K774" s="343"/>
      <c r="L774" s="344"/>
      <c r="P774" s="345"/>
      <c r="Q774" s="346"/>
      <c r="R774" s="347"/>
      <c r="S774" s="345"/>
      <c r="T774" s="348"/>
      <c r="U774" s="347"/>
      <c r="V774" s="349"/>
      <c r="W774" s="348"/>
      <c r="X774" s="347"/>
      <c r="Y774" s="349"/>
      <c r="Z774" s="348"/>
      <c r="AA774" s="347"/>
      <c r="AB774" s="349"/>
      <c r="AC774" s="348"/>
      <c r="AD774" s="347"/>
      <c r="AE774" s="347"/>
      <c r="AF774" s="350"/>
      <c r="AG774" s="347"/>
      <c r="AJ774" s="351"/>
      <c r="AK774" s="352"/>
      <c r="AL774" s="352"/>
      <c r="AM774" s="353"/>
    </row>
    <row r="775" spans="11:39" s="342" customFormat="1">
      <c r="K775" s="343"/>
      <c r="L775" s="344"/>
      <c r="P775" s="345"/>
      <c r="Q775" s="346"/>
      <c r="R775" s="347"/>
      <c r="S775" s="345"/>
      <c r="T775" s="348"/>
      <c r="U775" s="347"/>
      <c r="V775" s="349"/>
      <c r="W775" s="348"/>
      <c r="X775" s="347"/>
      <c r="Y775" s="349"/>
      <c r="Z775" s="348"/>
      <c r="AA775" s="347"/>
      <c r="AB775" s="349"/>
      <c r="AC775" s="348"/>
      <c r="AD775" s="347"/>
      <c r="AE775" s="347"/>
      <c r="AF775" s="350"/>
      <c r="AG775" s="347"/>
      <c r="AJ775" s="351"/>
      <c r="AK775" s="352"/>
      <c r="AL775" s="352"/>
      <c r="AM775" s="353"/>
    </row>
    <row r="776" spans="11:39" s="342" customFormat="1">
      <c r="K776" s="343"/>
      <c r="L776" s="344"/>
      <c r="P776" s="345"/>
      <c r="Q776" s="346"/>
      <c r="R776" s="347"/>
      <c r="S776" s="345"/>
      <c r="T776" s="348"/>
      <c r="U776" s="347"/>
      <c r="V776" s="349"/>
      <c r="W776" s="348"/>
      <c r="X776" s="347"/>
      <c r="Y776" s="349"/>
      <c r="Z776" s="348"/>
      <c r="AA776" s="347"/>
      <c r="AB776" s="349"/>
      <c r="AC776" s="348"/>
      <c r="AD776" s="347"/>
      <c r="AE776" s="347"/>
      <c r="AF776" s="350"/>
      <c r="AG776" s="347"/>
      <c r="AJ776" s="351"/>
      <c r="AK776" s="352"/>
      <c r="AL776" s="352"/>
      <c r="AM776" s="353"/>
    </row>
    <row r="777" spans="11:39" s="342" customFormat="1">
      <c r="K777" s="343"/>
      <c r="L777" s="344"/>
      <c r="P777" s="345"/>
      <c r="Q777" s="346"/>
      <c r="R777" s="347"/>
      <c r="S777" s="345"/>
      <c r="T777" s="348"/>
      <c r="U777" s="347"/>
      <c r="V777" s="349"/>
      <c r="W777" s="348"/>
      <c r="X777" s="347"/>
      <c r="Y777" s="349"/>
      <c r="Z777" s="348"/>
      <c r="AA777" s="347"/>
      <c r="AB777" s="349"/>
      <c r="AC777" s="348"/>
      <c r="AD777" s="347"/>
      <c r="AE777" s="347"/>
      <c r="AF777" s="350"/>
      <c r="AG777" s="347"/>
      <c r="AJ777" s="351"/>
      <c r="AK777" s="352"/>
      <c r="AL777" s="352"/>
      <c r="AM777" s="353"/>
    </row>
    <row r="778" spans="11:39" s="342" customFormat="1">
      <c r="K778" s="343"/>
      <c r="L778" s="344"/>
      <c r="P778" s="345"/>
      <c r="Q778" s="346"/>
      <c r="R778" s="347"/>
      <c r="S778" s="345"/>
      <c r="T778" s="348"/>
      <c r="U778" s="347"/>
      <c r="V778" s="349"/>
      <c r="W778" s="348"/>
      <c r="X778" s="347"/>
      <c r="Y778" s="349"/>
      <c r="Z778" s="348"/>
      <c r="AA778" s="347"/>
      <c r="AB778" s="349"/>
      <c r="AC778" s="348"/>
      <c r="AD778" s="347"/>
      <c r="AE778" s="347"/>
      <c r="AF778" s="350"/>
      <c r="AG778" s="347"/>
      <c r="AJ778" s="351"/>
      <c r="AK778" s="352"/>
      <c r="AL778" s="352"/>
      <c r="AM778" s="353"/>
    </row>
    <row r="779" spans="11:39" s="342" customFormat="1">
      <c r="K779" s="343"/>
      <c r="L779" s="344"/>
      <c r="P779" s="345"/>
      <c r="Q779" s="346"/>
      <c r="R779" s="347"/>
      <c r="S779" s="345"/>
      <c r="T779" s="348"/>
      <c r="U779" s="347"/>
      <c r="V779" s="349"/>
      <c r="W779" s="348"/>
      <c r="X779" s="347"/>
      <c r="Y779" s="349"/>
      <c r="Z779" s="348"/>
      <c r="AA779" s="347"/>
      <c r="AB779" s="349"/>
      <c r="AC779" s="348"/>
      <c r="AD779" s="347"/>
      <c r="AE779" s="347"/>
      <c r="AF779" s="350"/>
      <c r="AG779" s="347"/>
      <c r="AJ779" s="351"/>
      <c r="AK779" s="352"/>
      <c r="AL779" s="352"/>
      <c r="AM779" s="353"/>
    </row>
    <row r="780" spans="11:39" s="342" customFormat="1">
      <c r="K780" s="343"/>
      <c r="L780" s="344"/>
      <c r="P780" s="345"/>
      <c r="Q780" s="346"/>
      <c r="R780" s="347"/>
      <c r="S780" s="345"/>
      <c r="T780" s="348"/>
      <c r="U780" s="347"/>
      <c r="V780" s="349"/>
      <c r="W780" s="348"/>
      <c r="X780" s="347"/>
      <c r="Y780" s="349"/>
      <c r="Z780" s="348"/>
      <c r="AA780" s="347"/>
      <c r="AB780" s="349"/>
      <c r="AC780" s="348"/>
      <c r="AD780" s="347"/>
      <c r="AE780" s="347"/>
      <c r="AF780" s="350"/>
      <c r="AG780" s="347"/>
      <c r="AJ780" s="351"/>
      <c r="AK780" s="352"/>
      <c r="AL780" s="352"/>
      <c r="AM780" s="353"/>
    </row>
    <row r="781" spans="11:39" s="342" customFormat="1">
      <c r="K781" s="343"/>
      <c r="L781" s="344"/>
      <c r="P781" s="345"/>
      <c r="Q781" s="346"/>
      <c r="R781" s="347"/>
      <c r="S781" s="345"/>
      <c r="T781" s="348"/>
      <c r="U781" s="347"/>
      <c r="V781" s="349"/>
      <c r="W781" s="348"/>
      <c r="X781" s="347"/>
      <c r="Y781" s="349"/>
      <c r="Z781" s="348"/>
      <c r="AA781" s="347"/>
      <c r="AB781" s="349"/>
      <c r="AC781" s="348"/>
      <c r="AD781" s="347"/>
      <c r="AE781" s="347"/>
      <c r="AF781" s="350"/>
      <c r="AG781" s="347"/>
      <c r="AJ781" s="351"/>
      <c r="AK781" s="352"/>
      <c r="AL781" s="352"/>
      <c r="AM781" s="353"/>
    </row>
    <row r="782" spans="11:39" s="342" customFormat="1">
      <c r="K782" s="343"/>
      <c r="L782" s="344"/>
      <c r="P782" s="345"/>
      <c r="Q782" s="346"/>
      <c r="R782" s="347"/>
      <c r="S782" s="345"/>
      <c r="T782" s="348"/>
      <c r="U782" s="347"/>
      <c r="V782" s="349"/>
      <c r="W782" s="348"/>
      <c r="X782" s="347"/>
      <c r="Y782" s="349"/>
      <c r="Z782" s="348"/>
      <c r="AA782" s="347"/>
      <c r="AB782" s="349"/>
      <c r="AC782" s="348"/>
      <c r="AD782" s="347"/>
      <c r="AE782" s="347"/>
      <c r="AF782" s="350"/>
      <c r="AG782" s="347"/>
      <c r="AJ782" s="351"/>
      <c r="AK782" s="352"/>
      <c r="AL782" s="352"/>
      <c r="AM782" s="353"/>
    </row>
    <row r="783" spans="11:39" s="342" customFormat="1">
      <c r="K783" s="343"/>
      <c r="L783" s="344"/>
      <c r="P783" s="345"/>
      <c r="Q783" s="346"/>
      <c r="R783" s="347"/>
      <c r="S783" s="345"/>
      <c r="T783" s="348"/>
      <c r="U783" s="347"/>
      <c r="V783" s="349"/>
      <c r="W783" s="348"/>
      <c r="X783" s="347"/>
      <c r="Y783" s="349"/>
      <c r="Z783" s="348"/>
      <c r="AA783" s="347"/>
      <c r="AB783" s="349"/>
      <c r="AC783" s="348"/>
      <c r="AD783" s="347"/>
      <c r="AE783" s="347"/>
      <c r="AF783" s="350"/>
      <c r="AG783" s="347"/>
      <c r="AJ783" s="351"/>
      <c r="AK783" s="352"/>
      <c r="AL783" s="352"/>
      <c r="AM783" s="353"/>
    </row>
    <row r="784" spans="11:39" s="342" customFormat="1">
      <c r="K784" s="343"/>
      <c r="L784" s="344"/>
      <c r="P784" s="345"/>
      <c r="Q784" s="346"/>
      <c r="R784" s="347"/>
      <c r="S784" s="345"/>
      <c r="T784" s="348"/>
      <c r="U784" s="347"/>
      <c r="V784" s="349"/>
      <c r="W784" s="348"/>
      <c r="X784" s="347"/>
      <c r="Y784" s="349"/>
      <c r="Z784" s="348"/>
      <c r="AA784" s="347"/>
      <c r="AB784" s="349"/>
      <c r="AC784" s="348"/>
      <c r="AD784" s="347"/>
      <c r="AE784" s="347"/>
      <c r="AF784" s="350"/>
      <c r="AG784" s="347"/>
      <c r="AJ784" s="351"/>
      <c r="AK784" s="352"/>
      <c r="AL784" s="352"/>
      <c r="AM784" s="353"/>
    </row>
    <row r="785" spans="11:39" s="342" customFormat="1">
      <c r="K785" s="343"/>
      <c r="L785" s="344"/>
      <c r="P785" s="345"/>
      <c r="Q785" s="346"/>
      <c r="R785" s="347"/>
      <c r="S785" s="345"/>
      <c r="T785" s="348"/>
      <c r="U785" s="347"/>
      <c r="V785" s="349"/>
      <c r="W785" s="348"/>
      <c r="X785" s="347"/>
      <c r="Y785" s="349"/>
      <c r="Z785" s="348"/>
      <c r="AA785" s="347"/>
      <c r="AB785" s="349"/>
      <c r="AC785" s="348"/>
      <c r="AD785" s="347"/>
      <c r="AE785" s="347"/>
      <c r="AF785" s="350"/>
      <c r="AG785" s="347"/>
      <c r="AJ785" s="351"/>
      <c r="AK785" s="352"/>
      <c r="AL785" s="352"/>
      <c r="AM785" s="353"/>
    </row>
    <row r="786" spans="11:39" s="342" customFormat="1">
      <c r="K786" s="343"/>
      <c r="L786" s="344"/>
      <c r="P786" s="345"/>
      <c r="Q786" s="346"/>
      <c r="R786" s="347"/>
      <c r="S786" s="345"/>
      <c r="T786" s="348"/>
      <c r="U786" s="347"/>
      <c r="V786" s="349"/>
      <c r="W786" s="348"/>
      <c r="X786" s="347"/>
      <c r="Y786" s="349"/>
      <c r="Z786" s="348"/>
      <c r="AA786" s="347"/>
      <c r="AB786" s="349"/>
      <c r="AC786" s="348"/>
      <c r="AD786" s="347"/>
      <c r="AE786" s="347"/>
      <c r="AF786" s="350"/>
      <c r="AG786" s="347"/>
      <c r="AJ786" s="351"/>
      <c r="AK786" s="352"/>
      <c r="AL786" s="352"/>
      <c r="AM786" s="353"/>
    </row>
    <row r="787" spans="11:39" s="342" customFormat="1">
      <c r="K787" s="343"/>
      <c r="L787" s="344"/>
      <c r="P787" s="345"/>
      <c r="Q787" s="346"/>
      <c r="R787" s="347"/>
      <c r="S787" s="345"/>
      <c r="T787" s="348"/>
      <c r="U787" s="347"/>
      <c r="V787" s="349"/>
      <c r="W787" s="348"/>
      <c r="X787" s="347"/>
      <c r="Y787" s="349"/>
      <c r="Z787" s="348"/>
      <c r="AA787" s="347"/>
      <c r="AB787" s="349"/>
      <c r="AC787" s="348"/>
      <c r="AD787" s="347"/>
      <c r="AE787" s="347"/>
      <c r="AF787" s="350"/>
      <c r="AG787" s="347"/>
      <c r="AJ787" s="351"/>
      <c r="AK787" s="352"/>
      <c r="AL787" s="352"/>
      <c r="AM787" s="353"/>
    </row>
    <row r="788" spans="11:39" s="342" customFormat="1">
      <c r="K788" s="343"/>
      <c r="L788" s="344"/>
      <c r="P788" s="345"/>
      <c r="Q788" s="346"/>
      <c r="R788" s="347"/>
      <c r="S788" s="345"/>
      <c r="T788" s="348"/>
      <c r="U788" s="347"/>
      <c r="V788" s="349"/>
      <c r="W788" s="348"/>
      <c r="X788" s="347"/>
      <c r="Y788" s="349"/>
      <c r="Z788" s="348"/>
      <c r="AA788" s="347"/>
      <c r="AB788" s="349"/>
      <c r="AC788" s="348"/>
      <c r="AD788" s="347"/>
      <c r="AE788" s="347"/>
      <c r="AF788" s="350"/>
      <c r="AG788" s="347"/>
      <c r="AJ788" s="351"/>
      <c r="AK788" s="352"/>
      <c r="AL788" s="352"/>
      <c r="AM788" s="353"/>
    </row>
    <row r="789" spans="11:39" s="342" customFormat="1">
      <c r="K789" s="343"/>
      <c r="L789" s="344"/>
      <c r="P789" s="345"/>
      <c r="Q789" s="346"/>
      <c r="R789" s="347"/>
      <c r="S789" s="345"/>
      <c r="T789" s="348"/>
      <c r="U789" s="347"/>
      <c r="V789" s="349"/>
      <c r="W789" s="348"/>
      <c r="X789" s="347"/>
      <c r="Y789" s="349"/>
      <c r="Z789" s="348"/>
      <c r="AA789" s="347"/>
      <c r="AB789" s="349"/>
      <c r="AC789" s="348"/>
      <c r="AD789" s="347"/>
      <c r="AE789" s="347"/>
      <c r="AF789" s="350"/>
      <c r="AG789" s="347"/>
      <c r="AJ789" s="351"/>
      <c r="AK789" s="352"/>
      <c r="AL789" s="352"/>
      <c r="AM789" s="353"/>
    </row>
    <row r="790" spans="11:39" s="342" customFormat="1">
      <c r="K790" s="343"/>
      <c r="L790" s="344"/>
      <c r="P790" s="345"/>
      <c r="Q790" s="346"/>
      <c r="R790" s="347"/>
      <c r="S790" s="345"/>
      <c r="T790" s="348"/>
      <c r="U790" s="347"/>
      <c r="V790" s="349"/>
      <c r="W790" s="348"/>
      <c r="X790" s="347"/>
      <c r="Y790" s="349"/>
      <c r="Z790" s="348"/>
      <c r="AA790" s="347"/>
      <c r="AB790" s="349"/>
      <c r="AC790" s="348"/>
      <c r="AD790" s="347"/>
      <c r="AE790" s="347"/>
      <c r="AF790" s="350"/>
      <c r="AG790" s="347"/>
      <c r="AJ790" s="351"/>
      <c r="AK790" s="352"/>
      <c r="AL790" s="352"/>
      <c r="AM790" s="353"/>
    </row>
    <row r="791" spans="11:39" s="342" customFormat="1">
      <c r="K791" s="343"/>
      <c r="L791" s="344"/>
      <c r="P791" s="345"/>
      <c r="Q791" s="346"/>
      <c r="R791" s="347"/>
      <c r="S791" s="345"/>
      <c r="T791" s="348"/>
      <c r="U791" s="347"/>
      <c r="V791" s="349"/>
      <c r="W791" s="348"/>
      <c r="X791" s="347"/>
      <c r="Y791" s="349"/>
      <c r="Z791" s="348"/>
      <c r="AA791" s="347"/>
      <c r="AB791" s="349"/>
      <c r="AC791" s="348"/>
      <c r="AD791" s="347"/>
      <c r="AE791" s="347"/>
      <c r="AF791" s="350"/>
      <c r="AG791" s="347"/>
      <c r="AJ791" s="351"/>
      <c r="AK791" s="352"/>
      <c r="AL791" s="352"/>
      <c r="AM791" s="353"/>
    </row>
    <row r="792" spans="11:39" s="342" customFormat="1">
      <c r="K792" s="343"/>
      <c r="L792" s="344"/>
      <c r="P792" s="345"/>
      <c r="Q792" s="346"/>
      <c r="R792" s="347"/>
      <c r="S792" s="345"/>
      <c r="T792" s="348"/>
      <c r="U792" s="347"/>
      <c r="V792" s="349"/>
      <c r="W792" s="348"/>
      <c r="X792" s="347"/>
      <c r="Y792" s="349"/>
      <c r="Z792" s="348"/>
      <c r="AA792" s="347"/>
      <c r="AB792" s="349"/>
      <c r="AC792" s="348"/>
      <c r="AD792" s="347"/>
      <c r="AE792" s="347"/>
      <c r="AF792" s="350"/>
      <c r="AG792" s="347"/>
      <c r="AJ792" s="351"/>
      <c r="AK792" s="352"/>
      <c r="AL792" s="352"/>
      <c r="AM792" s="353"/>
    </row>
    <row r="793" spans="11:39" s="342" customFormat="1">
      <c r="K793" s="343"/>
      <c r="L793" s="344"/>
      <c r="P793" s="345"/>
      <c r="Q793" s="346"/>
      <c r="R793" s="347"/>
      <c r="S793" s="345"/>
      <c r="T793" s="348"/>
      <c r="U793" s="347"/>
      <c r="V793" s="349"/>
      <c r="W793" s="348"/>
      <c r="X793" s="347"/>
      <c r="Y793" s="349"/>
      <c r="Z793" s="348"/>
      <c r="AA793" s="347"/>
      <c r="AB793" s="349"/>
      <c r="AC793" s="348"/>
      <c r="AD793" s="347"/>
      <c r="AE793" s="347"/>
      <c r="AF793" s="350"/>
      <c r="AG793" s="347"/>
      <c r="AJ793" s="351"/>
      <c r="AK793" s="352"/>
      <c r="AL793" s="352"/>
      <c r="AM793" s="353"/>
    </row>
    <row r="794" spans="11:39" s="342" customFormat="1">
      <c r="K794" s="343"/>
      <c r="L794" s="344"/>
      <c r="P794" s="345"/>
      <c r="Q794" s="346"/>
      <c r="R794" s="347"/>
      <c r="S794" s="345"/>
      <c r="T794" s="348"/>
      <c r="U794" s="347"/>
      <c r="V794" s="349"/>
      <c r="W794" s="348"/>
      <c r="X794" s="347"/>
      <c r="Y794" s="349"/>
      <c r="Z794" s="348"/>
      <c r="AA794" s="347"/>
      <c r="AB794" s="349"/>
      <c r="AC794" s="348"/>
      <c r="AD794" s="347"/>
      <c r="AE794" s="347"/>
      <c r="AF794" s="350"/>
      <c r="AG794" s="347"/>
      <c r="AJ794" s="351"/>
      <c r="AK794" s="352"/>
      <c r="AL794" s="352"/>
      <c r="AM794" s="353"/>
    </row>
    <row r="795" spans="11:39" s="342" customFormat="1">
      <c r="K795" s="343"/>
      <c r="L795" s="344"/>
      <c r="P795" s="345"/>
      <c r="Q795" s="346"/>
      <c r="R795" s="347"/>
      <c r="S795" s="345"/>
      <c r="T795" s="348"/>
      <c r="U795" s="347"/>
      <c r="V795" s="349"/>
      <c r="W795" s="348"/>
      <c r="X795" s="347"/>
      <c r="Y795" s="349"/>
      <c r="Z795" s="348"/>
      <c r="AA795" s="347"/>
      <c r="AB795" s="349"/>
      <c r="AC795" s="348"/>
      <c r="AD795" s="347"/>
      <c r="AE795" s="347"/>
      <c r="AF795" s="350"/>
      <c r="AG795" s="347"/>
      <c r="AJ795" s="351"/>
      <c r="AK795" s="352"/>
      <c r="AL795" s="352"/>
      <c r="AM795" s="353"/>
    </row>
    <row r="796" spans="11:39" s="342" customFormat="1">
      <c r="K796" s="343"/>
      <c r="L796" s="344"/>
      <c r="P796" s="345"/>
      <c r="Q796" s="346"/>
      <c r="R796" s="347"/>
      <c r="S796" s="345"/>
      <c r="T796" s="348"/>
      <c r="U796" s="347"/>
      <c r="V796" s="349"/>
      <c r="W796" s="348"/>
      <c r="X796" s="347"/>
      <c r="Y796" s="349"/>
      <c r="Z796" s="348"/>
      <c r="AA796" s="347"/>
      <c r="AB796" s="349"/>
      <c r="AC796" s="348"/>
      <c r="AD796" s="347"/>
      <c r="AE796" s="347"/>
      <c r="AF796" s="350"/>
      <c r="AG796" s="347"/>
      <c r="AJ796" s="351"/>
      <c r="AK796" s="352"/>
      <c r="AL796" s="352"/>
      <c r="AM796" s="353"/>
    </row>
    <row r="797" spans="11:39" s="342" customFormat="1">
      <c r="K797" s="343"/>
      <c r="L797" s="344"/>
      <c r="P797" s="345"/>
      <c r="Q797" s="346"/>
      <c r="R797" s="347"/>
      <c r="S797" s="345"/>
      <c r="T797" s="348"/>
      <c r="U797" s="347"/>
      <c r="V797" s="349"/>
      <c r="W797" s="348"/>
      <c r="X797" s="347"/>
      <c r="Y797" s="349"/>
      <c r="Z797" s="348"/>
      <c r="AA797" s="347"/>
      <c r="AB797" s="349"/>
      <c r="AC797" s="348"/>
      <c r="AD797" s="347"/>
      <c r="AE797" s="347"/>
      <c r="AF797" s="350"/>
      <c r="AG797" s="347"/>
      <c r="AJ797" s="351"/>
      <c r="AK797" s="352"/>
      <c r="AL797" s="352"/>
      <c r="AM797" s="353"/>
    </row>
    <row r="798" spans="11:39" s="342" customFormat="1">
      <c r="K798" s="343"/>
      <c r="L798" s="344"/>
      <c r="P798" s="345"/>
      <c r="Q798" s="346"/>
      <c r="R798" s="347"/>
      <c r="S798" s="345"/>
      <c r="T798" s="348"/>
      <c r="U798" s="347"/>
      <c r="V798" s="349"/>
      <c r="W798" s="348"/>
      <c r="X798" s="347"/>
      <c r="Y798" s="349"/>
      <c r="Z798" s="348"/>
      <c r="AA798" s="347"/>
      <c r="AB798" s="349"/>
      <c r="AC798" s="348"/>
      <c r="AD798" s="347"/>
      <c r="AE798" s="347"/>
      <c r="AF798" s="350"/>
      <c r="AG798" s="347"/>
      <c r="AJ798" s="351"/>
      <c r="AK798" s="352"/>
      <c r="AL798" s="352"/>
      <c r="AM798" s="353"/>
    </row>
    <row r="799" spans="11:39" s="342" customFormat="1">
      <c r="K799" s="343"/>
      <c r="L799" s="344"/>
      <c r="P799" s="345"/>
      <c r="Q799" s="346"/>
      <c r="R799" s="347"/>
      <c r="S799" s="345"/>
      <c r="T799" s="348"/>
      <c r="U799" s="347"/>
      <c r="V799" s="349"/>
      <c r="W799" s="348"/>
      <c r="X799" s="347"/>
      <c r="Y799" s="349"/>
      <c r="Z799" s="348"/>
      <c r="AA799" s="347"/>
      <c r="AB799" s="349"/>
      <c r="AC799" s="348"/>
      <c r="AD799" s="347"/>
      <c r="AE799" s="347"/>
      <c r="AF799" s="350"/>
      <c r="AG799" s="347"/>
      <c r="AJ799" s="351"/>
      <c r="AK799" s="352"/>
      <c r="AL799" s="352"/>
      <c r="AM799" s="353"/>
    </row>
    <row r="800" spans="11:39" s="342" customFormat="1">
      <c r="K800" s="343"/>
      <c r="L800" s="344"/>
      <c r="P800" s="345"/>
      <c r="Q800" s="346"/>
      <c r="R800" s="347"/>
      <c r="S800" s="345"/>
      <c r="T800" s="348"/>
      <c r="U800" s="347"/>
      <c r="V800" s="349"/>
      <c r="W800" s="348"/>
      <c r="X800" s="347"/>
      <c r="Y800" s="349"/>
      <c r="Z800" s="348"/>
      <c r="AA800" s="347"/>
      <c r="AB800" s="349"/>
      <c r="AC800" s="348"/>
      <c r="AD800" s="347"/>
      <c r="AE800" s="347"/>
      <c r="AF800" s="350"/>
      <c r="AG800" s="347"/>
      <c r="AJ800" s="351"/>
      <c r="AK800" s="352"/>
      <c r="AL800" s="352"/>
      <c r="AM800" s="353"/>
    </row>
    <row r="801" spans="11:39" s="342" customFormat="1">
      <c r="K801" s="343"/>
      <c r="L801" s="344"/>
      <c r="P801" s="345"/>
      <c r="Q801" s="346"/>
      <c r="R801" s="347"/>
      <c r="S801" s="345"/>
      <c r="T801" s="348"/>
      <c r="U801" s="347"/>
      <c r="V801" s="349"/>
      <c r="W801" s="348"/>
      <c r="X801" s="347"/>
      <c r="Y801" s="349"/>
      <c r="Z801" s="348"/>
      <c r="AA801" s="347"/>
      <c r="AB801" s="349"/>
      <c r="AC801" s="348"/>
      <c r="AD801" s="347"/>
      <c r="AE801" s="347"/>
      <c r="AF801" s="350"/>
      <c r="AG801" s="347"/>
      <c r="AJ801" s="351"/>
      <c r="AK801" s="352"/>
      <c r="AL801" s="352"/>
      <c r="AM801" s="353"/>
    </row>
    <row r="802" spans="11:39" s="342" customFormat="1">
      <c r="K802" s="343"/>
      <c r="L802" s="344"/>
      <c r="P802" s="345"/>
      <c r="Q802" s="346"/>
      <c r="R802" s="347"/>
      <c r="S802" s="345"/>
      <c r="T802" s="348"/>
      <c r="U802" s="347"/>
      <c r="V802" s="349"/>
      <c r="W802" s="348"/>
      <c r="X802" s="347"/>
      <c r="Y802" s="349"/>
      <c r="Z802" s="348"/>
      <c r="AA802" s="347"/>
      <c r="AB802" s="349"/>
      <c r="AC802" s="348"/>
      <c r="AD802" s="347"/>
      <c r="AE802" s="347"/>
      <c r="AF802" s="350"/>
      <c r="AG802" s="347"/>
      <c r="AJ802" s="351"/>
      <c r="AK802" s="352"/>
      <c r="AL802" s="352"/>
      <c r="AM802" s="353"/>
    </row>
    <row r="803" spans="11:39" s="342" customFormat="1">
      <c r="K803" s="343"/>
      <c r="L803" s="344"/>
      <c r="P803" s="345"/>
      <c r="Q803" s="346"/>
      <c r="R803" s="347"/>
      <c r="S803" s="345"/>
      <c r="T803" s="348"/>
      <c r="U803" s="347"/>
      <c r="V803" s="349"/>
      <c r="W803" s="348"/>
      <c r="X803" s="347"/>
      <c r="Y803" s="349"/>
      <c r="Z803" s="348"/>
      <c r="AA803" s="347"/>
      <c r="AB803" s="349"/>
      <c r="AC803" s="348"/>
      <c r="AD803" s="347"/>
      <c r="AE803" s="347"/>
      <c r="AF803" s="350"/>
      <c r="AG803" s="347"/>
      <c r="AJ803" s="351"/>
      <c r="AK803" s="352"/>
      <c r="AL803" s="352"/>
      <c r="AM803" s="353"/>
    </row>
    <row r="804" spans="11:39" s="342" customFormat="1">
      <c r="K804" s="343"/>
      <c r="L804" s="344"/>
      <c r="P804" s="345"/>
      <c r="Q804" s="346"/>
      <c r="R804" s="347"/>
      <c r="S804" s="345"/>
      <c r="T804" s="348"/>
      <c r="U804" s="347"/>
      <c r="V804" s="349"/>
      <c r="W804" s="348"/>
      <c r="X804" s="347"/>
      <c r="Y804" s="349"/>
      <c r="Z804" s="348"/>
      <c r="AA804" s="347"/>
      <c r="AB804" s="349"/>
      <c r="AC804" s="348"/>
      <c r="AD804" s="347"/>
      <c r="AE804" s="347"/>
      <c r="AF804" s="350"/>
      <c r="AG804" s="347"/>
      <c r="AJ804" s="351"/>
      <c r="AK804" s="352"/>
      <c r="AL804" s="352"/>
      <c r="AM804" s="353"/>
    </row>
    <row r="805" spans="11:39" s="342" customFormat="1">
      <c r="K805" s="343"/>
      <c r="L805" s="344"/>
      <c r="P805" s="345"/>
      <c r="Q805" s="346"/>
      <c r="R805" s="347"/>
      <c r="S805" s="345"/>
      <c r="T805" s="348"/>
      <c r="U805" s="347"/>
      <c r="V805" s="349"/>
      <c r="W805" s="348"/>
      <c r="X805" s="347"/>
      <c r="Y805" s="349"/>
      <c r="Z805" s="348"/>
      <c r="AA805" s="347"/>
      <c r="AB805" s="349"/>
      <c r="AC805" s="348"/>
      <c r="AD805" s="347"/>
      <c r="AE805" s="347"/>
      <c r="AF805" s="350"/>
      <c r="AG805" s="347"/>
      <c r="AJ805" s="351"/>
      <c r="AK805" s="352"/>
      <c r="AL805" s="352"/>
      <c r="AM805" s="353"/>
    </row>
    <row r="806" spans="11:39" s="342" customFormat="1">
      <c r="K806" s="343"/>
      <c r="L806" s="344"/>
      <c r="P806" s="345"/>
      <c r="Q806" s="346"/>
      <c r="R806" s="347"/>
      <c r="S806" s="345"/>
      <c r="T806" s="348"/>
      <c r="U806" s="347"/>
      <c r="V806" s="349"/>
      <c r="W806" s="348"/>
      <c r="X806" s="347"/>
      <c r="Y806" s="349"/>
      <c r="Z806" s="348"/>
      <c r="AA806" s="347"/>
      <c r="AB806" s="349"/>
      <c r="AC806" s="348"/>
      <c r="AD806" s="347"/>
      <c r="AE806" s="347"/>
      <c r="AF806" s="350"/>
      <c r="AG806" s="347"/>
      <c r="AJ806" s="351"/>
      <c r="AK806" s="352"/>
      <c r="AL806" s="352"/>
      <c r="AM806" s="353"/>
    </row>
    <row r="807" spans="11:39" s="342" customFormat="1">
      <c r="K807" s="343"/>
      <c r="L807" s="344"/>
      <c r="P807" s="345"/>
      <c r="Q807" s="346"/>
      <c r="R807" s="347"/>
      <c r="S807" s="345"/>
      <c r="T807" s="348"/>
      <c r="U807" s="347"/>
      <c r="V807" s="349"/>
      <c r="W807" s="348"/>
      <c r="X807" s="347"/>
      <c r="Y807" s="349"/>
      <c r="Z807" s="348"/>
      <c r="AA807" s="347"/>
      <c r="AB807" s="349"/>
      <c r="AC807" s="348"/>
      <c r="AD807" s="347"/>
      <c r="AE807" s="347"/>
      <c r="AF807" s="350"/>
      <c r="AG807" s="347"/>
      <c r="AJ807" s="351"/>
      <c r="AK807" s="352"/>
      <c r="AL807" s="352"/>
      <c r="AM807" s="353"/>
    </row>
    <row r="808" spans="11:39" s="342" customFormat="1">
      <c r="K808" s="343"/>
      <c r="L808" s="344"/>
      <c r="P808" s="345"/>
      <c r="Q808" s="346"/>
      <c r="R808" s="347"/>
      <c r="S808" s="345"/>
      <c r="T808" s="348"/>
      <c r="U808" s="347"/>
      <c r="V808" s="349"/>
      <c r="W808" s="348"/>
      <c r="X808" s="347"/>
      <c r="Y808" s="349"/>
      <c r="Z808" s="348"/>
      <c r="AA808" s="347"/>
      <c r="AB808" s="349"/>
      <c r="AC808" s="348"/>
      <c r="AD808" s="347"/>
      <c r="AE808" s="347"/>
      <c r="AF808" s="350"/>
      <c r="AG808" s="347"/>
      <c r="AJ808" s="351"/>
      <c r="AK808" s="352"/>
      <c r="AL808" s="352"/>
      <c r="AM808" s="353"/>
    </row>
    <row r="809" spans="11:39" s="342" customFormat="1">
      <c r="K809" s="343"/>
      <c r="L809" s="344"/>
      <c r="P809" s="345"/>
      <c r="Q809" s="346"/>
      <c r="R809" s="347"/>
      <c r="S809" s="345"/>
      <c r="T809" s="348"/>
      <c r="U809" s="347"/>
      <c r="V809" s="349"/>
      <c r="W809" s="348"/>
      <c r="X809" s="347"/>
      <c r="Y809" s="349"/>
      <c r="Z809" s="348"/>
      <c r="AA809" s="347"/>
      <c r="AB809" s="349"/>
      <c r="AC809" s="348"/>
      <c r="AD809" s="347"/>
      <c r="AE809" s="347"/>
      <c r="AF809" s="350"/>
      <c r="AG809" s="347"/>
      <c r="AJ809" s="351"/>
      <c r="AK809" s="352"/>
      <c r="AL809" s="352"/>
      <c r="AM809" s="353"/>
    </row>
    <row r="810" spans="11:39" s="342" customFormat="1">
      <c r="K810" s="343"/>
      <c r="L810" s="344"/>
      <c r="P810" s="345"/>
      <c r="Q810" s="346"/>
      <c r="R810" s="347"/>
      <c r="S810" s="345"/>
      <c r="T810" s="348"/>
      <c r="U810" s="347"/>
      <c r="V810" s="349"/>
      <c r="W810" s="348"/>
      <c r="X810" s="347"/>
      <c r="Y810" s="349"/>
      <c r="Z810" s="348"/>
      <c r="AA810" s="347"/>
      <c r="AB810" s="349"/>
      <c r="AC810" s="348"/>
      <c r="AD810" s="347"/>
      <c r="AE810" s="347"/>
      <c r="AF810" s="350"/>
      <c r="AG810" s="347"/>
      <c r="AJ810" s="351"/>
      <c r="AK810" s="352"/>
      <c r="AL810" s="352"/>
      <c r="AM810" s="353"/>
    </row>
    <row r="811" spans="11:39" s="342" customFormat="1">
      <c r="K811" s="343"/>
      <c r="L811" s="344"/>
      <c r="P811" s="345"/>
      <c r="Q811" s="346"/>
      <c r="R811" s="347"/>
      <c r="S811" s="345"/>
      <c r="T811" s="348"/>
      <c r="U811" s="347"/>
      <c r="V811" s="349"/>
      <c r="W811" s="348"/>
      <c r="X811" s="347"/>
      <c r="Y811" s="349"/>
      <c r="Z811" s="348"/>
      <c r="AA811" s="347"/>
      <c r="AB811" s="349"/>
      <c r="AC811" s="348"/>
      <c r="AD811" s="347"/>
      <c r="AE811" s="347"/>
      <c r="AF811" s="350"/>
      <c r="AG811" s="347"/>
      <c r="AJ811" s="351"/>
      <c r="AK811" s="352"/>
      <c r="AL811" s="352"/>
      <c r="AM811" s="353"/>
    </row>
    <row r="812" spans="11:39" s="342" customFormat="1">
      <c r="K812" s="343"/>
      <c r="L812" s="344"/>
      <c r="P812" s="345"/>
      <c r="Q812" s="346"/>
      <c r="R812" s="347"/>
      <c r="S812" s="345"/>
      <c r="T812" s="348"/>
      <c r="U812" s="347"/>
      <c r="V812" s="349"/>
      <c r="W812" s="348"/>
      <c r="X812" s="347"/>
      <c r="Y812" s="349"/>
      <c r="Z812" s="348"/>
      <c r="AA812" s="347"/>
      <c r="AB812" s="349"/>
      <c r="AC812" s="348"/>
      <c r="AD812" s="347"/>
      <c r="AE812" s="347"/>
      <c r="AF812" s="350"/>
      <c r="AG812" s="347"/>
      <c r="AJ812" s="351"/>
      <c r="AK812" s="352"/>
      <c r="AL812" s="352"/>
      <c r="AM812" s="353"/>
    </row>
    <row r="813" spans="11:39" s="342" customFormat="1">
      <c r="K813" s="343"/>
      <c r="L813" s="344"/>
      <c r="P813" s="345"/>
      <c r="Q813" s="346"/>
      <c r="R813" s="347"/>
      <c r="S813" s="345"/>
      <c r="T813" s="348"/>
      <c r="U813" s="347"/>
      <c r="V813" s="349"/>
      <c r="W813" s="348"/>
      <c r="X813" s="347"/>
      <c r="Y813" s="349"/>
      <c r="Z813" s="348"/>
      <c r="AA813" s="347"/>
      <c r="AB813" s="349"/>
      <c r="AC813" s="348"/>
      <c r="AD813" s="347"/>
      <c r="AE813" s="347"/>
      <c r="AF813" s="350"/>
      <c r="AG813" s="347"/>
      <c r="AJ813" s="351"/>
      <c r="AK813" s="352"/>
      <c r="AL813" s="352"/>
      <c r="AM813" s="353"/>
    </row>
    <row r="814" spans="11:39" s="342" customFormat="1">
      <c r="K814" s="343"/>
      <c r="L814" s="344"/>
      <c r="P814" s="345"/>
      <c r="Q814" s="346"/>
      <c r="R814" s="347"/>
      <c r="S814" s="345"/>
      <c r="T814" s="348"/>
      <c r="U814" s="347"/>
      <c r="V814" s="349"/>
      <c r="W814" s="348"/>
      <c r="X814" s="347"/>
      <c r="Y814" s="349"/>
      <c r="Z814" s="348"/>
      <c r="AA814" s="347"/>
      <c r="AB814" s="349"/>
      <c r="AC814" s="348"/>
      <c r="AD814" s="347"/>
      <c r="AE814" s="347"/>
      <c r="AF814" s="350"/>
      <c r="AG814" s="347"/>
      <c r="AJ814" s="351"/>
      <c r="AK814" s="352"/>
      <c r="AL814" s="352"/>
      <c r="AM814" s="353"/>
    </row>
    <row r="815" spans="11:39" s="342" customFormat="1">
      <c r="K815" s="343"/>
      <c r="L815" s="344"/>
      <c r="P815" s="345"/>
      <c r="Q815" s="346"/>
      <c r="R815" s="347"/>
      <c r="S815" s="345"/>
      <c r="T815" s="348"/>
      <c r="U815" s="347"/>
      <c r="V815" s="349"/>
      <c r="W815" s="348"/>
      <c r="X815" s="347"/>
      <c r="Y815" s="349"/>
      <c r="Z815" s="348"/>
      <c r="AA815" s="347"/>
      <c r="AB815" s="349"/>
      <c r="AC815" s="348"/>
      <c r="AD815" s="347"/>
      <c r="AE815" s="347"/>
      <c r="AF815" s="350"/>
      <c r="AG815" s="347"/>
      <c r="AJ815" s="351"/>
      <c r="AK815" s="352"/>
      <c r="AL815" s="352"/>
      <c r="AM815" s="353"/>
    </row>
    <row r="816" spans="11:39" s="342" customFormat="1">
      <c r="K816" s="343"/>
      <c r="L816" s="344"/>
      <c r="P816" s="345"/>
      <c r="Q816" s="346"/>
      <c r="R816" s="347"/>
      <c r="S816" s="345"/>
      <c r="T816" s="348"/>
      <c r="U816" s="347"/>
      <c r="V816" s="349"/>
      <c r="W816" s="348"/>
      <c r="X816" s="347"/>
      <c r="Y816" s="349"/>
      <c r="Z816" s="348"/>
      <c r="AA816" s="347"/>
      <c r="AB816" s="349"/>
      <c r="AC816" s="348"/>
      <c r="AD816" s="347"/>
      <c r="AE816" s="347"/>
      <c r="AF816" s="350"/>
      <c r="AG816" s="347"/>
      <c r="AJ816" s="351"/>
      <c r="AK816" s="352"/>
      <c r="AL816" s="352"/>
      <c r="AM816" s="353"/>
    </row>
    <row r="817" spans="11:39" s="342" customFormat="1">
      <c r="K817" s="343"/>
      <c r="L817" s="344"/>
      <c r="P817" s="345"/>
      <c r="Q817" s="346"/>
      <c r="R817" s="347"/>
      <c r="S817" s="345"/>
      <c r="T817" s="348"/>
      <c r="U817" s="347"/>
      <c r="V817" s="349"/>
      <c r="W817" s="348"/>
      <c r="X817" s="347"/>
      <c r="Y817" s="349"/>
      <c r="Z817" s="348"/>
      <c r="AA817" s="347"/>
      <c r="AB817" s="349"/>
      <c r="AC817" s="348"/>
      <c r="AD817" s="347"/>
      <c r="AE817" s="347"/>
      <c r="AF817" s="350"/>
      <c r="AG817" s="347"/>
      <c r="AJ817" s="351"/>
      <c r="AK817" s="352"/>
      <c r="AL817" s="352"/>
      <c r="AM817" s="353"/>
    </row>
    <row r="818" spans="11:39" s="342" customFormat="1">
      <c r="K818" s="343"/>
      <c r="L818" s="344"/>
      <c r="P818" s="345"/>
      <c r="Q818" s="346"/>
      <c r="R818" s="347"/>
      <c r="S818" s="345"/>
      <c r="T818" s="348"/>
      <c r="U818" s="347"/>
      <c r="V818" s="349"/>
      <c r="W818" s="348"/>
      <c r="X818" s="347"/>
      <c r="Y818" s="349"/>
      <c r="Z818" s="348"/>
      <c r="AA818" s="347"/>
      <c r="AB818" s="349"/>
      <c r="AC818" s="348"/>
      <c r="AD818" s="347"/>
      <c r="AE818" s="347"/>
      <c r="AF818" s="350"/>
      <c r="AG818" s="347"/>
      <c r="AJ818" s="351"/>
      <c r="AK818" s="352"/>
      <c r="AL818" s="352"/>
      <c r="AM818" s="353"/>
    </row>
    <row r="819" spans="11:39" s="342" customFormat="1">
      <c r="K819" s="343"/>
      <c r="L819" s="344"/>
      <c r="P819" s="345"/>
      <c r="Q819" s="346"/>
      <c r="R819" s="347"/>
      <c r="S819" s="345"/>
      <c r="T819" s="348"/>
      <c r="U819" s="347"/>
      <c r="V819" s="349"/>
      <c r="W819" s="348"/>
      <c r="X819" s="347"/>
      <c r="Y819" s="349"/>
      <c r="Z819" s="348"/>
      <c r="AA819" s="347"/>
      <c r="AB819" s="349"/>
      <c r="AC819" s="348"/>
      <c r="AD819" s="347"/>
      <c r="AE819" s="347"/>
      <c r="AF819" s="350"/>
      <c r="AG819" s="347"/>
      <c r="AJ819" s="351"/>
      <c r="AK819" s="352"/>
      <c r="AL819" s="352"/>
      <c r="AM819" s="353"/>
    </row>
    <row r="820" spans="11:39" s="342" customFormat="1">
      <c r="K820" s="343"/>
      <c r="L820" s="344"/>
      <c r="P820" s="345"/>
      <c r="Q820" s="346"/>
      <c r="R820" s="347"/>
      <c r="S820" s="345"/>
      <c r="T820" s="348"/>
      <c r="U820" s="347"/>
      <c r="V820" s="349"/>
      <c r="W820" s="348"/>
      <c r="X820" s="347"/>
      <c r="Y820" s="349"/>
      <c r="Z820" s="348"/>
      <c r="AA820" s="347"/>
      <c r="AB820" s="349"/>
      <c r="AC820" s="348"/>
      <c r="AD820" s="347"/>
      <c r="AE820" s="347"/>
      <c r="AF820" s="350"/>
      <c r="AG820" s="347"/>
      <c r="AJ820" s="351"/>
      <c r="AK820" s="352"/>
      <c r="AL820" s="352"/>
      <c r="AM820" s="353"/>
    </row>
    <row r="821" spans="11:39" s="342" customFormat="1">
      <c r="K821" s="343"/>
      <c r="L821" s="344"/>
      <c r="P821" s="345"/>
      <c r="Q821" s="346"/>
      <c r="R821" s="347"/>
      <c r="S821" s="345"/>
      <c r="T821" s="348"/>
      <c r="U821" s="347"/>
      <c r="V821" s="349"/>
      <c r="W821" s="348"/>
      <c r="X821" s="347"/>
      <c r="Y821" s="349"/>
      <c r="Z821" s="348"/>
      <c r="AA821" s="347"/>
      <c r="AB821" s="349"/>
      <c r="AC821" s="348"/>
      <c r="AD821" s="347"/>
      <c r="AE821" s="347"/>
      <c r="AF821" s="350"/>
      <c r="AG821" s="347"/>
      <c r="AJ821" s="351"/>
      <c r="AK821" s="352"/>
      <c r="AL821" s="352"/>
      <c r="AM821" s="353"/>
    </row>
    <row r="822" spans="11:39" s="342" customFormat="1">
      <c r="K822" s="343"/>
      <c r="L822" s="344"/>
      <c r="P822" s="345"/>
      <c r="Q822" s="346"/>
      <c r="R822" s="347"/>
      <c r="S822" s="345"/>
      <c r="T822" s="348"/>
      <c r="U822" s="347"/>
      <c r="V822" s="349"/>
      <c r="W822" s="348"/>
      <c r="X822" s="347"/>
      <c r="Y822" s="349"/>
      <c r="Z822" s="348"/>
      <c r="AA822" s="347"/>
      <c r="AB822" s="349"/>
      <c r="AC822" s="348"/>
      <c r="AD822" s="347"/>
      <c r="AE822" s="347"/>
      <c r="AF822" s="350"/>
      <c r="AG822" s="347"/>
      <c r="AJ822" s="351"/>
      <c r="AK822" s="352"/>
      <c r="AL822" s="352"/>
      <c r="AM822" s="353"/>
    </row>
    <row r="823" spans="11:39" s="342" customFormat="1">
      <c r="K823" s="343"/>
      <c r="L823" s="344"/>
      <c r="P823" s="345"/>
      <c r="Q823" s="346"/>
      <c r="R823" s="347"/>
      <c r="S823" s="345"/>
      <c r="T823" s="348"/>
      <c r="U823" s="347"/>
      <c r="V823" s="349"/>
      <c r="W823" s="348"/>
      <c r="X823" s="347"/>
      <c r="Y823" s="349"/>
      <c r="Z823" s="348"/>
      <c r="AA823" s="347"/>
      <c r="AB823" s="349"/>
      <c r="AC823" s="348"/>
      <c r="AD823" s="347"/>
      <c r="AE823" s="347"/>
      <c r="AF823" s="350"/>
      <c r="AG823" s="347"/>
      <c r="AJ823" s="351"/>
      <c r="AK823" s="352"/>
      <c r="AL823" s="352"/>
      <c r="AM823" s="353"/>
    </row>
    <row r="824" spans="11:39" s="342" customFormat="1">
      <c r="K824" s="343"/>
      <c r="L824" s="344"/>
      <c r="P824" s="345"/>
      <c r="Q824" s="346"/>
      <c r="R824" s="347"/>
      <c r="S824" s="345"/>
      <c r="T824" s="348"/>
      <c r="U824" s="347"/>
      <c r="V824" s="349"/>
      <c r="W824" s="348"/>
      <c r="X824" s="347"/>
      <c r="Y824" s="349"/>
      <c r="Z824" s="348"/>
      <c r="AA824" s="347"/>
      <c r="AB824" s="349"/>
      <c r="AC824" s="348"/>
      <c r="AD824" s="347"/>
      <c r="AE824" s="347"/>
      <c r="AF824" s="350"/>
      <c r="AG824" s="347"/>
      <c r="AJ824" s="351"/>
      <c r="AK824" s="352"/>
      <c r="AL824" s="352"/>
      <c r="AM824" s="353"/>
    </row>
    <row r="825" spans="11:39" s="342" customFormat="1">
      <c r="K825" s="343"/>
      <c r="L825" s="344"/>
      <c r="P825" s="345"/>
      <c r="Q825" s="346"/>
      <c r="R825" s="347"/>
      <c r="S825" s="345"/>
      <c r="T825" s="348"/>
      <c r="U825" s="347"/>
      <c r="V825" s="349"/>
      <c r="W825" s="348"/>
      <c r="X825" s="347"/>
      <c r="Y825" s="349"/>
      <c r="Z825" s="348"/>
      <c r="AA825" s="347"/>
      <c r="AB825" s="349"/>
      <c r="AC825" s="348"/>
      <c r="AD825" s="347"/>
      <c r="AE825" s="347"/>
      <c r="AF825" s="350"/>
      <c r="AG825" s="347"/>
      <c r="AJ825" s="351"/>
      <c r="AK825" s="352"/>
      <c r="AL825" s="352"/>
      <c r="AM825" s="353"/>
    </row>
    <row r="826" spans="11:39" s="342" customFormat="1">
      <c r="K826" s="343"/>
      <c r="L826" s="344"/>
      <c r="P826" s="345"/>
      <c r="Q826" s="346"/>
      <c r="R826" s="347"/>
      <c r="S826" s="345"/>
      <c r="T826" s="348"/>
      <c r="U826" s="347"/>
      <c r="V826" s="349"/>
      <c r="W826" s="348"/>
      <c r="X826" s="347"/>
      <c r="Y826" s="349"/>
      <c r="Z826" s="348"/>
      <c r="AA826" s="347"/>
      <c r="AB826" s="349"/>
      <c r="AC826" s="348"/>
      <c r="AD826" s="347"/>
      <c r="AE826" s="347"/>
      <c r="AF826" s="350"/>
      <c r="AG826" s="347"/>
      <c r="AJ826" s="351"/>
      <c r="AK826" s="352"/>
      <c r="AL826" s="352"/>
      <c r="AM826" s="353"/>
    </row>
    <row r="827" spans="11:39" s="342" customFormat="1">
      <c r="K827" s="343"/>
      <c r="L827" s="344"/>
      <c r="P827" s="345"/>
      <c r="Q827" s="346"/>
      <c r="R827" s="347"/>
      <c r="S827" s="345"/>
      <c r="T827" s="348"/>
      <c r="U827" s="347"/>
      <c r="V827" s="349"/>
      <c r="W827" s="348"/>
      <c r="X827" s="347"/>
      <c r="Y827" s="349"/>
      <c r="Z827" s="348"/>
      <c r="AA827" s="347"/>
      <c r="AB827" s="349"/>
      <c r="AC827" s="348"/>
      <c r="AD827" s="347"/>
      <c r="AE827" s="347"/>
      <c r="AF827" s="350"/>
      <c r="AG827" s="347"/>
      <c r="AJ827" s="351"/>
      <c r="AK827" s="352"/>
      <c r="AL827" s="352"/>
      <c r="AM827" s="353"/>
    </row>
    <row r="828" spans="11:39" s="342" customFormat="1">
      <c r="K828" s="343"/>
      <c r="L828" s="344"/>
      <c r="P828" s="345"/>
      <c r="Q828" s="346"/>
      <c r="R828" s="347"/>
      <c r="S828" s="345"/>
      <c r="T828" s="348"/>
      <c r="U828" s="347"/>
      <c r="V828" s="349"/>
      <c r="W828" s="348"/>
      <c r="X828" s="347"/>
      <c r="Y828" s="349"/>
      <c r="Z828" s="348"/>
      <c r="AA828" s="347"/>
      <c r="AB828" s="349"/>
      <c r="AC828" s="348"/>
      <c r="AD828" s="347"/>
      <c r="AE828" s="347"/>
      <c r="AF828" s="350"/>
      <c r="AG828" s="347"/>
      <c r="AJ828" s="351"/>
      <c r="AK828" s="352"/>
      <c r="AL828" s="352"/>
      <c r="AM828" s="353"/>
    </row>
    <row r="829" spans="11:39" s="342" customFormat="1">
      <c r="K829" s="343"/>
      <c r="L829" s="344"/>
      <c r="P829" s="345"/>
      <c r="Q829" s="346"/>
      <c r="R829" s="347"/>
      <c r="S829" s="345"/>
      <c r="T829" s="348"/>
      <c r="U829" s="347"/>
      <c r="V829" s="349"/>
      <c r="W829" s="348"/>
      <c r="X829" s="347"/>
      <c r="Y829" s="349"/>
      <c r="Z829" s="348"/>
      <c r="AA829" s="347"/>
      <c r="AB829" s="349"/>
      <c r="AC829" s="348"/>
      <c r="AD829" s="347"/>
      <c r="AE829" s="347"/>
      <c r="AF829" s="350"/>
      <c r="AG829" s="347"/>
      <c r="AJ829" s="351"/>
      <c r="AK829" s="352"/>
      <c r="AL829" s="352"/>
      <c r="AM829" s="353"/>
    </row>
    <row r="830" spans="11:39" s="342" customFormat="1">
      <c r="K830" s="343"/>
      <c r="L830" s="344"/>
      <c r="P830" s="345"/>
      <c r="Q830" s="346"/>
      <c r="R830" s="347"/>
      <c r="S830" s="345"/>
      <c r="T830" s="348"/>
      <c r="U830" s="347"/>
      <c r="V830" s="349"/>
      <c r="W830" s="348"/>
      <c r="X830" s="347"/>
      <c r="Y830" s="349"/>
      <c r="Z830" s="348"/>
      <c r="AA830" s="347"/>
      <c r="AB830" s="349"/>
      <c r="AC830" s="348"/>
      <c r="AD830" s="347"/>
      <c r="AE830" s="347"/>
      <c r="AF830" s="350"/>
      <c r="AG830" s="347"/>
      <c r="AJ830" s="351"/>
      <c r="AK830" s="352"/>
      <c r="AL830" s="352"/>
      <c r="AM830" s="353"/>
    </row>
    <row r="831" spans="11:39" s="342" customFormat="1">
      <c r="K831" s="343"/>
      <c r="L831" s="344"/>
      <c r="P831" s="345"/>
      <c r="Q831" s="346"/>
      <c r="R831" s="347"/>
      <c r="S831" s="345"/>
      <c r="T831" s="348"/>
      <c r="U831" s="347"/>
      <c r="V831" s="349"/>
      <c r="W831" s="348"/>
      <c r="X831" s="347"/>
      <c r="Y831" s="349"/>
      <c r="Z831" s="348"/>
      <c r="AA831" s="347"/>
      <c r="AB831" s="349"/>
      <c r="AC831" s="348"/>
      <c r="AD831" s="347"/>
      <c r="AE831" s="347"/>
      <c r="AF831" s="350"/>
      <c r="AG831" s="347"/>
      <c r="AJ831" s="351"/>
      <c r="AK831" s="352"/>
      <c r="AL831" s="352"/>
      <c r="AM831" s="353"/>
    </row>
    <row r="832" spans="11:39" s="342" customFormat="1">
      <c r="K832" s="343"/>
      <c r="L832" s="344"/>
      <c r="P832" s="345"/>
      <c r="Q832" s="346"/>
      <c r="R832" s="347"/>
      <c r="S832" s="345"/>
      <c r="T832" s="348"/>
      <c r="U832" s="347"/>
      <c r="V832" s="349"/>
      <c r="W832" s="348"/>
      <c r="X832" s="347"/>
      <c r="Y832" s="349"/>
      <c r="Z832" s="348"/>
      <c r="AA832" s="347"/>
      <c r="AB832" s="349"/>
      <c r="AC832" s="348"/>
      <c r="AD832" s="347"/>
      <c r="AE832" s="347"/>
      <c r="AF832" s="350"/>
      <c r="AG832" s="347"/>
      <c r="AJ832" s="351"/>
      <c r="AK832" s="352"/>
      <c r="AL832" s="352"/>
      <c r="AM832" s="353"/>
    </row>
    <row r="833" spans="11:39" s="342" customFormat="1">
      <c r="K833" s="343"/>
      <c r="L833" s="344"/>
      <c r="P833" s="345"/>
      <c r="Q833" s="346"/>
      <c r="R833" s="347"/>
      <c r="S833" s="345"/>
      <c r="T833" s="348"/>
      <c r="U833" s="347"/>
      <c r="V833" s="349"/>
      <c r="W833" s="348"/>
      <c r="X833" s="347"/>
      <c r="Y833" s="349"/>
      <c r="Z833" s="348"/>
      <c r="AA833" s="347"/>
      <c r="AB833" s="349"/>
      <c r="AC833" s="348"/>
      <c r="AD833" s="347"/>
      <c r="AE833" s="347"/>
      <c r="AF833" s="350"/>
      <c r="AG833" s="347"/>
      <c r="AJ833" s="351"/>
      <c r="AK833" s="352"/>
      <c r="AL833" s="352"/>
      <c r="AM833" s="353"/>
    </row>
    <row r="834" spans="11:39" s="342" customFormat="1">
      <c r="K834" s="343"/>
      <c r="L834" s="344"/>
      <c r="P834" s="345"/>
      <c r="Q834" s="346"/>
      <c r="R834" s="347"/>
      <c r="S834" s="345"/>
      <c r="T834" s="348"/>
      <c r="U834" s="347"/>
      <c r="V834" s="349"/>
      <c r="W834" s="348"/>
      <c r="X834" s="347"/>
      <c r="Y834" s="349"/>
      <c r="Z834" s="348"/>
      <c r="AA834" s="347"/>
      <c r="AB834" s="349"/>
      <c r="AC834" s="348"/>
      <c r="AD834" s="347"/>
      <c r="AE834" s="347"/>
      <c r="AF834" s="350"/>
      <c r="AG834" s="347"/>
      <c r="AJ834" s="351"/>
      <c r="AK834" s="352"/>
      <c r="AL834" s="352"/>
      <c r="AM834" s="353"/>
    </row>
    <row r="835" spans="11:39" s="342" customFormat="1">
      <c r="K835" s="343"/>
      <c r="L835" s="344"/>
      <c r="P835" s="345"/>
      <c r="Q835" s="346"/>
      <c r="R835" s="347"/>
      <c r="S835" s="345"/>
      <c r="T835" s="348"/>
      <c r="U835" s="347"/>
      <c r="V835" s="349"/>
      <c r="W835" s="348"/>
      <c r="X835" s="347"/>
      <c r="Y835" s="349"/>
      <c r="Z835" s="348"/>
      <c r="AA835" s="347"/>
      <c r="AB835" s="349"/>
      <c r="AC835" s="348"/>
      <c r="AD835" s="347"/>
      <c r="AE835" s="347"/>
      <c r="AF835" s="350"/>
      <c r="AG835" s="347"/>
      <c r="AJ835" s="351"/>
      <c r="AK835" s="352"/>
      <c r="AL835" s="352"/>
      <c r="AM835" s="353"/>
    </row>
    <row r="836" spans="11:39" s="342" customFormat="1">
      <c r="K836" s="343"/>
      <c r="L836" s="344"/>
      <c r="P836" s="345"/>
      <c r="Q836" s="346"/>
      <c r="R836" s="347"/>
      <c r="S836" s="345"/>
      <c r="T836" s="348"/>
      <c r="U836" s="347"/>
      <c r="V836" s="349"/>
      <c r="W836" s="348"/>
      <c r="X836" s="347"/>
      <c r="Y836" s="349"/>
      <c r="Z836" s="348"/>
      <c r="AA836" s="347"/>
      <c r="AB836" s="349"/>
      <c r="AC836" s="348"/>
      <c r="AD836" s="347"/>
      <c r="AE836" s="347"/>
      <c r="AF836" s="350"/>
      <c r="AG836" s="347"/>
      <c r="AJ836" s="351"/>
      <c r="AK836" s="352"/>
      <c r="AL836" s="352"/>
      <c r="AM836" s="353"/>
    </row>
    <row r="837" spans="11:39" s="342" customFormat="1">
      <c r="K837" s="343"/>
      <c r="L837" s="344"/>
      <c r="P837" s="345"/>
      <c r="Q837" s="346"/>
      <c r="R837" s="347"/>
      <c r="S837" s="345"/>
      <c r="T837" s="348"/>
      <c r="U837" s="347"/>
      <c r="V837" s="349"/>
      <c r="W837" s="348"/>
      <c r="X837" s="347"/>
      <c r="Y837" s="349"/>
      <c r="Z837" s="348"/>
      <c r="AA837" s="347"/>
      <c r="AB837" s="349"/>
      <c r="AC837" s="348"/>
      <c r="AD837" s="347"/>
      <c r="AE837" s="347"/>
      <c r="AF837" s="350"/>
      <c r="AG837" s="347"/>
      <c r="AJ837" s="351"/>
      <c r="AK837" s="352"/>
      <c r="AL837" s="352"/>
      <c r="AM837" s="353"/>
    </row>
    <row r="838" spans="11:39" s="342" customFormat="1">
      <c r="K838" s="343"/>
      <c r="L838" s="344"/>
      <c r="P838" s="345"/>
      <c r="Q838" s="346"/>
      <c r="R838" s="347"/>
      <c r="S838" s="345"/>
      <c r="T838" s="348"/>
      <c r="U838" s="347"/>
      <c r="V838" s="349"/>
      <c r="W838" s="348"/>
      <c r="X838" s="347"/>
      <c r="Y838" s="349"/>
      <c r="Z838" s="348"/>
      <c r="AA838" s="347"/>
      <c r="AB838" s="349"/>
      <c r="AC838" s="348"/>
      <c r="AD838" s="347"/>
      <c r="AE838" s="347"/>
      <c r="AF838" s="350"/>
      <c r="AG838" s="347"/>
      <c r="AJ838" s="351"/>
      <c r="AK838" s="352"/>
      <c r="AL838" s="352"/>
      <c r="AM838" s="353"/>
    </row>
    <row r="839" spans="11:39" s="342" customFormat="1">
      <c r="K839" s="343"/>
      <c r="L839" s="344"/>
      <c r="P839" s="345"/>
      <c r="Q839" s="346"/>
      <c r="R839" s="347"/>
      <c r="S839" s="345"/>
      <c r="T839" s="348"/>
      <c r="U839" s="347"/>
      <c r="V839" s="349"/>
      <c r="W839" s="348"/>
      <c r="X839" s="347"/>
      <c r="Y839" s="349"/>
      <c r="Z839" s="348"/>
      <c r="AA839" s="347"/>
      <c r="AB839" s="349"/>
      <c r="AC839" s="348"/>
      <c r="AD839" s="347"/>
      <c r="AE839" s="347"/>
      <c r="AF839" s="350"/>
      <c r="AG839" s="347"/>
      <c r="AJ839" s="351"/>
      <c r="AK839" s="352"/>
      <c r="AL839" s="352"/>
      <c r="AM839" s="353"/>
    </row>
    <row r="840" spans="11:39" s="342" customFormat="1">
      <c r="K840" s="343"/>
      <c r="L840" s="344"/>
      <c r="P840" s="345"/>
      <c r="Q840" s="346"/>
      <c r="R840" s="347"/>
      <c r="S840" s="345"/>
      <c r="T840" s="348"/>
      <c r="U840" s="347"/>
      <c r="V840" s="349"/>
      <c r="W840" s="348"/>
      <c r="X840" s="347"/>
      <c r="Y840" s="349"/>
      <c r="Z840" s="348"/>
      <c r="AA840" s="347"/>
      <c r="AB840" s="349"/>
      <c r="AC840" s="348"/>
      <c r="AD840" s="347"/>
      <c r="AE840" s="347"/>
      <c r="AF840" s="350"/>
      <c r="AG840" s="347"/>
      <c r="AJ840" s="351"/>
      <c r="AK840" s="352"/>
      <c r="AL840" s="352"/>
      <c r="AM840" s="353"/>
    </row>
    <row r="841" spans="11:39" s="342" customFormat="1">
      <c r="K841" s="343"/>
      <c r="L841" s="344"/>
      <c r="P841" s="345"/>
      <c r="Q841" s="346"/>
      <c r="R841" s="347"/>
      <c r="S841" s="345"/>
      <c r="T841" s="348"/>
      <c r="U841" s="347"/>
      <c r="V841" s="349"/>
      <c r="W841" s="348"/>
      <c r="X841" s="347"/>
      <c r="Y841" s="349"/>
      <c r="Z841" s="348"/>
      <c r="AA841" s="347"/>
      <c r="AB841" s="349"/>
      <c r="AC841" s="348"/>
      <c r="AD841" s="347"/>
      <c r="AE841" s="347"/>
      <c r="AF841" s="350"/>
      <c r="AG841" s="347"/>
      <c r="AJ841" s="351"/>
      <c r="AK841" s="352"/>
      <c r="AL841" s="352"/>
      <c r="AM841" s="353"/>
    </row>
    <row r="842" spans="11:39" s="342" customFormat="1">
      <c r="K842" s="343"/>
      <c r="L842" s="344"/>
      <c r="P842" s="345"/>
      <c r="Q842" s="346"/>
      <c r="R842" s="347"/>
      <c r="S842" s="345"/>
      <c r="T842" s="348"/>
      <c r="U842" s="347"/>
      <c r="V842" s="349"/>
      <c r="W842" s="348"/>
      <c r="X842" s="347"/>
      <c r="Y842" s="349"/>
      <c r="Z842" s="348"/>
      <c r="AA842" s="347"/>
      <c r="AB842" s="349"/>
      <c r="AC842" s="348"/>
      <c r="AD842" s="347"/>
      <c r="AE842" s="347"/>
      <c r="AF842" s="350"/>
      <c r="AG842" s="347"/>
      <c r="AJ842" s="351"/>
      <c r="AK842" s="352"/>
      <c r="AL842" s="352"/>
      <c r="AM842" s="353"/>
    </row>
    <row r="843" spans="11:39" s="342" customFormat="1">
      <c r="K843" s="343"/>
      <c r="L843" s="344"/>
      <c r="P843" s="345"/>
      <c r="Q843" s="346"/>
      <c r="R843" s="347"/>
      <c r="S843" s="345"/>
      <c r="T843" s="348"/>
      <c r="U843" s="347"/>
      <c r="V843" s="349"/>
      <c r="W843" s="348"/>
      <c r="X843" s="347"/>
      <c r="Y843" s="349"/>
      <c r="Z843" s="348"/>
      <c r="AA843" s="347"/>
      <c r="AB843" s="349"/>
      <c r="AC843" s="348"/>
      <c r="AD843" s="347"/>
      <c r="AE843" s="347"/>
      <c r="AF843" s="350"/>
      <c r="AG843" s="347"/>
      <c r="AJ843" s="351"/>
      <c r="AK843" s="352"/>
      <c r="AL843" s="352"/>
      <c r="AM843" s="353"/>
    </row>
    <row r="844" spans="11:39" s="342" customFormat="1">
      <c r="K844" s="343"/>
      <c r="L844" s="344"/>
      <c r="P844" s="345"/>
      <c r="Q844" s="346"/>
      <c r="R844" s="347"/>
      <c r="S844" s="345"/>
      <c r="T844" s="348"/>
      <c r="U844" s="347"/>
      <c r="V844" s="349"/>
      <c r="W844" s="348"/>
      <c r="X844" s="347"/>
      <c r="Y844" s="349"/>
      <c r="Z844" s="348"/>
      <c r="AA844" s="347"/>
      <c r="AB844" s="349"/>
      <c r="AC844" s="348"/>
      <c r="AD844" s="347"/>
      <c r="AE844" s="347"/>
      <c r="AF844" s="350"/>
      <c r="AG844" s="347"/>
      <c r="AJ844" s="351"/>
      <c r="AK844" s="352"/>
      <c r="AL844" s="352"/>
      <c r="AM844" s="353"/>
    </row>
    <row r="845" spans="11:39" s="342" customFormat="1">
      <c r="K845" s="343"/>
      <c r="L845" s="344"/>
      <c r="P845" s="345"/>
      <c r="Q845" s="346"/>
      <c r="R845" s="347"/>
      <c r="S845" s="345"/>
      <c r="T845" s="348"/>
      <c r="U845" s="347"/>
      <c r="V845" s="349"/>
      <c r="W845" s="348"/>
      <c r="X845" s="347"/>
      <c r="Y845" s="349"/>
      <c r="Z845" s="348"/>
      <c r="AA845" s="347"/>
      <c r="AB845" s="349"/>
      <c r="AC845" s="348"/>
      <c r="AD845" s="347"/>
      <c r="AE845" s="347"/>
      <c r="AF845" s="350"/>
      <c r="AG845" s="347"/>
      <c r="AJ845" s="351"/>
      <c r="AK845" s="352"/>
      <c r="AL845" s="352"/>
      <c r="AM845" s="353"/>
    </row>
    <row r="846" spans="11:39" s="342" customFormat="1">
      <c r="K846" s="343"/>
      <c r="L846" s="344"/>
      <c r="P846" s="345"/>
      <c r="Q846" s="346"/>
      <c r="R846" s="347"/>
      <c r="S846" s="345"/>
      <c r="T846" s="348"/>
      <c r="U846" s="347"/>
      <c r="V846" s="349"/>
      <c r="W846" s="348"/>
      <c r="X846" s="347"/>
      <c r="Y846" s="349"/>
      <c r="Z846" s="348"/>
      <c r="AA846" s="347"/>
      <c r="AB846" s="349"/>
      <c r="AC846" s="348"/>
      <c r="AD846" s="347"/>
      <c r="AE846" s="347"/>
      <c r="AF846" s="350"/>
      <c r="AG846" s="347"/>
      <c r="AJ846" s="351"/>
      <c r="AK846" s="352"/>
      <c r="AL846" s="352"/>
      <c r="AM846" s="353"/>
    </row>
    <row r="847" spans="11:39" s="342" customFormat="1">
      <c r="K847" s="343"/>
      <c r="L847" s="344"/>
      <c r="P847" s="345"/>
      <c r="Q847" s="346"/>
      <c r="R847" s="347"/>
      <c r="S847" s="345"/>
      <c r="T847" s="348"/>
      <c r="U847" s="347"/>
      <c r="V847" s="349"/>
      <c r="W847" s="348"/>
      <c r="X847" s="347"/>
      <c r="Y847" s="349"/>
      <c r="Z847" s="348"/>
      <c r="AA847" s="347"/>
      <c r="AB847" s="349"/>
      <c r="AC847" s="348"/>
      <c r="AD847" s="347"/>
      <c r="AE847" s="347"/>
      <c r="AF847" s="350"/>
      <c r="AG847" s="347"/>
      <c r="AJ847" s="351"/>
      <c r="AK847" s="352"/>
      <c r="AL847" s="352"/>
      <c r="AM847" s="353"/>
    </row>
    <row r="848" spans="11:39" s="342" customFormat="1">
      <c r="K848" s="343"/>
      <c r="L848" s="344"/>
      <c r="P848" s="345"/>
      <c r="Q848" s="346"/>
      <c r="R848" s="347"/>
      <c r="S848" s="345"/>
      <c r="T848" s="348"/>
      <c r="U848" s="347"/>
      <c r="V848" s="349"/>
      <c r="W848" s="348"/>
      <c r="X848" s="347"/>
      <c r="Y848" s="349"/>
      <c r="Z848" s="348"/>
      <c r="AA848" s="347"/>
      <c r="AB848" s="349"/>
      <c r="AC848" s="348"/>
      <c r="AD848" s="347"/>
      <c r="AE848" s="347"/>
      <c r="AF848" s="350"/>
      <c r="AG848" s="347"/>
      <c r="AJ848" s="351"/>
      <c r="AK848" s="352"/>
      <c r="AL848" s="352"/>
      <c r="AM848" s="353"/>
    </row>
    <row r="849" spans="11:39" s="342" customFormat="1">
      <c r="K849" s="343"/>
      <c r="L849" s="344"/>
      <c r="P849" s="345"/>
      <c r="Q849" s="346"/>
      <c r="R849" s="347"/>
      <c r="S849" s="345"/>
      <c r="T849" s="348"/>
      <c r="U849" s="347"/>
      <c r="V849" s="349"/>
      <c r="W849" s="348"/>
      <c r="X849" s="347"/>
      <c r="Y849" s="349"/>
      <c r="Z849" s="348"/>
      <c r="AA849" s="347"/>
      <c r="AB849" s="349"/>
      <c r="AC849" s="348"/>
      <c r="AD849" s="347"/>
      <c r="AE849" s="347"/>
      <c r="AF849" s="350"/>
      <c r="AG849" s="347"/>
      <c r="AJ849" s="351"/>
      <c r="AK849" s="352"/>
      <c r="AL849" s="352"/>
      <c r="AM849" s="353"/>
    </row>
    <row r="850" spans="11:39" s="342" customFormat="1">
      <c r="K850" s="343"/>
      <c r="L850" s="344"/>
      <c r="P850" s="345"/>
      <c r="Q850" s="346"/>
      <c r="R850" s="347"/>
      <c r="S850" s="345"/>
      <c r="T850" s="348"/>
      <c r="U850" s="347"/>
      <c r="V850" s="349"/>
      <c r="W850" s="348"/>
      <c r="X850" s="347"/>
      <c r="Y850" s="349"/>
      <c r="Z850" s="348"/>
      <c r="AA850" s="347"/>
      <c r="AB850" s="349"/>
      <c r="AC850" s="348"/>
      <c r="AD850" s="347"/>
      <c r="AE850" s="347"/>
      <c r="AF850" s="350"/>
      <c r="AG850" s="347"/>
      <c r="AJ850" s="351"/>
      <c r="AK850" s="352"/>
      <c r="AL850" s="352"/>
      <c r="AM850" s="353"/>
    </row>
    <row r="851" spans="11:39" s="342" customFormat="1">
      <c r="K851" s="343"/>
      <c r="L851" s="344"/>
      <c r="P851" s="345"/>
      <c r="Q851" s="346"/>
      <c r="R851" s="347"/>
      <c r="S851" s="345"/>
      <c r="T851" s="348"/>
      <c r="U851" s="347"/>
      <c r="V851" s="349"/>
      <c r="W851" s="348"/>
      <c r="X851" s="347"/>
      <c r="Y851" s="349"/>
      <c r="Z851" s="348"/>
      <c r="AA851" s="347"/>
      <c r="AB851" s="349"/>
      <c r="AC851" s="348"/>
      <c r="AD851" s="347"/>
      <c r="AE851" s="347"/>
      <c r="AF851" s="350"/>
      <c r="AG851" s="347"/>
      <c r="AJ851" s="351"/>
      <c r="AK851" s="352"/>
      <c r="AL851" s="352"/>
      <c r="AM851" s="353"/>
    </row>
    <row r="852" spans="11:39" s="342" customFormat="1">
      <c r="K852" s="343"/>
      <c r="L852" s="344"/>
      <c r="P852" s="345"/>
      <c r="Q852" s="346"/>
      <c r="R852" s="347"/>
      <c r="S852" s="345"/>
      <c r="T852" s="348"/>
      <c r="U852" s="347"/>
      <c r="V852" s="349"/>
      <c r="W852" s="348"/>
      <c r="X852" s="347"/>
      <c r="Y852" s="349"/>
      <c r="Z852" s="348"/>
      <c r="AA852" s="347"/>
      <c r="AB852" s="349"/>
      <c r="AC852" s="348"/>
      <c r="AD852" s="347"/>
      <c r="AE852" s="347"/>
      <c r="AF852" s="350"/>
      <c r="AG852" s="347"/>
      <c r="AJ852" s="351"/>
      <c r="AK852" s="352"/>
      <c r="AL852" s="352"/>
      <c r="AM852" s="353"/>
    </row>
    <row r="853" spans="11:39" s="342" customFormat="1">
      <c r="K853" s="343"/>
      <c r="L853" s="344"/>
      <c r="P853" s="345"/>
      <c r="Q853" s="346"/>
      <c r="R853" s="347"/>
      <c r="S853" s="345"/>
      <c r="T853" s="348"/>
      <c r="U853" s="347"/>
      <c r="V853" s="349"/>
      <c r="W853" s="348"/>
      <c r="X853" s="347"/>
      <c r="Y853" s="349"/>
      <c r="Z853" s="348"/>
      <c r="AA853" s="347"/>
      <c r="AB853" s="349"/>
      <c r="AC853" s="348"/>
      <c r="AD853" s="347"/>
      <c r="AE853" s="347"/>
      <c r="AF853" s="350"/>
      <c r="AG853" s="347"/>
      <c r="AJ853" s="351"/>
      <c r="AK853" s="352"/>
      <c r="AL853" s="352"/>
      <c r="AM853" s="353"/>
    </row>
    <row r="854" spans="11:39" s="342" customFormat="1">
      <c r="K854" s="343"/>
      <c r="L854" s="344"/>
      <c r="P854" s="345"/>
      <c r="Q854" s="346"/>
      <c r="R854" s="347"/>
      <c r="S854" s="345"/>
      <c r="T854" s="348"/>
      <c r="U854" s="347"/>
      <c r="V854" s="349"/>
      <c r="W854" s="348"/>
      <c r="X854" s="347"/>
      <c r="Y854" s="349"/>
      <c r="Z854" s="348"/>
      <c r="AA854" s="347"/>
      <c r="AB854" s="349"/>
      <c r="AC854" s="348"/>
      <c r="AD854" s="347"/>
      <c r="AE854" s="347"/>
      <c r="AF854" s="350"/>
      <c r="AG854" s="347"/>
      <c r="AJ854" s="351"/>
      <c r="AK854" s="352"/>
      <c r="AL854" s="352"/>
      <c r="AM854" s="353"/>
    </row>
    <row r="855" spans="11:39" s="342" customFormat="1">
      <c r="K855" s="343"/>
      <c r="L855" s="344"/>
      <c r="P855" s="345"/>
      <c r="Q855" s="346"/>
      <c r="R855" s="347"/>
      <c r="S855" s="345"/>
      <c r="T855" s="348"/>
      <c r="U855" s="347"/>
      <c r="V855" s="349"/>
      <c r="W855" s="348"/>
      <c r="X855" s="347"/>
      <c r="Y855" s="349"/>
      <c r="Z855" s="348"/>
      <c r="AA855" s="347"/>
      <c r="AB855" s="349"/>
      <c r="AC855" s="348"/>
      <c r="AD855" s="347"/>
      <c r="AE855" s="347"/>
      <c r="AF855" s="350"/>
      <c r="AG855" s="347"/>
      <c r="AJ855" s="351"/>
      <c r="AK855" s="352"/>
      <c r="AL855" s="352"/>
      <c r="AM855" s="353"/>
    </row>
    <row r="856" spans="11:39" s="342" customFormat="1">
      <c r="K856" s="343"/>
      <c r="L856" s="344"/>
      <c r="P856" s="345"/>
      <c r="Q856" s="346"/>
      <c r="R856" s="347"/>
      <c r="S856" s="345"/>
      <c r="T856" s="348"/>
      <c r="U856" s="347"/>
      <c r="V856" s="349"/>
      <c r="W856" s="348"/>
      <c r="X856" s="347"/>
      <c r="Y856" s="349"/>
      <c r="Z856" s="348"/>
      <c r="AA856" s="347"/>
      <c r="AB856" s="349"/>
      <c r="AC856" s="348"/>
      <c r="AD856" s="347"/>
      <c r="AE856" s="347"/>
      <c r="AF856" s="350"/>
      <c r="AG856" s="347"/>
      <c r="AJ856" s="351"/>
      <c r="AK856" s="352"/>
      <c r="AL856" s="352"/>
      <c r="AM856" s="353"/>
    </row>
    <row r="857" spans="11:39" s="342" customFormat="1">
      <c r="K857" s="343"/>
      <c r="L857" s="344"/>
      <c r="P857" s="345"/>
      <c r="Q857" s="346"/>
      <c r="R857" s="347"/>
      <c r="S857" s="345"/>
      <c r="T857" s="348"/>
      <c r="U857" s="347"/>
      <c r="V857" s="349"/>
      <c r="W857" s="348"/>
      <c r="X857" s="347"/>
      <c r="Y857" s="349"/>
      <c r="Z857" s="348"/>
      <c r="AA857" s="347"/>
      <c r="AB857" s="349"/>
      <c r="AC857" s="348"/>
      <c r="AD857" s="347"/>
      <c r="AE857" s="347"/>
      <c r="AF857" s="350"/>
      <c r="AG857" s="347"/>
      <c r="AJ857" s="351"/>
      <c r="AK857" s="352"/>
      <c r="AL857" s="352"/>
      <c r="AM857" s="353"/>
    </row>
    <row r="858" spans="11:39" s="342" customFormat="1">
      <c r="K858" s="343"/>
      <c r="L858" s="344"/>
      <c r="P858" s="345"/>
      <c r="Q858" s="346"/>
      <c r="R858" s="347"/>
      <c r="S858" s="345"/>
      <c r="T858" s="348"/>
      <c r="U858" s="347"/>
      <c r="V858" s="349"/>
      <c r="W858" s="348"/>
      <c r="X858" s="347"/>
      <c r="Y858" s="349"/>
      <c r="Z858" s="348"/>
      <c r="AA858" s="347"/>
      <c r="AB858" s="349"/>
      <c r="AC858" s="348"/>
      <c r="AD858" s="347"/>
      <c r="AE858" s="347"/>
      <c r="AF858" s="350"/>
      <c r="AG858" s="347"/>
      <c r="AJ858" s="351"/>
      <c r="AK858" s="352"/>
      <c r="AL858" s="352"/>
      <c r="AM858" s="353"/>
    </row>
    <row r="859" spans="11:39" s="342" customFormat="1">
      <c r="K859" s="343"/>
      <c r="L859" s="344"/>
      <c r="P859" s="345"/>
      <c r="Q859" s="346"/>
      <c r="R859" s="347"/>
      <c r="S859" s="345"/>
      <c r="T859" s="348"/>
      <c r="U859" s="347"/>
      <c r="V859" s="349"/>
      <c r="W859" s="348"/>
      <c r="X859" s="347"/>
      <c r="Y859" s="349"/>
      <c r="Z859" s="348"/>
      <c r="AA859" s="347"/>
      <c r="AB859" s="349"/>
      <c r="AC859" s="348"/>
      <c r="AD859" s="347"/>
      <c r="AE859" s="347"/>
      <c r="AF859" s="350"/>
      <c r="AG859" s="347"/>
      <c r="AJ859" s="351"/>
      <c r="AK859" s="352"/>
      <c r="AL859" s="352"/>
      <c r="AM859" s="353"/>
    </row>
    <row r="860" spans="11:39" s="342" customFormat="1">
      <c r="K860" s="343"/>
      <c r="L860" s="344"/>
      <c r="P860" s="345"/>
      <c r="Q860" s="346"/>
      <c r="R860" s="347"/>
      <c r="S860" s="345"/>
      <c r="T860" s="348"/>
      <c r="U860" s="347"/>
      <c r="V860" s="349"/>
      <c r="W860" s="348"/>
      <c r="X860" s="347"/>
      <c r="Y860" s="349"/>
      <c r="Z860" s="348"/>
      <c r="AA860" s="347"/>
      <c r="AB860" s="349"/>
      <c r="AC860" s="348"/>
      <c r="AD860" s="347"/>
      <c r="AE860" s="347"/>
      <c r="AF860" s="350"/>
      <c r="AG860" s="347"/>
      <c r="AJ860" s="351"/>
      <c r="AK860" s="352"/>
      <c r="AL860" s="352"/>
      <c r="AM860" s="353"/>
    </row>
    <row r="861" spans="11:39" s="342" customFormat="1">
      <c r="K861" s="343"/>
      <c r="L861" s="344"/>
      <c r="P861" s="345"/>
      <c r="Q861" s="346"/>
      <c r="R861" s="347"/>
      <c r="S861" s="345"/>
      <c r="T861" s="348"/>
      <c r="U861" s="347"/>
      <c r="V861" s="349"/>
      <c r="W861" s="348"/>
      <c r="X861" s="347"/>
      <c r="Y861" s="349"/>
      <c r="Z861" s="348"/>
      <c r="AA861" s="347"/>
      <c r="AB861" s="349"/>
      <c r="AC861" s="348"/>
      <c r="AD861" s="347"/>
      <c r="AE861" s="347"/>
      <c r="AF861" s="350"/>
      <c r="AG861" s="347"/>
      <c r="AJ861" s="351"/>
      <c r="AK861" s="352"/>
      <c r="AL861" s="352"/>
      <c r="AM861" s="353"/>
    </row>
    <row r="862" spans="11:39" s="342" customFormat="1">
      <c r="K862" s="343"/>
      <c r="L862" s="344"/>
      <c r="P862" s="345"/>
      <c r="Q862" s="346"/>
      <c r="R862" s="347"/>
      <c r="S862" s="345"/>
      <c r="T862" s="348"/>
      <c r="U862" s="347"/>
      <c r="V862" s="349"/>
      <c r="W862" s="348"/>
      <c r="X862" s="347"/>
      <c r="Y862" s="349"/>
      <c r="Z862" s="348"/>
      <c r="AA862" s="347"/>
      <c r="AB862" s="349"/>
      <c r="AC862" s="348"/>
      <c r="AD862" s="347"/>
      <c r="AE862" s="347"/>
      <c r="AF862" s="350"/>
      <c r="AG862" s="347"/>
      <c r="AJ862" s="351"/>
      <c r="AK862" s="352"/>
      <c r="AL862" s="352"/>
      <c r="AM862" s="353"/>
    </row>
    <row r="863" spans="11:39" s="342" customFormat="1">
      <c r="K863" s="343"/>
      <c r="L863" s="344"/>
      <c r="P863" s="345"/>
      <c r="Q863" s="346"/>
      <c r="R863" s="347"/>
      <c r="S863" s="345"/>
      <c r="T863" s="348"/>
      <c r="U863" s="347"/>
      <c r="V863" s="349"/>
      <c r="W863" s="348"/>
      <c r="X863" s="347"/>
      <c r="Y863" s="349"/>
      <c r="Z863" s="348"/>
      <c r="AA863" s="347"/>
      <c r="AB863" s="349"/>
      <c r="AC863" s="348"/>
      <c r="AD863" s="347"/>
      <c r="AE863" s="347"/>
      <c r="AF863" s="350"/>
      <c r="AG863" s="347"/>
      <c r="AJ863" s="351"/>
      <c r="AK863" s="352"/>
      <c r="AL863" s="352"/>
      <c r="AM863" s="353"/>
    </row>
    <row r="864" spans="11:39" s="342" customFormat="1">
      <c r="K864" s="343"/>
      <c r="L864" s="344"/>
      <c r="P864" s="345"/>
      <c r="Q864" s="346"/>
      <c r="R864" s="347"/>
      <c r="S864" s="345"/>
      <c r="T864" s="348"/>
      <c r="U864" s="347"/>
      <c r="V864" s="349"/>
      <c r="W864" s="348"/>
      <c r="X864" s="347"/>
      <c r="Y864" s="349"/>
      <c r="Z864" s="348"/>
      <c r="AA864" s="347"/>
      <c r="AB864" s="349"/>
      <c r="AC864" s="348"/>
      <c r="AD864" s="347"/>
      <c r="AE864" s="347"/>
      <c r="AF864" s="350"/>
      <c r="AG864" s="347"/>
      <c r="AJ864" s="351"/>
      <c r="AK864" s="352"/>
      <c r="AL864" s="352"/>
      <c r="AM864" s="353"/>
    </row>
    <row r="865" spans="11:39" s="342" customFormat="1">
      <c r="K865" s="343"/>
      <c r="L865" s="344"/>
      <c r="P865" s="345"/>
      <c r="Q865" s="346"/>
      <c r="R865" s="347"/>
      <c r="S865" s="345"/>
      <c r="T865" s="348"/>
      <c r="U865" s="347"/>
      <c r="V865" s="349"/>
      <c r="W865" s="348"/>
      <c r="X865" s="347"/>
      <c r="Y865" s="349"/>
      <c r="Z865" s="348"/>
      <c r="AA865" s="347"/>
      <c r="AB865" s="349"/>
      <c r="AC865" s="348"/>
      <c r="AD865" s="347"/>
      <c r="AE865" s="347"/>
      <c r="AF865" s="350"/>
      <c r="AG865" s="347"/>
      <c r="AJ865" s="351"/>
      <c r="AK865" s="352"/>
      <c r="AL865" s="352"/>
      <c r="AM865" s="353"/>
    </row>
    <row r="866" spans="11:39" s="342" customFormat="1">
      <c r="K866" s="343"/>
      <c r="L866" s="344"/>
      <c r="P866" s="345"/>
      <c r="Q866" s="346"/>
      <c r="R866" s="347"/>
      <c r="S866" s="345"/>
      <c r="T866" s="348"/>
      <c r="U866" s="347"/>
      <c r="V866" s="349"/>
      <c r="W866" s="348"/>
      <c r="X866" s="347"/>
      <c r="Y866" s="349"/>
      <c r="Z866" s="348"/>
      <c r="AA866" s="347"/>
      <c r="AB866" s="349"/>
      <c r="AC866" s="348"/>
      <c r="AD866" s="347"/>
      <c r="AE866" s="347"/>
      <c r="AF866" s="350"/>
      <c r="AG866" s="347"/>
      <c r="AJ866" s="351"/>
      <c r="AK866" s="352"/>
      <c r="AL866" s="352"/>
      <c r="AM866" s="353"/>
    </row>
    <row r="867" spans="11:39" s="342" customFormat="1">
      <c r="K867" s="343"/>
      <c r="L867" s="344"/>
      <c r="P867" s="345"/>
      <c r="Q867" s="346"/>
      <c r="R867" s="347"/>
      <c r="S867" s="345"/>
      <c r="T867" s="348"/>
      <c r="U867" s="347"/>
      <c r="V867" s="349"/>
      <c r="W867" s="348"/>
      <c r="X867" s="347"/>
      <c r="Y867" s="349"/>
      <c r="Z867" s="348"/>
      <c r="AA867" s="347"/>
      <c r="AB867" s="349"/>
      <c r="AC867" s="348"/>
      <c r="AD867" s="347"/>
      <c r="AE867" s="347"/>
      <c r="AF867" s="350"/>
      <c r="AG867" s="347"/>
      <c r="AJ867" s="351"/>
      <c r="AK867" s="352"/>
      <c r="AL867" s="352"/>
      <c r="AM867" s="353"/>
    </row>
    <row r="868" spans="11:39" s="342" customFormat="1">
      <c r="K868" s="343"/>
      <c r="L868" s="344"/>
      <c r="P868" s="345"/>
      <c r="Q868" s="346"/>
      <c r="R868" s="347"/>
      <c r="S868" s="345"/>
      <c r="T868" s="348"/>
      <c r="U868" s="347"/>
      <c r="V868" s="349"/>
      <c r="W868" s="348"/>
      <c r="X868" s="347"/>
      <c r="Y868" s="349"/>
      <c r="Z868" s="348"/>
      <c r="AA868" s="347"/>
      <c r="AB868" s="349"/>
      <c r="AC868" s="348"/>
      <c r="AD868" s="347"/>
      <c r="AE868" s="347"/>
      <c r="AF868" s="350"/>
      <c r="AG868" s="347"/>
      <c r="AJ868" s="351"/>
      <c r="AK868" s="352"/>
      <c r="AL868" s="352"/>
      <c r="AM868" s="353"/>
    </row>
    <row r="869" spans="11:39" s="342" customFormat="1">
      <c r="K869" s="343"/>
      <c r="L869" s="344"/>
      <c r="P869" s="345"/>
      <c r="Q869" s="346"/>
      <c r="R869" s="347"/>
      <c r="S869" s="345"/>
      <c r="T869" s="348"/>
      <c r="U869" s="347"/>
      <c r="V869" s="349"/>
      <c r="W869" s="348"/>
      <c r="X869" s="347"/>
      <c r="Y869" s="349"/>
      <c r="Z869" s="348"/>
      <c r="AA869" s="347"/>
      <c r="AB869" s="349"/>
      <c r="AC869" s="348"/>
      <c r="AD869" s="347"/>
      <c r="AE869" s="347"/>
      <c r="AF869" s="350"/>
      <c r="AG869" s="347"/>
      <c r="AJ869" s="351"/>
      <c r="AK869" s="352"/>
      <c r="AL869" s="352"/>
      <c r="AM869" s="353"/>
    </row>
    <row r="870" spans="11:39" s="342" customFormat="1">
      <c r="K870" s="343"/>
      <c r="L870" s="344"/>
      <c r="P870" s="345"/>
      <c r="Q870" s="346"/>
      <c r="R870" s="347"/>
      <c r="S870" s="345"/>
      <c r="T870" s="348"/>
      <c r="U870" s="347"/>
      <c r="V870" s="349"/>
      <c r="W870" s="348"/>
      <c r="X870" s="347"/>
      <c r="Y870" s="349"/>
      <c r="Z870" s="348"/>
      <c r="AA870" s="347"/>
      <c r="AB870" s="349"/>
      <c r="AC870" s="348"/>
      <c r="AD870" s="347"/>
      <c r="AE870" s="347"/>
      <c r="AF870" s="350"/>
      <c r="AG870" s="347"/>
      <c r="AJ870" s="351"/>
      <c r="AK870" s="352"/>
      <c r="AL870" s="352"/>
      <c r="AM870" s="353"/>
    </row>
    <row r="871" spans="11:39" s="342" customFormat="1">
      <c r="K871" s="343"/>
      <c r="L871" s="344"/>
      <c r="P871" s="345"/>
      <c r="Q871" s="346"/>
      <c r="R871" s="347"/>
      <c r="S871" s="345"/>
      <c r="T871" s="348"/>
      <c r="U871" s="347"/>
      <c r="V871" s="349"/>
      <c r="W871" s="348"/>
      <c r="X871" s="347"/>
      <c r="Y871" s="349"/>
      <c r="Z871" s="348"/>
      <c r="AA871" s="347"/>
      <c r="AB871" s="349"/>
      <c r="AC871" s="348"/>
      <c r="AD871" s="347"/>
      <c r="AE871" s="347"/>
      <c r="AF871" s="350"/>
      <c r="AG871" s="347"/>
      <c r="AJ871" s="351"/>
      <c r="AK871" s="352"/>
      <c r="AL871" s="352"/>
      <c r="AM871" s="353"/>
    </row>
    <row r="872" spans="11:39" s="342" customFormat="1">
      <c r="K872" s="343"/>
      <c r="L872" s="344"/>
      <c r="P872" s="345"/>
      <c r="Q872" s="346"/>
      <c r="R872" s="347"/>
      <c r="S872" s="345"/>
      <c r="T872" s="348"/>
      <c r="U872" s="347"/>
      <c r="V872" s="349"/>
      <c r="W872" s="348"/>
      <c r="X872" s="347"/>
      <c r="Y872" s="349"/>
      <c r="Z872" s="348"/>
      <c r="AA872" s="347"/>
      <c r="AB872" s="349"/>
      <c r="AC872" s="348"/>
      <c r="AD872" s="347"/>
      <c r="AE872" s="347"/>
      <c r="AF872" s="350"/>
      <c r="AG872" s="347"/>
      <c r="AJ872" s="351"/>
      <c r="AK872" s="352"/>
      <c r="AL872" s="352"/>
      <c r="AM872" s="353"/>
    </row>
    <row r="873" spans="11:39" s="342" customFormat="1">
      <c r="K873" s="343"/>
      <c r="L873" s="344"/>
      <c r="P873" s="345"/>
      <c r="Q873" s="346"/>
      <c r="R873" s="347"/>
      <c r="S873" s="345"/>
      <c r="T873" s="348"/>
      <c r="U873" s="347"/>
      <c r="V873" s="349"/>
      <c r="W873" s="348"/>
      <c r="X873" s="347"/>
      <c r="Y873" s="349"/>
      <c r="Z873" s="348"/>
      <c r="AA873" s="347"/>
      <c r="AB873" s="349"/>
      <c r="AC873" s="348"/>
      <c r="AD873" s="347"/>
      <c r="AE873" s="347"/>
      <c r="AF873" s="350"/>
      <c r="AG873" s="347"/>
      <c r="AJ873" s="351"/>
      <c r="AK873" s="352"/>
      <c r="AL873" s="352"/>
      <c r="AM873" s="353"/>
    </row>
    <row r="874" spans="11:39" s="342" customFormat="1">
      <c r="K874" s="343"/>
      <c r="L874" s="344"/>
      <c r="P874" s="345"/>
      <c r="Q874" s="346"/>
      <c r="R874" s="347"/>
      <c r="S874" s="345"/>
      <c r="T874" s="348"/>
      <c r="U874" s="347"/>
      <c r="V874" s="349"/>
      <c r="W874" s="348"/>
      <c r="X874" s="347"/>
      <c r="Y874" s="349"/>
      <c r="Z874" s="348"/>
      <c r="AA874" s="347"/>
      <c r="AB874" s="349"/>
      <c r="AC874" s="348"/>
      <c r="AD874" s="347"/>
      <c r="AE874" s="347"/>
      <c r="AF874" s="350"/>
      <c r="AG874" s="347"/>
      <c r="AJ874" s="351"/>
      <c r="AK874" s="352"/>
      <c r="AL874" s="352"/>
      <c r="AM874" s="353"/>
    </row>
    <row r="875" spans="11:39" s="342" customFormat="1">
      <c r="K875" s="343"/>
      <c r="L875" s="344"/>
      <c r="P875" s="345"/>
      <c r="Q875" s="346"/>
      <c r="R875" s="347"/>
      <c r="S875" s="345"/>
      <c r="T875" s="348"/>
      <c r="U875" s="347"/>
      <c r="V875" s="349"/>
      <c r="W875" s="348"/>
      <c r="X875" s="347"/>
      <c r="Y875" s="349"/>
      <c r="Z875" s="348"/>
      <c r="AA875" s="347"/>
      <c r="AB875" s="349"/>
      <c r="AC875" s="348"/>
      <c r="AD875" s="347"/>
      <c r="AE875" s="347"/>
      <c r="AF875" s="350"/>
      <c r="AG875" s="347"/>
      <c r="AJ875" s="351"/>
      <c r="AK875" s="352"/>
      <c r="AL875" s="352"/>
      <c r="AM875" s="353"/>
    </row>
    <row r="876" spans="11:39" s="342" customFormat="1">
      <c r="K876" s="343"/>
      <c r="L876" s="344"/>
      <c r="P876" s="345"/>
      <c r="Q876" s="346"/>
      <c r="R876" s="347"/>
      <c r="S876" s="345"/>
      <c r="T876" s="348"/>
      <c r="U876" s="347"/>
      <c r="V876" s="349"/>
      <c r="W876" s="348"/>
      <c r="X876" s="347"/>
      <c r="Y876" s="349"/>
      <c r="Z876" s="348"/>
      <c r="AA876" s="347"/>
      <c r="AB876" s="349"/>
      <c r="AC876" s="348"/>
      <c r="AD876" s="347"/>
      <c r="AE876" s="347"/>
      <c r="AF876" s="350"/>
      <c r="AG876" s="347"/>
      <c r="AJ876" s="351"/>
      <c r="AK876" s="352"/>
      <c r="AL876" s="352"/>
      <c r="AM876" s="353"/>
    </row>
    <row r="877" spans="11:39" s="342" customFormat="1">
      <c r="K877" s="343"/>
      <c r="L877" s="344"/>
      <c r="P877" s="345"/>
      <c r="Q877" s="346"/>
      <c r="R877" s="347"/>
      <c r="S877" s="345"/>
      <c r="T877" s="348"/>
      <c r="U877" s="347"/>
      <c r="V877" s="349"/>
      <c r="W877" s="348"/>
      <c r="X877" s="347"/>
      <c r="Y877" s="349"/>
      <c r="Z877" s="348"/>
      <c r="AA877" s="347"/>
      <c r="AB877" s="349"/>
      <c r="AC877" s="348"/>
      <c r="AD877" s="347"/>
      <c r="AE877" s="347"/>
      <c r="AF877" s="350"/>
      <c r="AG877" s="347"/>
      <c r="AJ877" s="351"/>
      <c r="AK877" s="352"/>
      <c r="AL877" s="352"/>
      <c r="AM877" s="353"/>
    </row>
    <row r="878" spans="11:39" s="342" customFormat="1">
      <c r="K878" s="343"/>
      <c r="L878" s="344"/>
      <c r="P878" s="345"/>
      <c r="Q878" s="346"/>
      <c r="R878" s="347"/>
      <c r="S878" s="345"/>
      <c r="T878" s="348"/>
      <c r="U878" s="347"/>
      <c r="V878" s="349"/>
      <c r="W878" s="348"/>
      <c r="X878" s="347"/>
      <c r="Y878" s="349"/>
      <c r="Z878" s="348"/>
      <c r="AA878" s="347"/>
      <c r="AB878" s="349"/>
      <c r="AC878" s="348"/>
      <c r="AD878" s="347"/>
      <c r="AE878" s="347"/>
      <c r="AF878" s="350"/>
      <c r="AG878" s="347"/>
      <c r="AJ878" s="351"/>
      <c r="AK878" s="352"/>
      <c r="AL878" s="352"/>
      <c r="AM878" s="353"/>
    </row>
    <row r="879" spans="11:39" s="342" customFormat="1">
      <c r="K879" s="343"/>
      <c r="L879" s="344"/>
      <c r="P879" s="345"/>
      <c r="Q879" s="346"/>
      <c r="R879" s="347"/>
      <c r="S879" s="345"/>
      <c r="T879" s="348"/>
      <c r="U879" s="347"/>
      <c r="V879" s="349"/>
      <c r="W879" s="348"/>
      <c r="X879" s="347"/>
      <c r="Y879" s="349"/>
      <c r="Z879" s="348"/>
      <c r="AA879" s="347"/>
      <c r="AB879" s="349"/>
      <c r="AC879" s="348"/>
      <c r="AD879" s="347"/>
      <c r="AE879" s="347"/>
      <c r="AF879" s="350"/>
      <c r="AG879" s="347"/>
      <c r="AJ879" s="351"/>
      <c r="AK879" s="352"/>
      <c r="AL879" s="352"/>
      <c r="AM879" s="353"/>
    </row>
    <row r="880" spans="11:39" s="342" customFormat="1">
      <c r="K880" s="343"/>
      <c r="L880" s="344"/>
      <c r="P880" s="345"/>
      <c r="Q880" s="346"/>
      <c r="R880" s="347"/>
      <c r="S880" s="345"/>
      <c r="T880" s="348"/>
      <c r="U880" s="347"/>
      <c r="V880" s="349"/>
      <c r="W880" s="348"/>
      <c r="X880" s="347"/>
      <c r="Y880" s="349"/>
      <c r="Z880" s="348"/>
      <c r="AA880" s="347"/>
      <c r="AB880" s="349"/>
      <c r="AC880" s="348"/>
      <c r="AD880" s="347"/>
      <c r="AE880" s="347"/>
      <c r="AF880" s="350"/>
      <c r="AG880" s="347"/>
      <c r="AJ880" s="351"/>
      <c r="AK880" s="352"/>
      <c r="AL880" s="352"/>
      <c r="AM880" s="353"/>
    </row>
    <row r="881" spans="11:39" s="342" customFormat="1">
      <c r="K881" s="343"/>
      <c r="L881" s="344"/>
      <c r="P881" s="345"/>
      <c r="Q881" s="346"/>
      <c r="R881" s="347"/>
      <c r="S881" s="345"/>
      <c r="T881" s="348"/>
      <c r="U881" s="347"/>
      <c r="V881" s="349"/>
      <c r="W881" s="348"/>
      <c r="X881" s="347"/>
      <c r="Y881" s="349"/>
      <c r="Z881" s="348"/>
      <c r="AA881" s="347"/>
      <c r="AB881" s="349"/>
      <c r="AC881" s="348"/>
      <c r="AD881" s="347"/>
      <c r="AE881" s="347"/>
      <c r="AF881" s="350"/>
      <c r="AG881" s="347"/>
      <c r="AJ881" s="351"/>
      <c r="AK881" s="352"/>
      <c r="AL881" s="352"/>
      <c r="AM881" s="353"/>
    </row>
    <row r="882" spans="11:39" s="342" customFormat="1">
      <c r="K882" s="343"/>
      <c r="L882" s="344"/>
      <c r="P882" s="345"/>
      <c r="Q882" s="346"/>
      <c r="R882" s="347"/>
      <c r="S882" s="345"/>
      <c r="T882" s="348"/>
      <c r="U882" s="347"/>
      <c r="V882" s="349"/>
      <c r="W882" s="348"/>
      <c r="X882" s="347"/>
      <c r="Y882" s="349"/>
      <c r="Z882" s="348"/>
      <c r="AA882" s="347"/>
      <c r="AB882" s="349"/>
      <c r="AC882" s="348"/>
      <c r="AD882" s="347"/>
      <c r="AE882" s="347"/>
      <c r="AF882" s="350"/>
      <c r="AG882" s="347"/>
      <c r="AJ882" s="351"/>
      <c r="AK882" s="352"/>
      <c r="AL882" s="352"/>
      <c r="AM882" s="353"/>
    </row>
    <row r="883" spans="11:39" s="342" customFormat="1">
      <c r="K883" s="343"/>
      <c r="L883" s="344"/>
      <c r="P883" s="345"/>
      <c r="Q883" s="346"/>
      <c r="R883" s="347"/>
      <c r="S883" s="345"/>
      <c r="T883" s="348"/>
      <c r="U883" s="347"/>
      <c r="V883" s="349"/>
      <c r="W883" s="348"/>
      <c r="X883" s="347"/>
      <c r="Y883" s="349"/>
      <c r="Z883" s="348"/>
      <c r="AA883" s="347"/>
      <c r="AB883" s="349"/>
      <c r="AC883" s="348"/>
      <c r="AD883" s="347"/>
      <c r="AE883" s="347"/>
      <c r="AF883" s="350"/>
      <c r="AG883" s="347"/>
      <c r="AJ883" s="351"/>
      <c r="AK883" s="352"/>
      <c r="AL883" s="352"/>
      <c r="AM883" s="353"/>
    </row>
    <row r="884" spans="11:39" s="342" customFormat="1">
      <c r="K884" s="343"/>
      <c r="L884" s="344"/>
      <c r="P884" s="345"/>
      <c r="Q884" s="346"/>
      <c r="R884" s="347"/>
      <c r="S884" s="345"/>
      <c r="T884" s="348"/>
      <c r="U884" s="347"/>
      <c r="V884" s="349"/>
      <c r="W884" s="348"/>
      <c r="X884" s="347"/>
      <c r="Y884" s="349"/>
      <c r="Z884" s="348"/>
      <c r="AA884" s="347"/>
      <c r="AB884" s="349"/>
      <c r="AC884" s="348"/>
      <c r="AD884" s="347"/>
      <c r="AE884" s="347"/>
      <c r="AF884" s="350"/>
      <c r="AG884" s="347"/>
      <c r="AJ884" s="351"/>
      <c r="AK884" s="352"/>
      <c r="AL884" s="352"/>
      <c r="AM884" s="353"/>
    </row>
    <row r="885" spans="11:39" s="342" customFormat="1">
      <c r="K885" s="343"/>
      <c r="L885" s="344"/>
      <c r="P885" s="345"/>
      <c r="Q885" s="346"/>
      <c r="R885" s="347"/>
      <c r="S885" s="345"/>
      <c r="T885" s="348"/>
      <c r="U885" s="347"/>
      <c r="V885" s="349"/>
      <c r="W885" s="348"/>
      <c r="X885" s="347"/>
      <c r="Y885" s="349"/>
      <c r="Z885" s="348"/>
      <c r="AA885" s="347"/>
      <c r="AB885" s="349"/>
      <c r="AC885" s="348"/>
      <c r="AD885" s="347"/>
      <c r="AE885" s="347"/>
      <c r="AF885" s="350"/>
      <c r="AG885" s="347"/>
      <c r="AJ885" s="351"/>
      <c r="AK885" s="352"/>
      <c r="AL885" s="352"/>
      <c r="AM885" s="353"/>
    </row>
    <row r="886" spans="11:39" s="342" customFormat="1">
      <c r="K886" s="343"/>
      <c r="L886" s="344"/>
      <c r="P886" s="345"/>
      <c r="Q886" s="346"/>
      <c r="R886" s="347"/>
      <c r="S886" s="345"/>
      <c r="T886" s="348"/>
      <c r="U886" s="347"/>
      <c r="V886" s="349"/>
      <c r="W886" s="348"/>
      <c r="X886" s="347"/>
      <c r="Y886" s="349"/>
      <c r="Z886" s="348"/>
      <c r="AA886" s="347"/>
      <c r="AB886" s="349"/>
      <c r="AC886" s="348"/>
      <c r="AD886" s="347"/>
      <c r="AE886" s="347"/>
      <c r="AF886" s="350"/>
      <c r="AG886" s="347"/>
      <c r="AJ886" s="351"/>
      <c r="AK886" s="352"/>
      <c r="AL886" s="352"/>
      <c r="AM886" s="353"/>
    </row>
    <row r="887" spans="11:39" s="342" customFormat="1">
      <c r="K887" s="343"/>
      <c r="L887" s="344"/>
      <c r="P887" s="345"/>
      <c r="Q887" s="346"/>
      <c r="R887" s="347"/>
      <c r="S887" s="345"/>
      <c r="T887" s="348"/>
      <c r="U887" s="347"/>
      <c r="V887" s="349"/>
      <c r="W887" s="348"/>
      <c r="X887" s="347"/>
      <c r="Y887" s="349"/>
      <c r="Z887" s="348"/>
      <c r="AA887" s="347"/>
      <c r="AB887" s="349"/>
      <c r="AC887" s="348"/>
      <c r="AD887" s="347"/>
      <c r="AE887" s="347"/>
      <c r="AF887" s="350"/>
      <c r="AG887" s="347"/>
      <c r="AJ887" s="351"/>
      <c r="AK887" s="352"/>
      <c r="AL887" s="352"/>
      <c r="AM887" s="353"/>
    </row>
    <row r="888" spans="11:39" s="342" customFormat="1">
      <c r="K888" s="343"/>
      <c r="L888" s="344"/>
      <c r="P888" s="345"/>
      <c r="Q888" s="346"/>
      <c r="R888" s="347"/>
      <c r="S888" s="345"/>
      <c r="T888" s="348"/>
      <c r="U888" s="347"/>
      <c r="V888" s="349"/>
      <c r="W888" s="348"/>
      <c r="X888" s="347"/>
      <c r="Y888" s="349"/>
      <c r="Z888" s="348"/>
      <c r="AA888" s="347"/>
      <c r="AB888" s="349"/>
      <c r="AC888" s="348"/>
      <c r="AD888" s="347"/>
      <c r="AE888" s="347"/>
      <c r="AF888" s="350"/>
      <c r="AG888" s="347"/>
      <c r="AJ888" s="351"/>
      <c r="AK888" s="352"/>
      <c r="AL888" s="352"/>
      <c r="AM888" s="353"/>
    </row>
    <row r="889" spans="11:39" s="342" customFormat="1">
      <c r="K889" s="343"/>
      <c r="L889" s="344"/>
      <c r="P889" s="345"/>
      <c r="Q889" s="346"/>
      <c r="R889" s="347"/>
      <c r="S889" s="345"/>
      <c r="T889" s="348"/>
      <c r="U889" s="347"/>
      <c r="V889" s="349"/>
      <c r="W889" s="348"/>
      <c r="X889" s="347"/>
      <c r="Y889" s="349"/>
      <c r="Z889" s="348"/>
      <c r="AA889" s="347"/>
      <c r="AB889" s="349"/>
      <c r="AC889" s="348"/>
      <c r="AD889" s="347"/>
      <c r="AE889" s="347"/>
      <c r="AF889" s="350"/>
      <c r="AG889" s="347"/>
      <c r="AJ889" s="351"/>
      <c r="AK889" s="352"/>
      <c r="AL889" s="352"/>
      <c r="AM889" s="353"/>
    </row>
    <row r="890" spans="11:39" s="342" customFormat="1">
      <c r="K890" s="343"/>
      <c r="L890" s="344"/>
      <c r="P890" s="345"/>
      <c r="Q890" s="346"/>
      <c r="R890" s="347"/>
      <c r="S890" s="345"/>
      <c r="T890" s="348"/>
      <c r="U890" s="347"/>
      <c r="V890" s="349"/>
      <c r="W890" s="348"/>
      <c r="X890" s="347"/>
      <c r="Y890" s="349"/>
      <c r="Z890" s="348"/>
      <c r="AA890" s="347"/>
      <c r="AB890" s="349"/>
      <c r="AC890" s="348"/>
      <c r="AD890" s="347"/>
      <c r="AE890" s="347"/>
      <c r="AF890" s="350"/>
      <c r="AG890" s="347"/>
      <c r="AJ890" s="351"/>
      <c r="AK890" s="352"/>
      <c r="AL890" s="352"/>
      <c r="AM890" s="353"/>
    </row>
    <row r="891" spans="11:39" s="342" customFormat="1">
      <c r="K891" s="343"/>
      <c r="L891" s="344"/>
      <c r="P891" s="345"/>
      <c r="Q891" s="346"/>
      <c r="R891" s="347"/>
      <c r="S891" s="345"/>
      <c r="T891" s="348"/>
      <c r="U891" s="347"/>
      <c r="V891" s="349"/>
      <c r="W891" s="348"/>
      <c r="X891" s="347"/>
      <c r="Y891" s="349"/>
      <c r="Z891" s="348"/>
      <c r="AA891" s="347"/>
      <c r="AB891" s="349"/>
      <c r="AC891" s="348"/>
      <c r="AD891" s="347"/>
      <c r="AE891" s="347"/>
      <c r="AF891" s="350"/>
      <c r="AG891" s="347"/>
      <c r="AJ891" s="351"/>
      <c r="AK891" s="352"/>
      <c r="AL891" s="352"/>
      <c r="AM891" s="353"/>
    </row>
    <row r="892" spans="11:39" s="342" customFormat="1">
      <c r="K892" s="343"/>
      <c r="L892" s="344"/>
      <c r="P892" s="345"/>
      <c r="Q892" s="346"/>
      <c r="R892" s="347"/>
      <c r="S892" s="345"/>
      <c r="T892" s="348"/>
      <c r="U892" s="347"/>
      <c r="V892" s="349"/>
      <c r="W892" s="348"/>
      <c r="X892" s="347"/>
      <c r="Y892" s="349"/>
      <c r="Z892" s="348"/>
      <c r="AA892" s="347"/>
      <c r="AB892" s="349"/>
      <c r="AC892" s="348"/>
      <c r="AD892" s="347"/>
      <c r="AE892" s="347"/>
      <c r="AF892" s="350"/>
      <c r="AG892" s="347"/>
      <c r="AJ892" s="351"/>
      <c r="AK892" s="352"/>
      <c r="AL892" s="352"/>
      <c r="AM892" s="353"/>
    </row>
    <row r="893" spans="11:39" s="342" customFormat="1">
      <c r="K893" s="343"/>
      <c r="L893" s="344"/>
      <c r="P893" s="345"/>
      <c r="Q893" s="346"/>
      <c r="R893" s="347"/>
      <c r="S893" s="345"/>
      <c r="T893" s="348"/>
      <c r="U893" s="347"/>
      <c r="V893" s="349"/>
      <c r="W893" s="348"/>
      <c r="X893" s="347"/>
      <c r="Y893" s="349"/>
      <c r="Z893" s="348"/>
      <c r="AA893" s="347"/>
      <c r="AB893" s="349"/>
      <c r="AC893" s="348"/>
      <c r="AD893" s="347"/>
      <c r="AE893" s="347"/>
      <c r="AF893" s="350"/>
      <c r="AG893" s="347"/>
      <c r="AJ893" s="351"/>
      <c r="AK893" s="352"/>
      <c r="AL893" s="352"/>
      <c r="AM893" s="353"/>
    </row>
    <row r="894" spans="11:39" s="342" customFormat="1">
      <c r="K894" s="343"/>
      <c r="L894" s="344"/>
      <c r="P894" s="345"/>
      <c r="Q894" s="346"/>
      <c r="R894" s="347"/>
      <c r="S894" s="345"/>
      <c r="T894" s="348"/>
      <c r="U894" s="347"/>
      <c r="V894" s="349"/>
      <c r="W894" s="348"/>
      <c r="X894" s="347"/>
      <c r="Y894" s="349"/>
      <c r="Z894" s="348"/>
      <c r="AA894" s="347"/>
      <c r="AB894" s="349"/>
      <c r="AC894" s="348"/>
      <c r="AD894" s="347"/>
      <c r="AE894" s="347"/>
      <c r="AF894" s="350"/>
      <c r="AG894" s="347"/>
      <c r="AJ894" s="351"/>
      <c r="AK894" s="352"/>
      <c r="AL894" s="352"/>
      <c r="AM894" s="353"/>
    </row>
    <row r="895" spans="11:39" s="342" customFormat="1">
      <c r="K895" s="343"/>
      <c r="L895" s="344"/>
      <c r="P895" s="345"/>
      <c r="Q895" s="346"/>
      <c r="R895" s="347"/>
      <c r="S895" s="345"/>
      <c r="T895" s="348"/>
      <c r="U895" s="347"/>
      <c r="V895" s="349"/>
      <c r="W895" s="348"/>
      <c r="X895" s="347"/>
      <c r="Y895" s="349"/>
      <c r="Z895" s="348"/>
      <c r="AA895" s="347"/>
      <c r="AB895" s="349"/>
      <c r="AC895" s="348"/>
      <c r="AD895" s="347"/>
      <c r="AE895" s="347"/>
      <c r="AF895" s="350"/>
      <c r="AG895" s="347"/>
      <c r="AJ895" s="351"/>
      <c r="AK895" s="352"/>
      <c r="AL895" s="352"/>
      <c r="AM895" s="353"/>
    </row>
    <row r="896" spans="11:39" s="342" customFormat="1">
      <c r="K896" s="343"/>
      <c r="L896" s="344"/>
      <c r="P896" s="345"/>
      <c r="Q896" s="346"/>
      <c r="R896" s="347"/>
      <c r="S896" s="345"/>
      <c r="T896" s="348"/>
      <c r="U896" s="347"/>
      <c r="V896" s="349"/>
      <c r="W896" s="348"/>
      <c r="X896" s="347"/>
      <c r="Y896" s="349"/>
      <c r="Z896" s="348"/>
      <c r="AA896" s="347"/>
      <c r="AB896" s="349"/>
      <c r="AC896" s="348"/>
      <c r="AD896" s="347"/>
      <c r="AE896" s="347"/>
      <c r="AF896" s="350"/>
      <c r="AG896" s="347"/>
      <c r="AJ896" s="351"/>
      <c r="AK896" s="352"/>
      <c r="AL896" s="352"/>
      <c r="AM896" s="353"/>
    </row>
    <row r="897" spans="11:39" s="342" customFormat="1">
      <c r="K897" s="343"/>
      <c r="L897" s="344"/>
      <c r="P897" s="345"/>
      <c r="Q897" s="346"/>
      <c r="R897" s="347"/>
      <c r="S897" s="345"/>
      <c r="T897" s="348"/>
      <c r="U897" s="347"/>
      <c r="V897" s="349"/>
      <c r="W897" s="348"/>
      <c r="X897" s="347"/>
      <c r="Y897" s="349"/>
      <c r="Z897" s="348"/>
      <c r="AA897" s="347"/>
      <c r="AB897" s="349"/>
      <c r="AC897" s="348"/>
      <c r="AD897" s="347"/>
      <c r="AE897" s="347"/>
      <c r="AF897" s="350"/>
      <c r="AG897" s="347"/>
      <c r="AJ897" s="351"/>
      <c r="AK897" s="352"/>
      <c r="AL897" s="352"/>
      <c r="AM897" s="353"/>
    </row>
    <row r="898" spans="11:39" s="342" customFormat="1">
      <c r="K898" s="343"/>
      <c r="L898" s="344"/>
      <c r="P898" s="345"/>
      <c r="Q898" s="346"/>
      <c r="R898" s="347"/>
      <c r="S898" s="345"/>
      <c r="T898" s="348"/>
      <c r="U898" s="347"/>
      <c r="V898" s="349"/>
      <c r="W898" s="348"/>
      <c r="X898" s="347"/>
      <c r="Y898" s="349"/>
      <c r="Z898" s="348"/>
      <c r="AA898" s="347"/>
      <c r="AB898" s="349"/>
      <c r="AC898" s="348"/>
      <c r="AD898" s="347"/>
      <c r="AE898" s="347"/>
      <c r="AF898" s="350"/>
      <c r="AG898" s="347"/>
      <c r="AJ898" s="351"/>
      <c r="AK898" s="352"/>
      <c r="AL898" s="352"/>
      <c r="AM898" s="353"/>
    </row>
    <row r="899" spans="11:39" s="342" customFormat="1">
      <c r="K899" s="343"/>
      <c r="L899" s="344"/>
      <c r="P899" s="345"/>
      <c r="Q899" s="346"/>
      <c r="R899" s="347"/>
      <c r="S899" s="345"/>
      <c r="T899" s="348"/>
      <c r="U899" s="347"/>
      <c r="V899" s="349"/>
      <c r="W899" s="348"/>
      <c r="X899" s="347"/>
      <c r="Y899" s="349"/>
      <c r="Z899" s="348"/>
      <c r="AA899" s="347"/>
      <c r="AB899" s="349"/>
      <c r="AC899" s="348"/>
      <c r="AD899" s="347"/>
      <c r="AE899" s="347"/>
      <c r="AF899" s="350"/>
      <c r="AG899" s="347"/>
      <c r="AJ899" s="351"/>
      <c r="AK899" s="352"/>
      <c r="AL899" s="352"/>
      <c r="AM899" s="353"/>
    </row>
    <row r="900" spans="11:39" s="342" customFormat="1">
      <c r="K900" s="343"/>
      <c r="L900" s="344"/>
      <c r="P900" s="345"/>
      <c r="Q900" s="346"/>
      <c r="R900" s="347"/>
      <c r="S900" s="345"/>
      <c r="T900" s="348"/>
      <c r="U900" s="347"/>
      <c r="V900" s="349"/>
      <c r="W900" s="348"/>
      <c r="X900" s="347"/>
      <c r="Y900" s="349"/>
      <c r="Z900" s="348"/>
      <c r="AA900" s="347"/>
      <c r="AB900" s="349"/>
      <c r="AC900" s="348"/>
      <c r="AD900" s="347"/>
      <c r="AE900" s="347"/>
      <c r="AF900" s="350"/>
      <c r="AG900" s="347"/>
      <c r="AJ900" s="351"/>
      <c r="AK900" s="352"/>
      <c r="AL900" s="352"/>
      <c r="AM900" s="353"/>
    </row>
    <row r="901" spans="11:39" s="342" customFormat="1">
      <c r="K901" s="343"/>
      <c r="L901" s="344"/>
      <c r="P901" s="345"/>
      <c r="Q901" s="346"/>
      <c r="R901" s="347"/>
      <c r="S901" s="345"/>
      <c r="T901" s="348"/>
      <c r="U901" s="347"/>
      <c r="V901" s="349"/>
      <c r="W901" s="348"/>
      <c r="X901" s="347"/>
      <c r="Y901" s="349"/>
      <c r="Z901" s="348"/>
      <c r="AA901" s="347"/>
      <c r="AB901" s="349"/>
      <c r="AC901" s="348"/>
      <c r="AD901" s="347"/>
      <c r="AE901" s="347"/>
      <c r="AF901" s="350"/>
      <c r="AG901" s="347"/>
      <c r="AJ901" s="351"/>
      <c r="AK901" s="352"/>
      <c r="AL901" s="352"/>
      <c r="AM901" s="353"/>
    </row>
    <row r="902" spans="11:39" s="342" customFormat="1">
      <c r="K902" s="343"/>
      <c r="L902" s="344"/>
      <c r="P902" s="345"/>
      <c r="Q902" s="346"/>
      <c r="R902" s="347"/>
      <c r="S902" s="345"/>
      <c r="T902" s="348"/>
      <c r="U902" s="347"/>
      <c r="V902" s="349"/>
      <c r="W902" s="348"/>
      <c r="X902" s="347"/>
      <c r="Y902" s="349"/>
      <c r="Z902" s="348"/>
      <c r="AA902" s="347"/>
      <c r="AB902" s="349"/>
      <c r="AC902" s="348"/>
      <c r="AD902" s="347"/>
      <c r="AE902" s="347"/>
      <c r="AF902" s="350"/>
      <c r="AG902" s="347"/>
      <c r="AJ902" s="351"/>
      <c r="AK902" s="352"/>
      <c r="AL902" s="352"/>
      <c r="AM902" s="353"/>
    </row>
    <row r="903" spans="11:39" s="342" customFormat="1">
      <c r="K903" s="343"/>
      <c r="L903" s="344"/>
      <c r="P903" s="345"/>
      <c r="Q903" s="346"/>
      <c r="R903" s="347"/>
      <c r="S903" s="345"/>
      <c r="T903" s="348"/>
      <c r="U903" s="347"/>
      <c r="V903" s="349"/>
      <c r="W903" s="348"/>
      <c r="X903" s="347"/>
      <c r="Y903" s="349"/>
      <c r="Z903" s="348"/>
      <c r="AA903" s="347"/>
      <c r="AB903" s="349"/>
      <c r="AC903" s="348"/>
      <c r="AD903" s="347"/>
      <c r="AE903" s="347"/>
      <c r="AF903" s="350"/>
      <c r="AG903" s="347"/>
      <c r="AJ903" s="351"/>
      <c r="AK903" s="352"/>
      <c r="AL903" s="352"/>
      <c r="AM903" s="353"/>
    </row>
    <row r="904" spans="11:39" s="342" customFormat="1">
      <c r="K904" s="343"/>
      <c r="L904" s="344"/>
      <c r="P904" s="345"/>
      <c r="Q904" s="346"/>
      <c r="R904" s="347"/>
      <c r="S904" s="345"/>
      <c r="T904" s="348"/>
      <c r="U904" s="347"/>
      <c r="V904" s="349"/>
      <c r="W904" s="348"/>
      <c r="X904" s="347"/>
      <c r="Y904" s="349"/>
      <c r="Z904" s="348"/>
      <c r="AA904" s="347"/>
      <c r="AB904" s="349"/>
      <c r="AC904" s="348"/>
      <c r="AD904" s="347"/>
      <c r="AE904" s="347"/>
      <c r="AF904" s="350"/>
      <c r="AG904" s="347"/>
      <c r="AJ904" s="351"/>
      <c r="AK904" s="352"/>
      <c r="AL904" s="352"/>
      <c r="AM904" s="353"/>
    </row>
    <row r="905" spans="11:39" s="342" customFormat="1">
      <c r="K905" s="343"/>
      <c r="L905" s="344"/>
      <c r="P905" s="345"/>
      <c r="Q905" s="346"/>
      <c r="R905" s="347"/>
      <c r="S905" s="345"/>
      <c r="T905" s="348"/>
      <c r="U905" s="347"/>
      <c r="V905" s="349"/>
      <c r="W905" s="348"/>
      <c r="X905" s="347"/>
      <c r="Y905" s="349"/>
      <c r="Z905" s="348"/>
      <c r="AA905" s="347"/>
      <c r="AB905" s="349"/>
      <c r="AC905" s="348"/>
      <c r="AD905" s="347"/>
      <c r="AE905" s="347"/>
      <c r="AF905" s="350"/>
      <c r="AG905" s="347"/>
      <c r="AJ905" s="351"/>
      <c r="AK905" s="352"/>
      <c r="AL905" s="352"/>
      <c r="AM905" s="353"/>
    </row>
    <row r="906" spans="11:39" s="342" customFormat="1">
      <c r="K906" s="343"/>
      <c r="L906" s="344"/>
      <c r="P906" s="345"/>
      <c r="Q906" s="346"/>
      <c r="R906" s="347"/>
      <c r="S906" s="345"/>
      <c r="T906" s="348"/>
      <c r="U906" s="347"/>
      <c r="V906" s="349"/>
      <c r="W906" s="348"/>
      <c r="X906" s="347"/>
      <c r="Y906" s="349"/>
      <c r="Z906" s="348"/>
      <c r="AA906" s="347"/>
      <c r="AB906" s="349"/>
      <c r="AC906" s="348"/>
      <c r="AD906" s="347"/>
      <c r="AE906" s="347"/>
      <c r="AF906" s="350"/>
      <c r="AG906" s="347"/>
      <c r="AJ906" s="351"/>
      <c r="AK906" s="352"/>
      <c r="AL906" s="352"/>
      <c r="AM906" s="353"/>
    </row>
    <row r="907" spans="11:39" s="342" customFormat="1">
      <c r="K907" s="343"/>
      <c r="L907" s="344"/>
      <c r="P907" s="345"/>
      <c r="Q907" s="346"/>
      <c r="R907" s="347"/>
      <c r="S907" s="345"/>
      <c r="T907" s="348"/>
      <c r="U907" s="347"/>
      <c r="V907" s="349"/>
      <c r="W907" s="348"/>
      <c r="X907" s="347"/>
      <c r="Y907" s="349"/>
      <c r="Z907" s="348"/>
      <c r="AA907" s="347"/>
      <c r="AB907" s="349"/>
      <c r="AC907" s="348"/>
      <c r="AD907" s="347"/>
      <c r="AE907" s="347"/>
      <c r="AF907" s="350"/>
      <c r="AG907" s="347"/>
      <c r="AJ907" s="351"/>
      <c r="AK907" s="352"/>
      <c r="AL907" s="352"/>
      <c r="AM907" s="353"/>
    </row>
    <row r="908" spans="11:39" s="342" customFormat="1">
      <c r="K908" s="343"/>
      <c r="L908" s="344"/>
      <c r="P908" s="345"/>
      <c r="Q908" s="346"/>
      <c r="R908" s="347"/>
      <c r="S908" s="345"/>
      <c r="T908" s="348"/>
      <c r="U908" s="347"/>
      <c r="V908" s="349"/>
      <c r="W908" s="348"/>
      <c r="X908" s="347"/>
      <c r="Y908" s="349"/>
      <c r="Z908" s="348"/>
      <c r="AA908" s="347"/>
      <c r="AB908" s="349"/>
      <c r="AC908" s="348"/>
      <c r="AD908" s="347"/>
      <c r="AE908" s="347"/>
      <c r="AF908" s="350"/>
      <c r="AG908" s="347"/>
      <c r="AJ908" s="351"/>
      <c r="AK908" s="352"/>
      <c r="AL908" s="352"/>
      <c r="AM908" s="353"/>
    </row>
    <row r="909" spans="11:39" s="342" customFormat="1">
      <c r="K909" s="343"/>
      <c r="L909" s="344"/>
      <c r="P909" s="345"/>
      <c r="Q909" s="346"/>
      <c r="R909" s="347"/>
      <c r="S909" s="345"/>
      <c r="T909" s="348"/>
      <c r="U909" s="347"/>
      <c r="V909" s="349"/>
      <c r="W909" s="348"/>
      <c r="X909" s="347"/>
      <c r="Y909" s="349"/>
      <c r="Z909" s="348"/>
      <c r="AA909" s="347"/>
      <c r="AB909" s="349"/>
      <c r="AC909" s="348"/>
      <c r="AD909" s="347"/>
      <c r="AE909" s="347"/>
      <c r="AF909" s="350"/>
      <c r="AG909" s="347"/>
      <c r="AJ909" s="351"/>
      <c r="AK909" s="352"/>
      <c r="AL909" s="352"/>
      <c r="AM909" s="353"/>
    </row>
    <row r="910" spans="11:39" s="342" customFormat="1">
      <c r="K910" s="343"/>
      <c r="L910" s="344"/>
      <c r="P910" s="345"/>
      <c r="Q910" s="346"/>
      <c r="R910" s="347"/>
      <c r="S910" s="345"/>
      <c r="T910" s="348"/>
      <c r="U910" s="347"/>
      <c r="V910" s="349"/>
      <c r="W910" s="348"/>
      <c r="X910" s="347"/>
      <c r="Y910" s="349"/>
      <c r="Z910" s="348"/>
      <c r="AA910" s="347"/>
      <c r="AB910" s="349"/>
      <c r="AC910" s="348"/>
      <c r="AD910" s="347"/>
      <c r="AE910" s="347"/>
      <c r="AF910" s="350"/>
      <c r="AG910" s="347"/>
      <c r="AJ910" s="351"/>
      <c r="AK910" s="352"/>
      <c r="AL910" s="352"/>
      <c r="AM910" s="353"/>
    </row>
    <row r="911" spans="11:39" s="342" customFormat="1">
      <c r="K911" s="343"/>
      <c r="L911" s="344"/>
      <c r="P911" s="345"/>
      <c r="Q911" s="346"/>
      <c r="R911" s="347"/>
      <c r="S911" s="345"/>
      <c r="T911" s="348"/>
      <c r="U911" s="347"/>
      <c r="V911" s="349"/>
      <c r="W911" s="348"/>
      <c r="X911" s="347"/>
      <c r="Y911" s="349"/>
      <c r="Z911" s="348"/>
      <c r="AA911" s="347"/>
      <c r="AB911" s="349"/>
      <c r="AC911" s="348"/>
      <c r="AD911" s="347"/>
      <c r="AE911" s="347"/>
      <c r="AF911" s="350"/>
      <c r="AG911" s="347"/>
      <c r="AJ911" s="351"/>
      <c r="AK911" s="352"/>
      <c r="AL911" s="352"/>
      <c r="AM911" s="353"/>
    </row>
    <row r="912" spans="11:39" s="342" customFormat="1">
      <c r="K912" s="343"/>
      <c r="L912" s="344"/>
      <c r="P912" s="345"/>
      <c r="Q912" s="346"/>
      <c r="R912" s="347"/>
      <c r="S912" s="345"/>
      <c r="T912" s="348"/>
      <c r="U912" s="347"/>
      <c r="V912" s="349"/>
      <c r="W912" s="348"/>
      <c r="X912" s="347"/>
      <c r="Y912" s="349"/>
      <c r="Z912" s="348"/>
      <c r="AA912" s="347"/>
      <c r="AB912" s="349"/>
      <c r="AC912" s="348"/>
      <c r="AD912" s="347"/>
      <c r="AE912" s="347"/>
      <c r="AF912" s="350"/>
      <c r="AG912" s="347"/>
      <c r="AJ912" s="351"/>
      <c r="AK912" s="352"/>
      <c r="AL912" s="352"/>
      <c r="AM912" s="353"/>
    </row>
    <row r="913" spans="11:39" s="342" customFormat="1">
      <c r="K913" s="343"/>
      <c r="L913" s="344"/>
      <c r="P913" s="345"/>
      <c r="Q913" s="346"/>
      <c r="R913" s="347"/>
      <c r="S913" s="345"/>
      <c r="T913" s="348"/>
      <c r="U913" s="347"/>
      <c r="V913" s="349"/>
      <c r="W913" s="348"/>
      <c r="X913" s="347"/>
      <c r="Y913" s="349"/>
      <c r="Z913" s="348"/>
      <c r="AA913" s="347"/>
      <c r="AB913" s="349"/>
      <c r="AC913" s="348"/>
      <c r="AD913" s="347"/>
      <c r="AE913" s="347"/>
      <c r="AF913" s="350"/>
      <c r="AG913" s="347"/>
      <c r="AJ913" s="351"/>
      <c r="AK913" s="352"/>
      <c r="AL913" s="352"/>
      <c r="AM913" s="353"/>
    </row>
    <row r="914" spans="11:39" s="342" customFormat="1">
      <c r="K914" s="343"/>
      <c r="L914" s="344"/>
      <c r="P914" s="345"/>
      <c r="Q914" s="346"/>
      <c r="R914" s="347"/>
      <c r="S914" s="345"/>
      <c r="T914" s="348"/>
      <c r="U914" s="347"/>
      <c r="V914" s="349"/>
      <c r="W914" s="348"/>
      <c r="X914" s="347"/>
      <c r="Y914" s="349"/>
      <c r="Z914" s="348"/>
      <c r="AA914" s="347"/>
      <c r="AB914" s="349"/>
      <c r="AC914" s="348"/>
      <c r="AD914" s="347"/>
      <c r="AE914" s="347"/>
      <c r="AF914" s="350"/>
      <c r="AG914" s="347"/>
      <c r="AJ914" s="351"/>
      <c r="AK914" s="352"/>
      <c r="AL914" s="352"/>
      <c r="AM914" s="353"/>
    </row>
    <row r="915" spans="11:39" s="342" customFormat="1">
      <c r="K915" s="343"/>
      <c r="L915" s="344"/>
      <c r="P915" s="345"/>
      <c r="Q915" s="346"/>
      <c r="R915" s="347"/>
      <c r="S915" s="345"/>
      <c r="T915" s="348"/>
      <c r="U915" s="347"/>
      <c r="V915" s="349"/>
      <c r="W915" s="348"/>
      <c r="X915" s="347"/>
      <c r="Y915" s="349"/>
      <c r="Z915" s="348"/>
      <c r="AA915" s="347"/>
      <c r="AB915" s="349"/>
      <c r="AC915" s="348"/>
      <c r="AD915" s="347"/>
      <c r="AE915" s="347"/>
      <c r="AF915" s="350"/>
      <c r="AG915" s="347"/>
      <c r="AJ915" s="351"/>
      <c r="AK915" s="352"/>
      <c r="AL915" s="352"/>
      <c r="AM915" s="353"/>
    </row>
    <row r="916" spans="11:39" s="342" customFormat="1">
      <c r="K916" s="343"/>
      <c r="L916" s="344"/>
      <c r="P916" s="345"/>
      <c r="Q916" s="346"/>
      <c r="R916" s="347"/>
      <c r="S916" s="345"/>
      <c r="T916" s="348"/>
      <c r="U916" s="347"/>
      <c r="V916" s="349"/>
      <c r="W916" s="348"/>
      <c r="X916" s="347"/>
      <c r="Y916" s="349"/>
      <c r="Z916" s="348"/>
      <c r="AA916" s="347"/>
      <c r="AB916" s="349"/>
      <c r="AC916" s="348"/>
      <c r="AD916" s="347"/>
      <c r="AE916" s="347"/>
      <c r="AF916" s="350"/>
      <c r="AG916" s="347"/>
      <c r="AJ916" s="351"/>
      <c r="AK916" s="352"/>
      <c r="AL916" s="352"/>
      <c r="AM916" s="353"/>
    </row>
    <row r="917" spans="11:39" s="342" customFormat="1">
      <c r="K917" s="343"/>
      <c r="L917" s="344"/>
      <c r="P917" s="345"/>
      <c r="Q917" s="346"/>
      <c r="R917" s="347"/>
      <c r="S917" s="345"/>
      <c r="T917" s="348"/>
      <c r="U917" s="347"/>
      <c r="V917" s="349"/>
      <c r="W917" s="348"/>
      <c r="X917" s="347"/>
      <c r="Y917" s="349"/>
      <c r="Z917" s="348"/>
      <c r="AA917" s="347"/>
      <c r="AB917" s="349"/>
      <c r="AC917" s="348"/>
      <c r="AD917" s="347"/>
      <c r="AE917" s="347"/>
      <c r="AF917" s="350"/>
      <c r="AG917" s="347"/>
      <c r="AJ917" s="351"/>
      <c r="AK917" s="352"/>
      <c r="AL917" s="352"/>
      <c r="AM917" s="353"/>
    </row>
    <row r="918" spans="11:39" s="342" customFormat="1">
      <c r="K918" s="343"/>
      <c r="L918" s="344"/>
      <c r="P918" s="345"/>
      <c r="Q918" s="346"/>
      <c r="R918" s="347"/>
      <c r="S918" s="345"/>
      <c r="T918" s="348"/>
      <c r="U918" s="347"/>
      <c r="V918" s="349"/>
      <c r="W918" s="348"/>
      <c r="X918" s="347"/>
      <c r="Y918" s="349"/>
      <c r="Z918" s="348"/>
      <c r="AA918" s="347"/>
      <c r="AB918" s="349"/>
      <c r="AC918" s="348"/>
      <c r="AD918" s="347"/>
      <c r="AE918" s="347"/>
      <c r="AF918" s="350"/>
      <c r="AG918" s="347"/>
      <c r="AJ918" s="351"/>
      <c r="AK918" s="352"/>
      <c r="AL918" s="352"/>
      <c r="AM918" s="353"/>
    </row>
    <row r="919" spans="11:39" s="342" customFormat="1">
      <c r="K919" s="343"/>
      <c r="L919" s="344"/>
      <c r="P919" s="345"/>
      <c r="Q919" s="346"/>
      <c r="R919" s="347"/>
      <c r="S919" s="345"/>
      <c r="T919" s="348"/>
      <c r="U919" s="347"/>
      <c r="V919" s="349"/>
      <c r="W919" s="348"/>
      <c r="X919" s="347"/>
      <c r="Y919" s="349"/>
      <c r="Z919" s="348"/>
      <c r="AA919" s="347"/>
      <c r="AB919" s="349"/>
      <c r="AC919" s="348"/>
      <c r="AD919" s="347"/>
      <c r="AE919" s="347"/>
      <c r="AF919" s="350"/>
      <c r="AG919" s="347"/>
      <c r="AJ919" s="351"/>
      <c r="AK919" s="352"/>
      <c r="AL919" s="352"/>
      <c r="AM919" s="353"/>
    </row>
    <row r="920" spans="11:39" s="342" customFormat="1">
      <c r="K920" s="343"/>
      <c r="L920" s="344"/>
      <c r="P920" s="345"/>
      <c r="Q920" s="346"/>
      <c r="R920" s="347"/>
      <c r="S920" s="345"/>
      <c r="T920" s="348"/>
      <c r="U920" s="347"/>
      <c r="V920" s="349"/>
      <c r="W920" s="348"/>
      <c r="X920" s="347"/>
      <c r="Y920" s="349"/>
      <c r="Z920" s="348"/>
      <c r="AA920" s="347"/>
      <c r="AB920" s="349"/>
      <c r="AC920" s="348"/>
      <c r="AD920" s="347"/>
      <c r="AE920" s="347"/>
      <c r="AF920" s="350"/>
      <c r="AG920" s="347"/>
      <c r="AJ920" s="351"/>
      <c r="AK920" s="352"/>
      <c r="AL920" s="352"/>
      <c r="AM920" s="353"/>
    </row>
    <row r="921" spans="11:39" s="342" customFormat="1">
      <c r="K921" s="343"/>
      <c r="L921" s="344"/>
      <c r="P921" s="345"/>
      <c r="Q921" s="346"/>
      <c r="R921" s="347"/>
      <c r="S921" s="345"/>
      <c r="T921" s="348"/>
      <c r="U921" s="347"/>
      <c r="V921" s="349"/>
      <c r="W921" s="348"/>
      <c r="X921" s="347"/>
      <c r="Y921" s="349"/>
      <c r="Z921" s="348"/>
      <c r="AA921" s="347"/>
      <c r="AB921" s="349"/>
      <c r="AC921" s="348"/>
      <c r="AD921" s="347"/>
      <c r="AE921" s="347"/>
      <c r="AF921" s="350"/>
      <c r="AG921" s="347"/>
      <c r="AJ921" s="351"/>
      <c r="AK921" s="352"/>
      <c r="AL921" s="352"/>
      <c r="AM921" s="353"/>
    </row>
    <row r="922" spans="11:39" s="342" customFormat="1">
      <c r="K922" s="343"/>
      <c r="L922" s="344"/>
      <c r="P922" s="345"/>
      <c r="Q922" s="346"/>
      <c r="R922" s="347"/>
      <c r="S922" s="345"/>
      <c r="T922" s="348"/>
      <c r="U922" s="347"/>
      <c r="V922" s="349"/>
      <c r="W922" s="348"/>
      <c r="X922" s="347"/>
      <c r="Y922" s="349"/>
      <c r="Z922" s="348"/>
      <c r="AA922" s="347"/>
      <c r="AB922" s="349"/>
      <c r="AC922" s="348"/>
      <c r="AD922" s="347"/>
      <c r="AE922" s="347"/>
      <c r="AF922" s="350"/>
      <c r="AG922" s="347"/>
      <c r="AJ922" s="351"/>
      <c r="AK922" s="352"/>
      <c r="AL922" s="352"/>
      <c r="AM922" s="353"/>
    </row>
    <row r="923" spans="11:39" s="342" customFormat="1">
      <c r="K923" s="343"/>
      <c r="L923" s="344"/>
      <c r="P923" s="345"/>
      <c r="Q923" s="346"/>
      <c r="R923" s="347"/>
      <c r="S923" s="345"/>
      <c r="T923" s="348"/>
      <c r="U923" s="347"/>
      <c r="V923" s="349"/>
      <c r="W923" s="348"/>
      <c r="X923" s="347"/>
      <c r="Y923" s="349"/>
      <c r="Z923" s="348"/>
      <c r="AA923" s="347"/>
      <c r="AB923" s="349"/>
      <c r="AC923" s="348"/>
      <c r="AD923" s="347"/>
      <c r="AE923" s="347"/>
      <c r="AF923" s="350"/>
      <c r="AG923" s="347"/>
      <c r="AJ923" s="351"/>
      <c r="AK923" s="352"/>
      <c r="AL923" s="352"/>
      <c r="AM923" s="353"/>
    </row>
    <row r="924" spans="11:39" s="342" customFormat="1">
      <c r="K924" s="343"/>
      <c r="L924" s="344"/>
      <c r="P924" s="345"/>
      <c r="Q924" s="346"/>
      <c r="R924" s="347"/>
      <c r="S924" s="345"/>
      <c r="T924" s="348"/>
      <c r="U924" s="347"/>
      <c r="V924" s="349"/>
      <c r="W924" s="348"/>
      <c r="X924" s="347"/>
      <c r="Y924" s="349"/>
      <c r="Z924" s="348"/>
      <c r="AA924" s="347"/>
      <c r="AB924" s="349"/>
      <c r="AC924" s="348"/>
      <c r="AD924" s="347"/>
      <c r="AE924" s="347"/>
      <c r="AF924" s="350"/>
      <c r="AG924" s="347"/>
      <c r="AJ924" s="351"/>
      <c r="AK924" s="352"/>
      <c r="AL924" s="352"/>
      <c r="AM924" s="353"/>
    </row>
    <row r="925" spans="11:39" s="342" customFormat="1">
      <c r="K925" s="343"/>
      <c r="L925" s="344"/>
      <c r="P925" s="345"/>
      <c r="Q925" s="346"/>
      <c r="R925" s="347"/>
      <c r="S925" s="345"/>
      <c r="T925" s="348"/>
      <c r="U925" s="347"/>
      <c r="V925" s="349"/>
      <c r="W925" s="348"/>
      <c r="X925" s="347"/>
      <c r="Y925" s="349"/>
      <c r="Z925" s="348"/>
      <c r="AA925" s="347"/>
      <c r="AB925" s="349"/>
      <c r="AC925" s="348"/>
      <c r="AD925" s="347"/>
      <c r="AE925" s="347"/>
      <c r="AF925" s="350"/>
      <c r="AG925" s="347"/>
      <c r="AJ925" s="351"/>
      <c r="AK925" s="352"/>
      <c r="AL925" s="352"/>
      <c r="AM925" s="353"/>
    </row>
    <row r="926" spans="11:39" s="342" customFormat="1">
      <c r="K926" s="343"/>
      <c r="L926" s="344"/>
      <c r="P926" s="345"/>
      <c r="Q926" s="346"/>
      <c r="R926" s="347"/>
      <c r="S926" s="345"/>
      <c r="T926" s="348"/>
      <c r="U926" s="347"/>
      <c r="V926" s="349"/>
      <c r="W926" s="348"/>
      <c r="X926" s="347"/>
      <c r="Y926" s="349"/>
      <c r="Z926" s="348"/>
      <c r="AA926" s="347"/>
      <c r="AB926" s="349"/>
      <c r="AC926" s="348"/>
      <c r="AD926" s="347"/>
      <c r="AE926" s="347"/>
      <c r="AF926" s="350"/>
      <c r="AG926" s="347"/>
      <c r="AJ926" s="351"/>
      <c r="AK926" s="352"/>
      <c r="AL926" s="352"/>
      <c r="AM926" s="353"/>
    </row>
    <row r="927" spans="11:39" s="342" customFormat="1">
      <c r="K927" s="343"/>
      <c r="L927" s="344"/>
      <c r="P927" s="345"/>
      <c r="Q927" s="346"/>
      <c r="R927" s="347"/>
      <c r="S927" s="345"/>
      <c r="T927" s="348"/>
      <c r="U927" s="347"/>
      <c r="V927" s="349"/>
      <c r="W927" s="348"/>
      <c r="X927" s="347"/>
      <c r="Y927" s="349"/>
      <c r="Z927" s="348"/>
      <c r="AA927" s="347"/>
      <c r="AB927" s="349"/>
      <c r="AC927" s="348"/>
      <c r="AD927" s="347"/>
      <c r="AE927" s="347"/>
      <c r="AF927" s="350"/>
      <c r="AG927" s="347"/>
      <c r="AJ927" s="351"/>
      <c r="AK927" s="352"/>
      <c r="AL927" s="352"/>
      <c r="AM927" s="353"/>
    </row>
    <row r="928" spans="11:39" s="342" customFormat="1">
      <c r="K928" s="343"/>
      <c r="L928" s="344"/>
      <c r="P928" s="345"/>
      <c r="Q928" s="346"/>
      <c r="R928" s="347"/>
      <c r="S928" s="345"/>
      <c r="T928" s="348"/>
      <c r="U928" s="347"/>
      <c r="V928" s="349"/>
      <c r="W928" s="348"/>
      <c r="X928" s="347"/>
      <c r="Y928" s="349"/>
      <c r="Z928" s="348"/>
      <c r="AA928" s="347"/>
      <c r="AB928" s="349"/>
      <c r="AC928" s="348"/>
      <c r="AD928" s="347"/>
      <c r="AE928" s="347"/>
      <c r="AF928" s="350"/>
      <c r="AG928" s="347"/>
      <c r="AJ928" s="351"/>
      <c r="AK928" s="352"/>
      <c r="AL928" s="352"/>
      <c r="AM928" s="353"/>
    </row>
    <row r="929" spans="11:39" s="342" customFormat="1">
      <c r="K929" s="343"/>
      <c r="L929" s="344"/>
      <c r="P929" s="345"/>
      <c r="Q929" s="346"/>
      <c r="R929" s="347"/>
      <c r="S929" s="345"/>
      <c r="T929" s="348"/>
      <c r="U929" s="347"/>
      <c r="V929" s="349"/>
      <c r="W929" s="348"/>
      <c r="X929" s="347"/>
      <c r="Y929" s="349"/>
      <c r="Z929" s="348"/>
      <c r="AA929" s="347"/>
      <c r="AB929" s="349"/>
      <c r="AC929" s="348"/>
      <c r="AD929" s="347"/>
      <c r="AE929" s="347"/>
      <c r="AF929" s="350"/>
      <c r="AG929" s="347"/>
      <c r="AJ929" s="351"/>
      <c r="AK929" s="352"/>
      <c r="AL929" s="352"/>
      <c r="AM929" s="353"/>
    </row>
    <row r="930" spans="11:39" s="342" customFormat="1">
      <c r="K930" s="343"/>
      <c r="L930" s="344"/>
      <c r="P930" s="345"/>
      <c r="Q930" s="346"/>
      <c r="R930" s="347"/>
      <c r="S930" s="345"/>
      <c r="T930" s="348"/>
      <c r="U930" s="347"/>
      <c r="V930" s="349"/>
      <c r="W930" s="348"/>
      <c r="X930" s="347"/>
      <c r="Y930" s="349"/>
      <c r="Z930" s="348"/>
      <c r="AA930" s="347"/>
      <c r="AB930" s="349"/>
      <c r="AC930" s="348"/>
      <c r="AD930" s="347"/>
      <c r="AE930" s="347"/>
      <c r="AF930" s="350"/>
      <c r="AG930" s="347"/>
      <c r="AJ930" s="351"/>
      <c r="AK930" s="352"/>
      <c r="AL930" s="352"/>
      <c r="AM930" s="353"/>
    </row>
    <row r="931" spans="11:39" s="342" customFormat="1">
      <c r="K931" s="343"/>
      <c r="L931" s="344"/>
      <c r="P931" s="345"/>
      <c r="Q931" s="346"/>
      <c r="R931" s="347"/>
      <c r="S931" s="345"/>
      <c r="T931" s="348"/>
      <c r="U931" s="347"/>
      <c r="V931" s="349"/>
      <c r="W931" s="348"/>
      <c r="X931" s="347"/>
      <c r="Y931" s="349"/>
      <c r="Z931" s="348"/>
      <c r="AA931" s="347"/>
      <c r="AB931" s="349"/>
      <c r="AC931" s="348"/>
      <c r="AD931" s="347"/>
      <c r="AE931" s="347"/>
      <c r="AF931" s="350"/>
      <c r="AG931" s="347"/>
      <c r="AJ931" s="351"/>
      <c r="AK931" s="352"/>
      <c r="AL931" s="352"/>
      <c r="AM931" s="353"/>
    </row>
    <row r="932" spans="11:39" s="342" customFormat="1">
      <c r="K932" s="343"/>
      <c r="L932" s="344"/>
      <c r="P932" s="345"/>
      <c r="Q932" s="346"/>
      <c r="R932" s="347"/>
      <c r="S932" s="345"/>
      <c r="T932" s="348"/>
      <c r="U932" s="347"/>
      <c r="V932" s="349"/>
      <c r="W932" s="348"/>
      <c r="X932" s="347"/>
      <c r="Y932" s="349"/>
      <c r="Z932" s="348"/>
      <c r="AA932" s="347"/>
      <c r="AB932" s="349"/>
      <c r="AC932" s="348"/>
      <c r="AD932" s="347"/>
      <c r="AE932" s="347"/>
      <c r="AF932" s="350"/>
      <c r="AG932" s="347"/>
      <c r="AJ932" s="351"/>
      <c r="AK932" s="352"/>
      <c r="AL932" s="352"/>
      <c r="AM932" s="353"/>
    </row>
    <row r="933" spans="11:39" s="342" customFormat="1">
      <c r="K933" s="343"/>
      <c r="L933" s="344"/>
      <c r="P933" s="345"/>
      <c r="Q933" s="346"/>
      <c r="R933" s="347"/>
      <c r="S933" s="345"/>
      <c r="T933" s="348"/>
      <c r="U933" s="347"/>
      <c r="V933" s="349"/>
      <c r="W933" s="348"/>
      <c r="X933" s="347"/>
      <c r="Y933" s="349"/>
      <c r="Z933" s="348"/>
      <c r="AA933" s="347"/>
      <c r="AB933" s="349"/>
      <c r="AC933" s="348"/>
      <c r="AD933" s="347"/>
      <c r="AE933" s="347"/>
      <c r="AF933" s="350"/>
      <c r="AG933" s="347"/>
      <c r="AJ933" s="351"/>
      <c r="AK933" s="352"/>
      <c r="AL933" s="352"/>
      <c r="AM933" s="353"/>
    </row>
    <row r="934" spans="11:39" s="342" customFormat="1">
      <c r="K934" s="343"/>
      <c r="L934" s="344"/>
      <c r="P934" s="345"/>
      <c r="Q934" s="346"/>
      <c r="R934" s="347"/>
      <c r="S934" s="345"/>
      <c r="T934" s="348"/>
      <c r="U934" s="347"/>
      <c r="V934" s="349"/>
      <c r="W934" s="348"/>
      <c r="X934" s="347"/>
      <c r="Y934" s="349"/>
      <c r="Z934" s="348"/>
      <c r="AA934" s="347"/>
      <c r="AB934" s="349"/>
      <c r="AC934" s="348"/>
      <c r="AD934" s="347"/>
      <c r="AE934" s="347"/>
      <c r="AF934" s="350"/>
      <c r="AG934" s="347"/>
      <c r="AJ934" s="351"/>
      <c r="AK934" s="352"/>
      <c r="AL934" s="352"/>
      <c r="AM934" s="353"/>
    </row>
    <row r="935" spans="11:39" s="342" customFormat="1">
      <c r="K935" s="343"/>
      <c r="L935" s="344"/>
      <c r="P935" s="345"/>
      <c r="Q935" s="346"/>
      <c r="R935" s="347"/>
      <c r="S935" s="345"/>
      <c r="T935" s="348"/>
      <c r="U935" s="347"/>
      <c r="V935" s="349"/>
      <c r="W935" s="348"/>
      <c r="X935" s="347"/>
      <c r="Y935" s="349"/>
      <c r="Z935" s="348"/>
      <c r="AA935" s="347"/>
      <c r="AB935" s="349"/>
      <c r="AC935" s="348"/>
      <c r="AD935" s="347"/>
      <c r="AE935" s="347"/>
      <c r="AF935" s="350"/>
      <c r="AG935" s="347"/>
      <c r="AJ935" s="351"/>
      <c r="AK935" s="352"/>
      <c r="AL935" s="352"/>
      <c r="AM935" s="353"/>
    </row>
    <row r="936" spans="11:39" s="342" customFormat="1">
      <c r="K936" s="343"/>
      <c r="L936" s="344"/>
      <c r="P936" s="345"/>
      <c r="Q936" s="346"/>
      <c r="R936" s="347"/>
      <c r="S936" s="345"/>
      <c r="T936" s="348"/>
      <c r="U936" s="347"/>
      <c r="V936" s="349"/>
      <c r="W936" s="348"/>
      <c r="X936" s="347"/>
      <c r="Y936" s="349"/>
      <c r="Z936" s="348"/>
      <c r="AA936" s="347"/>
      <c r="AB936" s="349"/>
      <c r="AC936" s="348"/>
      <c r="AD936" s="347"/>
      <c r="AE936" s="347"/>
      <c r="AF936" s="350"/>
      <c r="AG936" s="347"/>
      <c r="AJ936" s="351"/>
      <c r="AK936" s="352"/>
      <c r="AL936" s="352"/>
      <c r="AM936" s="353"/>
    </row>
    <row r="937" spans="11:39" s="342" customFormat="1">
      <c r="K937" s="343"/>
      <c r="L937" s="344"/>
      <c r="P937" s="345"/>
      <c r="Q937" s="346"/>
      <c r="R937" s="347"/>
      <c r="S937" s="345"/>
      <c r="T937" s="348"/>
      <c r="U937" s="347"/>
      <c r="V937" s="349"/>
      <c r="W937" s="348"/>
      <c r="X937" s="347"/>
      <c r="Y937" s="349"/>
      <c r="Z937" s="348"/>
      <c r="AA937" s="347"/>
      <c r="AB937" s="349"/>
      <c r="AC937" s="348"/>
      <c r="AD937" s="347"/>
      <c r="AE937" s="347"/>
      <c r="AF937" s="350"/>
      <c r="AG937" s="347"/>
      <c r="AJ937" s="351"/>
      <c r="AK937" s="352"/>
      <c r="AL937" s="352"/>
      <c r="AM937" s="353"/>
    </row>
    <row r="938" spans="11:39" s="342" customFormat="1">
      <c r="K938" s="343"/>
      <c r="L938" s="344"/>
      <c r="P938" s="345"/>
      <c r="Q938" s="346"/>
      <c r="R938" s="347"/>
      <c r="S938" s="345"/>
      <c r="T938" s="348"/>
      <c r="U938" s="347"/>
      <c r="V938" s="349"/>
      <c r="W938" s="348"/>
      <c r="X938" s="347"/>
      <c r="Y938" s="349"/>
      <c r="Z938" s="348"/>
      <c r="AA938" s="347"/>
      <c r="AB938" s="349"/>
      <c r="AC938" s="348"/>
      <c r="AD938" s="347"/>
      <c r="AE938" s="347"/>
      <c r="AF938" s="350"/>
      <c r="AG938" s="347"/>
      <c r="AJ938" s="351"/>
      <c r="AK938" s="352"/>
      <c r="AL938" s="352"/>
      <c r="AM938" s="353"/>
    </row>
    <row r="939" spans="11:39" s="342" customFormat="1">
      <c r="K939" s="343"/>
      <c r="L939" s="344"/>
      <c r="P939" s="345"/>
      <c r="Q939" s="346"/>
      <c r="R939" s="347"/>
      <c r="S939" s="345"/>
      <c r="T939" s="348"/>
      <c r="U939" s="347"/>
      <c r="V939" s="349"/>
      <c r="W939" s="348"/>
      <c r="X939" s="347"/>
      <c r="Y939" s="349"/>
      <c r="Z939" s="348"/>
      <c r="AA939" s="347"/>
      <c r="AB939" s="349"/>
      <c r="AC939" s="348"/>
      <c r="AD939" s="347"/>
      <c r="AE939" s="347"/>
      <c r="AF939" s="350"/>
      <c r="AG939" s="347"/>
      <c r="AJ939" s="351"/>
      <c r="AK939" s="352"/>
      <c r="AL939" s="352"/>
      <c r="AM939" s="353"/>
    </row>
    <row r="940" spans="11:39" s="342" customFormat="1">
      <c r="K940" s="343"/>
      <c r="L940" s="344"/>
      <c r="P940" s="345"/>
      <c r="Q940" s="346"/>
      <c r="R940" s="347"/>
      <c r="S940" s="345"/>
      <c r="T940" s="348"/>
      <c r="U940" s="347"/>
      <c r="V940" s="349"/>
      <c r="W940" s="348"/>
      <c r="X940" s="347"/>
      <c r="Y940" s="349"/>
      <c r="Z940" s="348"/>
      <c r="AA940" s="347"/>
      <c r="AB940" s="349"/>
      <c r="AC940" s="348"/>
      <c r="AD940" s="347"/>
      <c r="AE940" s="347"/>
      <c r="AF940" s="350"/>
      <c r="AG940" s="347"/>
      <c r="AJ940" s="351"/>
      <c r="AK940" s="352"/>
      <c r="AL940" s="352"/>
      <c r="AM940" s="353"/>
    </row>
    <row r="941" spans="11:39" s="342" customFormat="1">
      <c r="K941" s="343"/>
      <c r="L941" s="344"/>
      <c r="P941" s="345"/>
      <c r="Q941" s="346"/>
      <c r="R941" s="347"/>
      <c r="S941" s="345"/>
      <c r="T941" s="348"/>
      <c r="U941" s="347"/>
      <c r="V941" s="349"/>
      <c r="W941" s="348"/>
      <c r="X941" s="347"/>
      <c r="Y941" s="349"/>
      <c r="Z941" s="348"/>
      <c r="AA941" s="347"/>
      <c r="AB941" s="349"/>
      <c r="AC941" s="348"/>
      <c r="AD941" s="347"/>
      <c r="AE941" s="347"/>
      <c r="AF941" s="350"/>
      <c r="AG941" s="347"/>
      <c r="AJ941" s="351"/>
      <c r="AK941" s="352"/>
      <c r="AL941" s="352"/>
      <c r="AM941" s="353"/>
    </row>
    <row r="942" spans="11:39" s="342" customFormat="1">
      <c r="K942" s="343"/>
      <c r="L942" s="344"/>
      <c r="P942" s="345"/>
      <c r="Q942" s="346"/>
      <c r="R942" s="347"/>
      <c r="S942" s="345"/>
      <c r="T942" s="348"/>
      <c r="U942" s="347"/>
      <c r="V942" s="349"/>
      <c r="W942" s="348"/>
      <c r="X942" s="347"/>
      <c r="Y942" s="349"/>
      <c r="Z942" s="348"/>
      <c r="AA942" s="347"/>
      <c r="AB942" s="349"/>
      <c r="AC942" s="348"/>
      <c r="AD942" s="347"/>
      <c r="AE942" s="347"/>
      <c r="AF942" s="350"/>
      <c r="AG942" s="347"/>
      <c r="AJ942" s="351"/>
      <c r="AK942" s="352"/>
      <c r="AL942" s="352"/>
      <c r="AM942" s="353"/>
    </row>
    <row r="943" spans="11:39" s="342" customFormat="1">
      <c r="K943" s="343"/>
      <c r="L943" s="344"/>
      <c r="P943" s="345"/>
      <c r="Q943" s="346"/>
      <c r="R943" s="347"/>
      <c r="S943" s="345"/>
      <c r="T943" s="348"/>
      <c r="U943" s="347"/>
      <c r="V943" s="349"/>
      <c r="W943" s="348"/>
      <c r="X943" s="347"/>
      <c r="Y943" s="349"/>
      <c r="Z943" s="348"/>
      <c r="AA943" s="347"/>
      <c r="AB943" s="349"/>
      <c r="AC943" s="348"/>
      <c r="AD943" s="347"/>
      <c r="AE943" s="347"/>
      <c r="AF943" s="350"/>
      <c r="AG943" s="347"/>
      <c r="AJ943" s="351"/>
      <c r="AK943" s="352"/>
      <c r="AL943" s="352"/>
      <c r="AM943" s="353"/>
    </row>
    <row r="944" spans="11:39" s="342" customFormat="1">
      <c r="K944" s="343"/>
      <c r="L944" s="344"/>
      <c r="P944" s="345"/>
      <c r="Q944" s="346"/>
      <c r="R944" s="347"/>
      <c r="S944" s="345"/>
      <c r="T944" s="348"/>
      <c r="U944" s="347"/>
      <c r="V944" s="349"/>
      <c r="W944" s="348"/>
      <c r="X944" s="347"/>
      <c r="Y944" s="349"/>
      <c r="Z944" s="348"/>
      <c r="AA944" s="347"/>
      <c r="AB944" s="349"/>
      <c r="AC944" s="348"/>
      <c r="AD944" s="347"/>
      <c r="AE944" s="347"/>
      <c r="AF944" s="350"/>
      <c r="AG944" s="347"/>
      <c r="AJ944" s="351"/>
      <c r="AK944" s="352"/>
      <c r="AL944" s="352"/>
      <c r="AM944" s="353"/>
    </row>
    <row r="945" spans="11:39" s="342" customFormat="1">
      <c r="K945" s="343"/>
      <c r="L945" s="344"/>
      <c r="P945" s="345"/>
      <c r="Q945" s="346"/>
      <c r="R945" s="347"/>
      <c r="S945" s="345"/>
      <c r="T945" s="348"/>
      <c r="U945" s="347"/>
      <c r="V945" s="349"/>
      <c r="W945" s="348"/>
      <c r="X945" s="347"/>
      <c r="Y945" s="349"/>
      <c r="Z945" s="348"/>
      <c r="AA945" s="347"/>
      <c r="AB945" s="349"/>
      <c r="AC945" s="348"/>
      <c r="AD945" s="347"/>
      <c r="AE945" s="347"/>
      <c r="AF945" s="350"/>
      <c r="AG945" s="347"/>
      <c r="AJ945" s="351"/>
      <c r="AK945" s="352"/>
      <c r="AL945" s="352"/>
      <c r="AM945" s="353"/>
    </row>
    <row r="946" spans="11:39" s="342" customFormat="1">
      <c r="K946" s="343"/>
      <c r="L946" s="344"/>
      <c r="P946" s="345"/>
      <c r="Q946" s="346"/>
      <c r="R946" s="347"/>
      <c r="S946" s="345"/>
      <c r="T946" s="348"/>
      <c r="U946" s="347"/>
      <c r="V946" s="349"/>
      <c r="W946" s="348"/>
      <c r="X946" s="347"/>
      <c r="Y946" s="349"/>
      <c r="Z946" s="348"/>
      <c r="AA946" s="347"/>
      <c r="AB946" s="349"/>
      <c r="AC946" s="348"/>
      <c r="AD946" s="347"/>
      <c r="AE946" s="347"/>
      <c r="AF946" s="350"/>
      <c r="AG946" s="347"/>
      <c r="AJ946" s="351"/>
      <c r="AK946" s="352"/>
      <c r="AL946" s="352"/>
      <c r="AM946" s="353"/>
    </row>
    <row r="947" spans="11:39" s="342" customFormat="1">
      <c r="K947" s="343"/>
      <c r="L947" s="344"/>
      <c r="P947" s="345"/>
      <c r="Q947" s="346"/>
      <c r="R947" s="347"/>
      <c r="S947" s="345"/>
      <c r="T947" s="348"/>
      <c r="U947" s="347"/>
      <c r="V947" s="349"/>
      <c r="W947" s="348"/>
      <c r="X947" s="347"/>
      <c r="Y947" s="349"/>
      <c r="Z947" s="348"/>
      <c r="AA947" s="347"/>
      <c r="AB947" s="349"/>
      <c r="AC947" s="348"/>
      <c r="AD947" s="347"/>
      <c r="AE947" s="347"/>
      <c r="AF947" s="350"/>
      <c r="AG947" s="347"/>
      <c r="AJ947" s="351"/>
      <c r="AK947" s="352"/>
      <c r="AL947" s="352"/>
      <c r="AM947" s="353"/>
    </row>
    <row r="948" spans="11:39" s="342" customFormat="1">
      <c r="K948" s="343"/>
      <c r="L948" s="344"/>
      <c r="P948" s="345"/>
      <c r="Q948" s="346"/>
      <c r="R948" s="347"/>
      <c r="S948" s="345"/>
      <c r="T948" s="348"/>
      <c r="U948" s="347"/>
      <c r="V948" s="349"/>
      <c r="W948" s="348"/>
      <c r="X948" s="347"/>
      <c r="Y948" s="349"/>
      <c r="Z948" s="348"/>
      <c r="AA948" s="347"/>
      <c r="AB948" s="349"/>
      <c r="AC948" s="348"/>
      <c r="AD948" s="347"/>
      <c r="AE948" s="347"/>
      <c r="AF948" s="350"/>
      <c r="AG948" s="347"/>
      <c r="AJ948" s="351"/>
      <c r="AK948" s="352"/>
      <c r="AL948" s="352"/>
      <c r="AM948" s="353"/>
    </row>
    <row r="949" spans="11:39" s="342" customFormat="1">
      <c r="K949" s="343"/>
      <c r="L949" s="344"/>
      <c r="P949" s="345"/>
      <c r="Q949" s="346"/>
      <c r="R949" s="347"/>
      <c r="S949" s="345"/>
      <c r="T949" s="348"/>
      <c r="U949" s="347"/>
      <c r="V949" s="349"/>
      <c r="W949" s="348"/>
      <c r="X949" s="347"/>
      <c r="Y949" s="349"/>
      <c r="Z949" s="348"/>
      <c r="AA949" s="347"/>
      <c r="AB949" s="349"/>
      <c r="AC949" s="348"/>
      <c r="AD949" s="347"/>
      <c r="AE949" s="347"/>
      <c r="AF949" s="350"/>
      <c r="AG949" s="347"/>
      <c r="AJ949" s="351"/>
      <c r="AK949" s="352"/>
      <c r="AL949" s="352"/>
      <c r="AM949" s="353"/>
    </row>
    <row r="950" spans="11:39" s="342" customFormat="1">
      <c r="K950" s="343"/>
      <c r="L950" s="344"/>
      <c r="P950" s="345"/>
      <c r="Q950" s="346"/>
      <c r="R950" s="347"/>
      <c r="S950" s="345"/>
      <c r="T950" s="348"/>
      <c r="U950" s="347"/>
      <c r="V950" s="349"/>
      <c r="W950" s="348"/>
      <c r="X950" s="347"/>
      <c r="Y950" s="349"/>
      <c r="Z950" s="348"/>
      <c r="AA950" s="347"/>
      <c r="AB950" s="349"/>
      <c r="AC950" s="348"/>
      <c r="AD950" s="347"/>
      <c r="AE950" s="347"/>
      <c r="AF950" s="350"/>
      <c r="AG950" s="347"/>
      <c r="AJ950" s="351"/>
      <c r="AK950" s="352"/>
      <c r="AL950" s="352"/>
      <c r="AM950" s="353"/>
    </row>
    <row r="951" spans="11:39" s="342" customFormat="1">
      <c r="K951" s="343"/>
      <c r="L951" s="344"/>
      <c r="P951" s="345"/>
      <c r="Q951" s="346"/>
      <c r="R951" s="347"/>
      <c r="S951" s="345"/>
      <c r="T951" s="348"/>
      <c r="U951" s="347"/>
      <c r="V951" s="349"/>
      <c r="W951" s="348"/>
      <c r="X951" s="347"/>
      <c r="Y951" s="349"/>
      <c r="Z951" s="348"/>
      <c r="AA951" s="347"/>
      <c r="AB951" s="349"/>
      <c r="AC951" s="348"/>
      <c r="AD951" s="347"/>
      <c r="AE951" s="347"/>
      <c r="AF951" s="350"/>
      <c r="AG951" s="347"/>
      <c r="AJ951" s="351"/>
      <c r="AK951" s="352"/>
      <c r="AL951" s="352"/>
      <c r="AM951" s="353"/>
    </row>
    <row r="952" spans="11:39" s="342" customFormat="1">
      <c r="K952" s="343"/>
      <c r="L952" s="344"/>
      <c r="P952" s="345"/>
      <c r="Q952" s="346"/>
      <c r="R952" s="347"/>
      <c r="S952" s="345"/>
      <c r="T952" s="348"/>
      <c r="U952" s="347"/>
      <c r="V952" s="349"/>
      <c r="W952" s="348"/>
      <c r="X952" s="347"/>
      <c r="Y952" s="349"/>
      <c r="Z952" s="348"/>
      <c r="AA952" s="347"/>
      <c r="AB952" s="349"/>
      <c r="AC952" s="348"/>
      <c r="AD952" s="347"/>
      <c r="AE952" s="347"/>
      <c r="AF952" s="350"/>
      <c r="AG952" s="347"/>
      <c r="AJ952" s="351"/>
      <c r="AK952" s="352"/>
      <c r="AL952" s="352"/>
      <c r="AM952" s="353"/>
    </row>
    <row r="953" spans="11:39" s="342" customFormat="1">
      <c r="K953" s="343"/>
      <c r="L953" s="344"/>
      <c r="P953" s="345"/>
      <c r="Q953" s="346"/>
      <c r="R953" s="347"/>
      <c r="S953" s="345"/>
      <c r="T953" s="348"/>
      <c r="U953" s="347"/>
      <c r="V953" s="349"/>
      <c r="W953" s="348"/>
      <c r="X953" s="347"/>
      <c r="Y953" s="349"/>
      <c r="Z953" s="348"/>
      <c r="AA953" s="347"/>
      <c r="AB953" s="349"/>
      <c r="AC953" s="348"/>
      <c r="AD953" s="347"/>
      <c r="AE953" s="347"/>
      <c r="AF953" s="350"/>
      <c r="AG953" s="347"/>
      <c r="AJ953" s="351"/>
      <c r="AK953" s="352"/>
      <c r="AL953" s="352"/>
      <c r="AM953" s="353"/>
    </row>
    <row r="954" spans="11:39" s="342" customFormat="1">
      <c r="K954" s="343"/>
      <c r="L954" s="344"/>
      <c r="P954" s="345"/>
      <c r="Q954" s="346"/>
      <c r="R954" s="347"/>
      <c r="S954" s="345"/>
      <c r="T954" s="348"/>
      <c r="U954" s="347"/>
      <c r="V954" s="349"/>
      <c r="W954" s="348"/>
      <c r="X954" s="347"/>
      <c r="Y954" s="349"/>
      <c r="Z954" s="348"/>
      <c r="AA954" s="347"/>
      <c r="AB954" s="349"/>
      <c r="AC954" s="348"/>
      <c r="AD954" s="347"/>
      <c r="AE954" s="347"/>
      <c r="AF954" s="350"/>
      <c r="AG954" s="347"/>
      <c r="AJ954" s="351"/>
      <c r="AK954" s="352"/>
      <c r="AL954" s="352"/>
      <c r="AM954" s="353"/>
    </row>
    <row r="955" spans="11:39" s="342" customFormat="1">
      <c r="K955" s="343"/>
      <c r="L955" s="344"/>
      <c r="P955" s="345"/>
      <c r="Q955" s="346"/>
      <c r="R955" s="347"/>
      <c r="S955" s="345"/>
      <c r="T955" s="348"/>
      <c r="U955" s="347"/>
      <c r="V955" s="349"/>
      <c r="W955" s="348"/>
      <c r="X955" s="347"/>
      <c r="Y955" s="349"/>
      <c r="Z955" s="348"/>
      <c r="AA955" s="347"/>
      <c r="AB955" s="349"/>
      <c r="AC955" s="348"/>
      <c r="AD955" s="347"/>
      <c r="AE955" s="347"/>
      <c r="AF955" s="350"/>
      <c r="AG955" s="347"/>
      <c r="AJ955" s="351"/>
      <c r="AK955" s="352"/>
      <c r="AL955" s="352"/>
      <c r="AM955" s="353"/>
    </row>
    <row r="956" spans="11:39" s="342" customFormat="1">
      <c r="K956" s="343"/>
      <c r="L956" s="344"/>
      <c r="P956" s="345"/>
      <c r="Q956" s="346"/>
      <c r="R956" s="347"/>
      <c r="S956" s="345"/>
      <c r="T956" s="348"/>
      <c r="U956" s="347"/>
      <c r="V956" s="349"/>
      <c r="W956" s="348"/>
      <c r="X956" s="347"/>
      <c r="Y956" s="349"/>
      <c r="Z956" s="348"/>
      <c r="AA956" s="347"/>
      <c r="AB956" s="349"/>
      <c r="AC956" s="348"/>
      <c r="AD956" s="347"/>
      <c r="AE956" s="347"/>
      <c r="AF956" s="350"/>
      <c r="AG956" s="347"/>
      <c r="AJ956" s="351"/>
      <c r="AK956" s="352"/>
      <c r="AL956" s="352"/>
      <c r="AM956" s="353"/>
    </row>
    <row r="957" spans="11:39" s="342" customFormat="1">
      <c r="K957" s="343"/>
      <c r="L957" s="344"/>
      <c r="P957" s="345"/>
      <c r="Q957" s="346"/>
      <c r="R957" s="347"/>
      <c r="S957" s="345"/>
      <c r="T957" s="348"/>
      <c r="U957" s="347"/>
      <c r="V957" s="349"/>
      <c r="W957" s="348"/>
      <c r="X957" s="347"/>
      <c r="Y957" s="349"/>
      <c r="Z957" s="348"/>
      <c r="AA957" s="347"/>
      <c r="AB957" s="349"/>
      <c r="AC957" s="348"/>
      <c r="AD957" s="347"/>
      <c r="AE957" s="347"/>
      <c r="AF957" s="350"/>
      <c r="AG957" s="347"/>
      <c r="AJ957" s="351"/>
      <c r="AK957" s="352"/>
      <c r="AL957" s="352"/>
      <c r="AM957" s="353"/>
    </row>
    <row r="958" spans="11:39" s="342" customFormat="1">
      <c r="K958" s="343"/>
      <c r="L958" s="344"/>
      <c r="P958" s="345"/>
      <c r="Q958" s="346"/>
      <c r="R958" s="347"/>
      <c r="S958" s="345"/>
      <c r="T958" s="348"/>
      <c r="U958" s="347"/>
      <c r="V958" s="349"/>
      <c r="W958" s="348"/>
      <c r="X958" s="347"/>
      <c r="Y958" s="349"/>
      <c r="Z958" s="348"/>
      <c r="AA958" s="347"/>
      <c r="AB958" s="349"/>
      <c r="AC958" s="348"/>
      <c r="AD958" s="347"/>
      <c r="AE958" s="347"/>
      <c r="AF958" s="350"/>
      <c r="AG958" s="347"/>
      <c r="AJ958" s="351"/>
      <c r="AK958" s="352"/>
      <c r="AL958" s="352"/>
      <c r="AM958" s="353"/>
    </row>
    <row r="959" spans="11:39" s="342" customFormat="1">
      <c r="K959" s="343"/>
      <c r="L959" s="344"/>
      <c r="P959" s="345"/>
      <c r="Q959" s="346"/>
      <c r="R959" s="347"/>
      <c r="S959" s="345"/>
      <c r="T959" s="348"/>
      <c r="U959" s="347"/>
      <c r="V959" s="349"/>
      <c r="W959" s="348"/>
      <c r="X959" s="347"/>
      <c r="Y959" s="349"/>
      <c r="Z959" s="348"/>
      <c r="AA959" s="347"/>
      <c r="AB959" s="349"/>
      <c r="AC959" s="348"/>
      <c r="AD959" s="347"/>
      <c r="AE959" s="347"/>
      <c r="AF959" s="350"/>
      <c r="AG959" s="347"/>
      <c r="AJ959" s="351"/>
      <c r="AK959" s="352"/>
      <c r="AL959" s="352"/>
      <c r="AM959" s="353"/>
    </row>
    <row r="960" spans="11:39" s="342" customFormat="1">
      <c r="K960" s="343"/>
      <c r="L960" s="344"/>
      <c r="P960" s="345"/>
      <c r="Q960" s="346"/>
      <c r="R960" s="347"/>
      <c r="S960" s="345"/>
      <c r="T960" s="348"/>
      <c r="U960" s="347"/>
      <c r="V960" s="349"/>
      <c r="W960" s="348"/>
      <c r="X960" s="347"/>
      <c r="Y960" s="349"/>
      <c r="Z960" s="348"/>
      <c r="AA960" s="347"/>
      <c r="AB960" s="349"/>
      <c r="AC960" s="348"/>
      <c r="AD960" s="347"/>
      <c r="AE960" s="347"/>
      <c r="AF960" s="350"/>
      <c r="AG960" s="347"/>
      <c r="AJ960" s="351"/>
      <c r="AK960" s="352"/>
      <c r="AL960" s="352"/>
      <c r="AM960" s="353"/>
    </row>
    <row r="961" spans="11:39" s="342" customFormat="1">
      <c r="K961" s="343"/>
      <c r="L961" s="344"/>
      <c r="P961" s="345"/>
      <c r="Q961" s="346"/>
      <c r="R961" s="347"/>
      <c r="S961" s="345"/>
      <c r="T961" s="348"/>
      <c r="U961" s="347"/>
      <c r="V961" s="349"/>
      <c r="W961" s="348"/>
      <c r="X961" s="347"/>
      <c r="Y961" s="349"/>
      <c r="Z961" s="348"/>
      <c r="AA961" s="347"/>
      <c r="AB961" s="349"/>
      <c r="AC961" s="348"/>
      <c r="AD961" s="347"/>
      <c r="AE961" s="347"/>
      <c r="AF961" s="350"/>
      <c r="AG961" s="347"/>
      <c r="AJ961" s="351"/>
      <c r="AK961" s="352"/>
      <c r="AL961" s="352"/>
      <c r="AM961" s="353"/>
    </row>
    <row r="962" spans="11:39" s="342" customFormat="1">
      <c r="K962" s="343"/>
      <c r="L962" s="344"/>
      <c r="P962" s="345"/>
      <c r="Q962" s="346"/>
      <c r="R962" s="347"/>
      <c r="S962" s="345"/>
      <c r="T962" s="348"/>
      <c r="U962" s="347"/>
      <c r="V962" s="349"/>
      <c r="W962" s="348"/>
      <c r="X962" s="347"/>
      <c r="Y962" s="349"/>
      <c r="Z962" s="348"/>
      <c r="AA962" s="347"/>
      <c r="AB962" s="349"/>
      <c r="AC962" s="348"/>
      <c r="AD962" s="347"/>
      <c r="AE962" s="347"/>
      <c r="AF962" s="350"/>
      <c r="AG962" s="347"/>
      <c r="AJ962" s="351"/>
      <c r="AK962" s="352"/>
      <c r="AL962" s="352"/>
      <c r="AM962" s="353"/>
    </row>
    <row r="963" spans="11:39" s="342" customFormat="1">
      <c r="K963" s="343"/>
      <c r="L963" s="344"/>
      <c r="P963" s="345"/>
      <c r="Q963" s="346"/>
      <c r="R963" s="347"/>
      <c r="S963" s="345"/>
      <c r="T963" s="348"/>
      <c r="U963" s="347"/>
      <c r="V963" s="349"/>
      <c r="W963" s="348"/>
      <c r="X963" s="347"/>
      <c r="Y963" s="349"/>
      <c r="Z963" s="348"/>
      <c r="AA963" s="347"/>
      <c r="AB963" s="349"/>
      <c r="AC963" s="348"/>
      <c r="AD963" s="347"/>
      <c r="AE963" s="347"/>
      <c r="AF963" s="350"/>
      <c r="AG963" s="347"/>
      <c r="AJ963" s="351"/>
      <c r="AK963" s="352"/>
      <c r="AL963" s="352"/>
      <c r="AM963" s="353"/>
    </row>
    <row r="964" spans="11:39" s="342" customFormat="1">
      <c r="K964" s="343"/>
      <c r="L964" s="344"/>
      <c r="P964" s="345"/>
      <c r="Q964" s="346"/>
      <c r="R964" s="347"/>
      <c r="S964" s="345"/>
      <c r="T964" s="348"/>
      <c r="U964" s="347"/>
      <c r="V964" s="349"/>
      <c r="W964" s="348"/>
      <c r="X964" s="347"/>
      <c r="Y964" s="349"/>
      <c r="Z964" s="348"/>
      <c r="AA964" s="347"/>
      <c r="AB964" s="349"/>
      <c r="AC964" s="348"/>
      <c r="AD964" s="347"/>
      <c r="AE964" s="347"/>
      <c r="AF964" s="350"/>
      <c r="AG964" s="347"/>
      <c r="AJ964" s="351"/>
      <c r="AK964" s="352"/>
      <c r="AL964" s="352"/>
      <c r="AM964" s="353"/>
    </row>
    <row r="965" spans="11:39" s="342" customFormat="1">
      <c r="K965" s="343"/>
      <c r="L965" s="344"/>
      <c r="P965" s="345"/>
      <c r="Q965" s="346"/>
      <c r="R965" s="347"/>
      <c r="S965" s="345"/>
      <c r="T965" s="348"/>
      <c r="U965" s="347"/>
      <c r="V965" s="349"/>
      <c r="W965" s="348"/>
      <c r="X965" s="347"/>
      <c r="Y965" s="349"/>
      <c r="Z965" s="348"/>
      <c r="AA965" s="347"/>
      <c r="AB965" s="349"/>
      <c r="AC965" s="348"/>
      <c r="AD965" s="347"/>
      <c r="AE965" s="347"/>
      <c r="AF965" s="350"/>
      <c r="AG965" s="347"/>
      <c r="AJ965" s="351"/>
      <c r="AK965" s="352"/>
      <c r="AL965" s="352"/>
      <c r="AM965" s="353"/>
    </row>
    <row r="966" spans="11:39" s="342" customFormat="1">
      <c r="K966" s="343"/>
      <c r="L966" s="344"/>
      <c r="P966" s="345"/>
      <c r="Q966" s="346"/>
      <c r="R966" s="347"/>
      <c r="S966" s="345"/>
      <c r="T966" s="348"/>
      <c r="U966" s="347"/>
      <c r="V966" s="349"/>
      <c r="W966" s="348"/>
      <c r="X966" s="347"/>
      <c r="Y966" s="349"/>
      <c r="Z966" s="348"/>
      <c r="AA966" s="347"/>
      <c r="AB966" s="349"/>
      <c r="AC966" s="348"/>
      <c r="AD966" s="347"/>
      <c r="AE966" s="347"/>
      <c r="AF966" s="350"/>
      <c r="AG966" s="347"/>
      <c r="AJ966" s="351"/>
      <c r="AK966" s="352"/>
      <c r="AL966" s="352"/>
      <c r="AM966" s="353"/>
    </row>
    <row r="967" spans="11:39" s="342" customFormat="1">
      <c r="K967" s="343"/>
      <c r="L967" s="344"/>
      <c r="P967" s="345"/>
      <c r="Q967" s="346"/>
      <c r="R967" s="347"/>
      <c r="S967" s="345"/>
      <c r="T967" s="348"/>
      <c r="U967" s="347"/>
      <c r="V967" s="349"/>
      <c r="W967" s="348"/>
      <c r="X967" s="347"/>
      <c r="Y967" s="349"/>
      <c r="Z967" s="348"/>
      <c r="AA967" s="347"/>
      <c r="AB967" s="349"/>
      <c r="AC967" s="348"/>
      <c r="AD967" s="347"/>
      <c r="AE967" s="347"/>
      <c r="AF967" s="350"/>
      <c r="AG967" s="347"/>
      <c r="AJ967" s="351"/>
      <c r="AK967" s="352"/>
      <c r="AL967" s="352"/>
      <c r="AM967" s="353"/>
    </row>
    <row r="968" spans="11:39" s="342" customFormat="1">
      <c r="K968" s="343"/>
      <c r="L968" s="344"/>
      <c r="P968" s="345"/>
      <c r="Q968" s="346"/>
      <c r="R968" s="347"/>
      <c r="S968" s="345"/>
      <c r="T968" s="348"/>
      <c r="U968" s="347"/>
      <c r="V968" s="349"/>
      <c r="W968" s="348"/>
      <c r="X968" s="347"/>
      <c r="Y968" s="349"/>
      <c r="Z968" s="348"/>
      <c r="AA968" s="347"/>
      <c r="AB968" s="349"/>
      <c r="AC968" s="348"/>
      <c r="AD968" s="347"/>
      <c r="AE968" s="347"/>
      <c r="AF968" s="350"/>
      <c r="AG968" s="347"/>
      <c r="AJ968" s="351"/>
      <c r="AK968" s="352"/>
      <c r="AL968" s="352"/>
      <c r="AM968" s="353"/>
    </row>
    <row r="969" spans="11:39" s="342" customFormat="1">
      <c r="K969" s="343"/>
      <c r="L969" s="344"/>
      <c r="P969" s="345"/>
      <c r="Q969" s="346"/>
      <c r="R969" s="347"/>
      <c r="S969" s="345"/>
      <c r="T969" s="348"/>
      <c r="U969" s="347"/>
      <c r="V969" s="349"/>
      <c r="W969" s="348"/>
      <c r="X969" s="347"/>
      <c r="Y969" s="349"/>
      <c r="Z969" s="348"/>
      <c r="AA969" s="347"/>
      <c r="AB969" s="349"/>
      <c r="AC969" s="348"/>
      <c r="AD969" s="347"/>
      <c r="AE969" s="347"/>
      <c r="AF969" s="350"/>
      <c r="AG969" s="347"/>
      <c r="AJ969" s="351"/>
      <c r="AK969" s="352"/>
      <c r="AL969" s="352"/>
      <c r="AM969" s="353"/>
    </row>
    <row r="970" spans="11:39" s="342" customFormat="1">
      <c r="K970" s="343"/>
      <c r="L970" s="344"/>
      <c r="P970" s="345"/>
      <c r="Q970" s="346"/>
      <c r="R970" s="347"/>
      <c r="S970" s="345"/>
      <c r="T970" s="348"/>
      <c r="U970" s="347"/>
      <c r="V970" s="349"/>
      <c r="W970" s="348"/>
      <c r="X970" s="347"/>
      <c r="Y970" s="349"/>
      <c r="Z970" s="348"/>
      <c r="AA970" s="347"/>
      <c r="AB970" s="349"/>
      <c r="AC970" s="348"/>
      <c r="AD970" s="347"/>
      <c r="AE970" s="347"/>
      <c r="AF970" s="350"/>
      <c r="AG970" s="347"/>
      <c r="AJ970" s="351"/>
      <c r="AK970" s="352"/>
      <c r="AL970" s="352"/>
      <c r="AM970" s="353"/>
    </row>
    <row r="971" spans="11:39" s="342" customFormat="1">
      <c r="K971" s="343"/>
      <c r="L971" s="344"/>
      <c r="P971" s="345"/>
      <c r="Q971" s="346"/>
      <c r="R971" s="347"/>
      <c r="S971" s="345"/>
      <c r="T971" s="348"/>
      <c r="U971" s="347"/>
      <c r="V971" s="349"/>
      <c r="W971" s="348"/>
      <c r="X971" s="347"/>
      <c r="Y971" s="349"/>
      <c r="Z971" s="348"/>
      <c r="AA971" s="347"/>
      <c r="AB971" s="349"/>
      <c r="AC971" s="348"/>
      <c r="AD971" s="347"/>
      <c r="AE971" s="347"/>
      <c r="AF971" s="350"/>
      <c r="AG971" s="347"/>
      <c r="AJ971" s="351"/>
      <c r="AK971" s="352"/>
      <c r="AL971" s="352"/>
      <c r="AM971" s="353"/>
    </row>
    <row r="972" spans="11:39" s="342" customFormat="1">
      <c r="K972" s="343"/>
      <c r="L972" s="344"/>
      <c r="P972" s="345"/>
      <c r="Q972" s="346"/>
      <c r="R972" s="347"/>
      <c r="S972" s="345"/>
      <c r="T972" s="348"/>
      <c r="U972" s="347"/>
      <c r="V972" s="349"/>
      <c r="W972" s="348"/>
      <c r="X972" s="347"/>
      <c r="Y972" s="349"/>
      <c r="Z972" s="348"/>
      <c r="AA972" s="347"/>
      <c r="AB972" s="349"/>
      <c r="AC972" s="348"/>
      <c r="AD972" s="347"/>
      <c r="AE972" s="347"/>
      <c r="AF972" s="350"/>
      <c r="AG972" s="347"/>
      <c r="AJ972" s="351"/>
      <c r="AK972" s="352"/>
      <c r="AL972" s="352"/>
      <c r="AM972" s="353"/>
    </row>
    <row r="973" spans="11:39" s="342" customFormat="1">
      <c r="K973" s="343"/>
      <c r="L973" s="344"/>
      <c r="P973" s="345"/>
      <c r="Q973" s="346"/>
      <c r="R973" s="347"/>
      <c r="S973" s="345"/>
      <c r="T973" s="348"/>
      <c r="U973" s="347"/>
      <c r="V973" s="349"/>
      <c r="W973" s="348"/>
      <c r="X973" s="347"/>
      <c r="Y973" s="349"/>
      <c r="Z973" s="348"/>
      <c r="AA973" s="347"/>
      <c r="AB973" s="349"/>
      <c r="AC973" s="348"/>
      <c r="AD973" s="347"/>
      <c r="AE973" s="347"/>
      <c r="AF973" s="350"/>
      <c r="AG973" s="347"/>
      <c r="AJ973" s="351"/>
      <c r="AK973" s="352"/>
      <c r="AL973" s="352"/>
      <c r="AM973" s="353"/>
    </row>
    <row r="974" spans="11:39" s="342" customFormat="1">
      <c r="K974" s="343"/>
      <c r="L974" s="344"/>
      <c r="P974" s="345"/>
      <c r="Q974" s="346"/>
      <c r="R974" s="347"/>
      <c r="S974" s="345"/>
      <c r="T974" s="348"/>
      <c r="U974" s="347"/>
      <c r="V974" s="349"/>
      <c r="W974" s="348"/>
      <c r="X974" s="347"/>
      <c r="Y974" s="349"/>
      <c r="Z974" s="348"/>
      <c r="AA974" s="347"/>
      <c r="AB974" s="349"/>
      <c r="AC974" s="348"/>
      <c r="AD974" s="347"/>
      <c r="AE974" s="347"/>
      <c r="AF974" s="350"/>
      <c r="AG974" s="347"/>
      <c r="AJ974" s="351"/>
      <c r="AK974" s="352"/>
      <c r="AL974" s="352"/>
      <c r="AM974" s="353"/>
    </row>
    <row r="975" spans="11:39" s="342" customFormat="1">
      <c r="K975" s="343"/>
      <c r="L975" s="344"/>
      <c r="P975" s="345"/>
      <c r="Q975" s="346"/>
      <c r="R975" s="347"/>
      <c r="S975" s="345"/>
      <c r="T975" s="348"/>
      <c r="U975" s="347"/>
      <c r="V975" s="349"/>
      <c r="W975" s="348"/>
      <c r="X975" s="347"/>
      <c r="Y975" s="349"/>
      <c r="Z975" s="348"/>
      <c r="AA975" s="347"/>
      <c r="AB975" s="349"/>
      <c r="AC975" s="348"/>
      <c r="AD975" s="347"/>
      <c r="AE975" s="347"/>
      <c r="AF975" s="350"/>
      <c r="AG975" s="347"/>
      <c r="AJ975" s="351"/>
      <c r="AK975" s="352"/>
      <c r="AL975" s="352"/>
      <c r="AM975" s="353"/>
    </row>
    <row r="976" spans="11:39" s="342" customFormat="1">
      <c r="K976" s="343"/>
      <c r="L976" s="344"/>
      <c r="P976" s="345"/>
      <c r="Q976" s="346"/>
      <c r="R976" s="347"/>
      <c r="S976" s="345"/>
      <c r="T976" s="348"/>
      <c r="U976" s="347"/>
      <c r="V976" s="349"/>
      <c r="W976" s="348"/>
      <c r="X976" s="347"/>
      <c r="Y976" s="349"/>
      <c r="Z976" s="348"/>
      <c r="AA976" s="347"/>
      <c r="AB976" s="349"/>
      <c r="AC976" s="348"/>
      <c r="AD976" s="347"/>
      <c r="AE976" s="347"/>
      <c r="AF976" s="350"/>
      <c r="AG976" s="347"/>
      <c r="AJ976" s="351"/>
      <c r="AK976" s="352"/>
      <c r="AL976" s="352"/>
      <c r="AM976" s="353"/>
    </row>
    <row r="977" spans="11:39" s="342" customFormat="1">
      <c r="K977" s="343"/>
      <c r="L977" s="344"/>
      <c r="P977" s="345"/>
      <c r="Q977" s="346"/>
      <c r="R977" s="347"/>
      <c r="S977" s="345"/>
      <c r="T977" s="348"/>
      <c r="U977" s="347"/>
      <c r="V977" s="349"/>
      <c r="W977" s="348"/>
      <c r="X977" s="347"/>
      <c r="Y977" s="349"/>
      <c r="Z977" s="348"/>
      <c r="AA977" s="347"/>
      <c r="AB977" s="349"/>
      <c r="AC977" s="348"/>
      <c r="AD977" s="347"/>
      <c r="AE977" s="347"/>
      <c r="AF977" s="350"/>
      <c r="AG977" s="347"/>
      <c r="AJ977" s="351"/>
      <c r="AK977" s="352"/>
      <c r="AL977" s="352"/>
      <c r="AM977" s="353"/>
    </row>
    <row r="978" spans="11:39" s="342" customFormat="1">
      <c r="K978" s="343"/>
      <c r="L978" s="344"/>
      <c r="P978" s="345"/>
      <c r="Q978" s="346"/>
      <c r="R978" s="347"/>
      <c r="S978" s="345"/>
      <c r="T978" s="348"/>
      <c r="U978" s="347"/>
      <c r="V978" s="349"/>
      <c r="W978" s="348"/>
      <c r="X978" s="347"/>
      <c r="Y978" s="349"/>
      <c r="Z978" s="348"/>
      <c r="AA978" s="347"/>
      <c r="AB978" s="349"/>
      <c r="AC978" s="348"/>
      <c r="AD978" s="347"/>
      <c r="AE978" s="347"/>
      <c r="AF978" s="350"/>
      <c r="AG978" s="347"/>
      <c r="AJ978" s="351"/>
      <c r="AK978" s="352"/>
      <c r="AL978" s="352"/>
      <c r="AM978" s="353"/>
    </row>
    <row r="979" spans="11:39" s="342" customFormat="1">
      <c r="K979" s="343"/>
      <c r="L979" s="344"/>
      <c r="P979" s="345"/>
      <c r="Q979" s="346"/>
      <c r="R979" s="347"/>
      <c r="S979" s="345"/>
      <c r="T979" s="348"/>
      <c r="U979" s="347"/>
      <c r="V979" s="349"/>
      <c r="W979" s="348"/>
      <c r="X979" s="347"/>
      <c r="Y979" s="349"/>
      <c r="Z979" s="348"/>
      <c r="AA979" s="347"/>
      <c r="AB979" s="349"/>
      <c r="AC979" s="348"/>
      <c r="AD979" s="347"/>
      <c r="AE979" s="347"/>
      <c r="AF979" s="350"/>
      <c r="AG979" s="347"/>
      <c r="AJ979" s="351"/>
      <c r="AK979" s="352"/>
      <c r="AL979" s="352"/>
      <c r="AM979" s="353"/>
    </row>
    <row r="980" spans="11:39" s="342" customFormat="1">
      <c r="K980" s="343"/>
      <c r="L980" s="344"/>
      <c r="P980" s="345"/>
      <c r="Q980" s="346"/>
      <c r="R980" s="347"/>
      <c r="S980" s="345"/>
      <c r="T980" s="348"/>
      <c r="U980" s="347"/>
      <c r="V980" s="349"/>
      <c r="W980" s="348"/>
      <c r="X980" s="347"/>
      <c r="Y980" s="349"/>
      <c r="Z980" s="348"/>
      <c r="AA980" s="347"/>
      <c r="AB980" s="349"/>
      <c r="AC980" s="348"/>
      <c r="AD980" s="347"/>
      <c r="AE980" s="347"/>
      <c r="AF980" s="350"/>
      <c r="AG980" s="347"/>
      <c r="AJ980" s="351"/>
      <c r="AK980" s="352"/>
      <c r="AL980" s="352"/>
      <c r="AM980" s="353"/>
    </row>
    <row r="981" spans="11:39" s="342" customFormat="1">
      <c r="K981" s="343"/>
      <c r="L981" s="344"/>
      <c r="P981" s="345"/>
      <c r="Q981" s="346"/>
      <c r="R981" s="347"/>
      <c r="S981" s="345"/>
      <c r="T981" s="348"/>
      <c r="U981" s="347"/>
      <c r="V981" s="349"/>
      <c r="W981" s="348"/>
      <c r="X981" s="347"/>
      <c r="Y981" s="349"/>
      <c r="Z981" s="348"/>
      <c r="AA981" s="347"/>
      <c r="AB981" s="349"/>
      <c r="AC981" s="348"/>
      <c r="AD981" s="347"/>
      <c r="AE981" s="347"/>
      <c r="AF981" s="350"/>
      <c r="AG981" s="347"/>
      <c r="AJ981" s="351"/>
      <c r="AK981" s="352"/>
      <c r="AL981" s="352"/>
      <c r="AM981" s="353"/>
    </row>
    <row r="982" spans="11:39" s="342" customFormat="1">
      <c r="K982" s="343"/>
      <c r="L982" s="344"/>
      <c r="P982" s="345"/>
      <c r="Q982" s="346"/>
      <c r="R982" s="347"/>
      <c r="S982" s="345"/>
      <c r="T982" s="348"/>
      <c r="U982" s="347"/>
      <c r="V982" s="349"/>
      <c r="W982" s="348"/>
      <c r="X982" s="347"/>
      <c r="Y982" s="349"/>
      <c r="Z982" s="348"/>
      <c r="AA982" s="347"/>
      <c r="AB982" s="349"/>
      <c r="AC982" s="348"/>
      <c r="AD982" s="347"/>
      <c r="AE982" s="347"/>
      <c r="AF982" s="350"/>
      <c r="AG982" s="347"/>
      <c r="AJ982" s="351"/>
      <c r="AK982" s="352"/>
      <c r="AL982" s="352"/>
      <c r="AM982" s="353"/>
    </row>
    <row r="983" spans="11:39" s="342" customFormat="1">
      <c r="K983" s="343"/>
      <c r="L983" s="344"/>
      <c r="P983" s="345"/>
      <c r="Q983" s="346"/>
      <c r="R983" s="347"/>
      <c r="S983" s="345"/>
      <c r="T983" s="348"/>
      <c r="U983" s="347"/>
      <c r="V983" s="349"/>
      <c r="W983" s="348"/>
      <c r="X983" s="347"/>
      <c r="Y983" s="349"/>
      <c r="Z983" s="348"/>
      <c r="AA983" s="347"/>
      <c r="AB983" s="349"/>
      <c r="AC983" s="348"/>
      <c r="AD983" s="347"/>
      <c r="AE983" s="347"/>
      <c r="AF983" s="350"/>
      <c r="AG983" s="347"/>
      <c r="AJ983" s="351"/>
      <c r="AK983" s="352"/>
      <c r="AL983" s="352"/>
      <c r="AM983" s="353"/>
    </row>
    <row r="984" spans="11:39" s="342" customFormat="1">
      <c r="K984" s="343"/>
      <c r="L984" s="344"/>
      <c r="P984" s="345"/>
      <c r="Q984" s="346"/>
      <c r="R984" s="347"/>
      <c r="S984" s="345"/>
      <c r="T984" s="348"/>
      <c r="U984" s="347"/>
      <c r="V984" s="349"/>
      <c r="W984" s="348"/>
      <c r="X984" s="347"/>
      <c r="Y984" s="349"/>
      <c r="Z984" s="348"/>
      <c r="AA984" s="347"/>
      <c r="AB984" s="349"/>
      <c r="AC984" s="348"/>
      <c r="AD984" s="347"/>
      <c r="AE984" s="347"/>
      <c r="AF984" s="350"/>
      <c r="AG984" s="347"/>
      <c r="AJ984" s="351"/>
      <c r="AK984" s="352"/>
      <c r="AL984" s="352"/>
      <c r="AM984" s="353"/>
    </row>
    <row r="985" spans="11:39" s="342" customFormat="1">
      <c r="K985" s="343"/>
      <c r="L985" s="344"/>
      <c r="P985" s="345"/>
      <c r="Q985" s="346"/>
      <c r="R985" s="347"/>
      <c r="S985" s="345"/>
      <c r="T985" s="348"/>
      <c r="U985" s="347"/>
      <c r="V985" s="349"/>
      <c r="W985" s="348"/>
      <c r="X985" s="347"/>
      <c r="Y985" s="349"/>
      <c r="Z985" s="348"/>
      <c r="AA985" s="347"/>
      <c r="AB985" s="349"/>
      <c r="AC985" s="348"/>
      <c r="AD985" s="347"/>
      <c r="AE985" s="347"/>
      <c r="AF985" s="350"/>
      <c r="AG985" s="347"/>
      <c r="AJ985" s="351"/>
      <c r="AK985" s="352"/>
      <c r="AL985" s="352"/>
      <c r="AM985" s="353"/>
    </row>
    <row r="986" spans="11:39" s="342" customFormat="1">
      <c r="K986" s="343"/>
      <c r="L986" s="344"/>
      <c r="P986" s="345"/>
      <c r="Q986" s="346"/>
      <c r="R986" s="347"/>
      <c r="S986" s="345"/>
      <c r="T986" s="348"/>
      <c r="U986" s="347"/>
      <c r="V986" s="349"/>
      <c r="W986" s="348"/>
      <c r="X986" s="347"/>
      <c r="Y986" s="349"/>
      <c r="Z986" s="348"/>
      <c r="AA986" s="347"/>
      <c r="AB986" s="349"/>
      <c r="AC986" s="348"/>
      <c r="AD986" s="347"/>
      <c r="AE986" s="347"/>
      <c r="AF986" s="350"/>
      <c r="AG986" s="347"/>
      <c r="AJ986" s="351"/>
      <c r="AK986" s="352"/>
      <c r="AL986" s="352"/>
      <c r="AM986" s="353"/>
    </row>
    <row r="987" spans="11:39" s="342" customFormat="1">
      <c r="K987" s="343"/>
      <c r="L987" s="344"/>
      <c r="P987" s="345"/>
      <c r="Q987" s="346"/>
      <c r="R987" s="347"/>
      <c r="S987" s="345"/>
      <c r="T987" s="348"/>
      <c r="U987" s="347"/>
      <c r="V987" s="349"/>
      <c r="W987" s="348"/>
      <c r="X987" s="347"/>
      <c r="Y987" s="349"/>
      <c r="Z987" s="348"/>
      <c r="AA987" s="347"/>
      <c r="AB987" s="349"/>
      <c r="AC987" s="348"/>
      <c r="AD987" s="347"/>
      <c r="AE987" s="347"/>
      <c r="AF987" s="350"/>
      <c r="AG987" s="347"/>
      <c r="AJ987" s="351"/>
      <c r="AK987" s="352"/>
      <c r="AL987" s="352"/>
      <c r="AM987" s="353"/>
    </row>
    <row r="988" spans="11:39" s="342" customFormat="1">
      <c r="K988" s="343"/>
      <c r="L988" s="344"/>
      <c r="P988" s="345"/>
      <c r="Q988" s="346"/>
      <c r="R988" s="347"/>
      <c r="S988" s="345"/>
      <c r="T988" s="348"/>
      <c r="U988" s="347"/>
      <c r="V988" s="349"/>
      <c r="W988" s="348"/>
      <c r="X988" s="347"/>
      <c r="Y988" s="349"/>
      <c r="Z988" s="348"/>
      <c r="AA988" s="347"/>
      <c r="AB988" s="349"/>
      <c r="AC988" s="348"/>
      <c r="AD988" s="347"/>
      <c r="AE988" s="347"/>
      <c r="AF988" s="350"/>
      <c r="AG988" s="347"/>
      <c r="AJ988" s="351"/>
      <c r="AK988" s="352"/>
      <c r="AL988" s="352"/>
      <c r="AM988" s="353"/>
    </row>
    <row r="989" spans="11:39" s="342" customFormat="1">
      <c r="K989" s="343"/>
      <c r="L989" s="344"/>
      <c r="P989" s="345"/>
      <c r="Q989" s="346"/>
      <c r="R989" s="347"/>
      <c r="S989" s="345"/>
      <c r="T989" s="348"/>
      <c r="U989" s="347"/>
      <c r="V989" s="349"/>
      <c r="W989" s="348"/>
      <c r="X989" s="347"/>
      <c r="Y989" s="349"/>
      <c r="Z989" s="348"/>
      <c r="AA989" s="347"/>
      <c r="AB989" s="349"/>
      <c r="AC989" s="348"/>
      <c r="AD989" s="347"/>
      <c r="AE989" s="347"/>
      <c r="AF989" s="350"/>
      <c r="AG989" s="347"/>
      <c r="AJ989" s="351"/>
      <c r="AK989" s="352"/>
      <c r="AL989" s="352"/>
      <c r="AM989" s="353"/>
    </row>
    <row r="990" spans="11:39" s="342" customFormat="1">
      <c r="K990" s="343"/>
      <c r="L990" s="344"/>
      <c r="P990" s="345"/>
      <c r="Q990" s="346"/>
      <c r="R990" s="347"/>
      <c r="S990" s="345"/>
      <c r="T990" s="348"/>
      <c r="U990" s="347"/>
      <c r="V990" s="349"/>
      <c r="W990" s="348"/>
      <c r="X990" s="347"/>
      <c r="Y990" s="349"/>
      <c r="Z990" s="348"/>
      <c r="AA990" s="347"/>
      <c r="AB990" s="349"/>
      <c r="AC990" s="348"/>
      <c r="AD990" s="347"/>
      <c r="AE990" s="347"/>
      <c r="AF990" s="350"/>
      <c r="AG990" s="347"/>
      <c r="AJ990" s="351"/>
      <c r="AK990" s="352"/>
      <c r="AL990" s="352"/>
      <c r="AM990" s="353"/>
    </row>
    <row r="991" spans="11:39" s="342" customFormat="1">
      <c r="K991" s="343"/>
      <c r="L991" s="344"/>
      <c r="P991" s="345"/>
      <c r="Q991" s="346"/>
      <c r="R991" s="347"/>
      <c r="S991" s="345"/>
      <c r="T991" s="348"/>
      <c r="U991" s="347"/>
      <c r="V991" s="349"/>
      <c r="W991" s="348"/>
      <c r="X991" s="347"/>
      <c r="Y991" s="349"/>
      <c r="Z991" s="348"/>
      <c r="AA991" s="347"/>
      <c r="AB991" s="349"/>
      <c r="AC991" s="348"/>
      <c r="AD991" s="347"/>
      <c r="AE991" s="347"/>
      <c r="AF991" s="350"/>
      <c r="AG991" s="347"/>
      <c r="AJ991" s="351"/>
      <c r="AK991" s="352"/>
      <c r="AL991" s="352"/>
      <c r="AM991" s="353"/>
    </row>
    <row r="992" spans="11:39" s="342" customFormat="1">
      <c r="K992" s="343"/>
      <c r="L992" s="344"/>
      <c r="P992" s="345"/>
      <c r="Q992" s="346"/>
      <c r="R992" s="347"/>
      <c r="S992" s="345"/>
      <c r="T992" s="348"/>
      <c r="U992" s="347"/>
      <c r="V992" s="349"/>
      <c r="W992" s="348"/>
      <c r="X992" s="347"/>
      <c r="Y992" s="349"/>
      <c r="Z992" s="348"/>
      <c r="AA992" s="347"/>
      <c r="AB992" s="349"/>
      <c r="AC992" s="348"/>
      <c r="AD992" s="347"/>
      <c r="AE992" s="347"/>
      <c r="AF992" s="350"/>
      <c r="AG992" s="347"/>
      <c r="AJ992" s="351"/>
      <c r="AK992" s="352"/>
      <c r="AL992" s="352"/>
      <c r="AM992" s="353"/>
    </row>
    <row r="993" spans="11:39" s="342" customFormat="1">
      <c r="K993" s="343"/>
      <c r="L993" s="344"/>
      <c r="P993" s="345"/>
      <c r="Q993" s="346"/>
      <c r="R993" s="347"/>
      <c r="S993" s="345"/>
      <c r="T993" s="348"/>
      <c r="U993" s="347"/>
      <c r="V993" s="349"/>
      <c r="W993" s="348"/>
      <c r="X993" s="347"/>
      <c r="Y993" s="349"/>
      <c r="Z993" s="348"/>
      <c r="AA993" s="347"/>
      <c r="AB993" s="349"/>
      <c r="AC993" s="348"/>
      <c r="AD993" s="347"/>
      <c r="AE993" s="347"/>
      <c r="AF993" s="350"/>
      <c r="AG993" s="347"/>
      <c r="AJ993" s="351"/>
      <c r="AK993" s="352"/>
      <c r="AL993" s="352"/>
      <c r="AM993" s="353"/>
    </row>
    <row r="994" spans="11:39" s="342" customFormat="1">
      <c r="K994" s="343"/>
      <c r="L994" s="344"/>
      <c r="P994" s="345"/>
      <c r="Q994" s="346"/>
      <c r="R994" s="347"/>
      <c r="S994" s="345"/>
      <c r="T994" s="348"/>
      <c r="U994" s="347"/>
      <c r="V994" s="349"/>
      <c r="W994" s="348"/>
      <c r="X994" s="347"/>
      <c r="Y994" s="349"/>
      <c r="Z994" s="348"/>
      <c r="AA994" s="347"/>
      <c r="AB994" s="349"/>
      <c r="AC994" s="348"/>
      <c r="AD994" s="347"/>
      <c r="AE994" s="347"/>
      <c r="AF994" s="350"/>
      <c r="AG994" s="347"/>
      <c r="AJ994" s="351"/>
      <c r="AK994" s="352"/>
      <c r="AL994" s="352"/>
      <c r="AM994" s="353"/>
    </row>
    <row r="995" spans="11:39" s="342" customFormat="1">
      <c r="K995" s="343"/>
      <c r="L995" s="344"/>
      <c r="P995" s="345"/>
      <c r="Q995" s="346"/>
      <c r="R995" s="347"/>
      <c r="S995" s="345"/>
      <c r="T995" s="348"/>
      <c r="U995" s="347"/>
      <c r="V995" s="349"/>
      <c r="W995" s="348"/>
      <c r="X995" s="347"/>
      <c r="Y995" s="349"/>
      <c r="Z995" s="348"/>
      <c r="AA995" s="347"/>
      <c r="AB995" s="349"/>
      <c r="AC995" s="348"/>
      <c r="AD995" s="347"/>
      <c r="AE995" s="347"/>
      <c r="AF995" s="350"/>
      <c r="AG995" s="347"/>
      <c r="AJ995" s="351"/>
      <c r="AK995" s="352"/>
      <c r="AL995" s="352"/>
      <c r="AM995" s="353"/>
    </row>
    <row r="996" spans="11:39" s="342" customFormat="1">
      <c r="K996" s="343"/>
      <c r="L996" s="344"/>
      <c r="P996" s="345"/>
      <c r="Q996" s="346"/>
      <c r="R996" s="347"/>
      <c r="S996" s="345"/>
      <c r="T996" s="348"/>
      <c r="U996" s="347"/>
      <c r="V996" s="349"/>
      <c r="W996" s="348"/>
      <c r="X996" s="347"/>
      <c r="Y996" s="349"/>
      <c r="Z996" s="348"/>
      <c r="AA996" s="347"/>
      <c r="AB996" s="349"/>
      <c r="AC996" s="348"/>
      <c r="AD996" s="347"/>
      <c r="AE996" s="347"/>
      <c r="AF996" s="350"/>
      <c r="AG996" s="347"/>
      <c r="AJ996" s="351"/>
      <c r="AK996" s="352"/>
      <c r="AL996" s="352"/>
      <c r="AM996" s="353"/>
    </row>
    <row r="997" spans="11:39" s="342" customFormat="1">
      <c r="K997" s="343"/>
      <c r="L997" s="344"/>
      <c r="P997" s="345"/>
      <c r="Q997" s="346"/>
      <c r="R997" s="347"/>
      <c r="S997" s="345"/>
      <c r="T997" s="348"/>
      <c r="U997" s="347"/>
      <c r="V997" s="349"/>
      <c r="W997" s="348"/>
      <c r="X997" s="347"/>
      <c r="Y997" s="349"/>
      <c r="Z997" s="348"/>
      <c r="AA997" s="347"/>
      <c r="AB997" s="349"/>
      <c r="AC997" s="348"/>
      <c r="AD997" s="347"/>
      <c r="AE997" s="347"/>
      <c r="AF997" s="350"/>
      <c r="AG997" s="347"/>
      <c r="AJ997" s="351"/>
      <c r="AK997" s="352"/>
      <c r="AL997" s="352"/>
      <c r="AM997" s="353"/>
    </row>
    <row r="998" spans="11:39" s="342" customFormat="1">
      <c r="K998" s="343"/>
      <c r="L998" s="344"/>
      <c r="P998" s="345"/>
      <c r="Q998" s="346"/>
      <c r="R998" s="347"/>
      <c r="S998" s="345"/>
      <c r="T998" s="348"/>
      <c r="U998" s="347"/>
      <c r="V998" s="349"/>
      <c r="W998" s="348"/>
      <c r="X998" s="347"/>
      <c r="Y998" s="349"/>
      <c r="Z998" s="348"/>
      <c r="AA998" s="347"/>
      <c r="AB998" s="349"/>
      <c r="AC998" s="348"/>
      <c r="AD998" s="347"/>
      <c r="AE998" s="347"/>
      <c r="AF998" s="350"/>
      <c r="AG998" s="347"/>
      <c r="AJ998" s="351"/>
      <c r="AK998" s="352"/>
      <c r="AL998" s="352"/>
      <c r="AM998" s="353"/>
    </row>
    <row r="999" spans="11:39" s="342" customFormat="1">
      <c r="K999" s="343"/>
      <c r="L999" s="344"/>
      <c r="P999" s="345"/>
      <c r="Q999" s="346"/>
      <c r="R999" s="347"/>
      <c r="S999" s="345"/>
      <c r="T999" s="348"/>
      <c r="U999" s="347"/>
      <c r="V999" s="349"/>
      <c r="W999" s="348"/>
      <c r="X999" s="347"/>
      <c r="Y999" s="349"/>
      <c r="Z999" s="348"/>
      <c r="AA999" s="347"/>
      <c r="AB999" s="349"/>
      <c r="AC999" s="348"/>
      <c r="AD999" s="347"/>
      <c r="AE999" s="347"/>
      <c r="AF999" s="350"/>
      <c r="AG999" s="347"/>
      <c r="AJ999" s="351"/>
      <c r="AK999" s="352"/>
      <c r="AL999" s="352"/>
      <c r="AM999" s="353"/>
    </row>
    <row r="1000" spans="11:39" s="342" customFormat="1">
      <c r="K1000" s="343"/>
      <c r="L1000" s="344"/>
      <c r="P1000" s="345"/>
      <c r="Q1000" s="346"/>
      <c r="R1000" s="347"/>
      <c r="S1000" s="345"/>
      <c r="T1000" s="348"/>
      <c r="U1000" s="347"/>
      <c r="V1000" s="349"/>
      <c r="W1000" s="348"/>
      <c r="X1000" s="347"/>
      <c r="Y1000" s="349"/>
      <c r="Z1000" s="348"/>
      <c r="AA1000" s="347"/>
      <c r="AB1000" s="349"/>
      <c r="AC1000" s="348"/>
      <c r="AD1000" s="347"/>
      <c r="AE1000" s="347"/>
      <c r="AF1000" s="350"/>
      <c r="AG1000" s="347"/>
      <c r="AJ1000" s="351"/>
      <c r="AK1000" s="352"/>
      <c r="AL1000" s="352"/>
      <c r="AM1000" s="353"/>
    </row>
    <row r="1001" spans="11:39" s="342" customFormat="1">
      <c r="K1001" s="343"/>
      <c r="L1001" s="344"/>
      <c r="P1001" s="345"/>
      <c r="Q1001" s="346"/>
      <c r="R1001" s="347"/>
      <c r="S1001" s="345"/>
      <c r="T1001" s="348"/>
      <c r="U1001" s="347"/>
      <c r="V1001" s="349"/>
      <c r="W1001" s="348"/>
      <c r="X1001" s="347"/>
      <c r="Y1001" s="349"/>
      <c r="Z1001" s="348"/>
      <c r="AA1001" s="347"/>
      <c r="AB1001" s="349"/>
      <c r="AC1001" s="348"/>
      <c r="AD1001" s="347"/>
      <c r="AE1001" s="347"/>
      <c r="AF1001" s="350"/>
      <c r="AG1001" s="347"/>
      <c r="AJ1001" s="351"/>
      <c r="AK1001" s="352"/>
      <c r="AL1001" s="352"/>
      <c r="AM1001" s="353"/>
    </row>
    <row r="1002" spans="11:39" s="342" customFormat="1">
      <c r="K1002" s="343"/>
      <c r="L1002" s="344"/>
      <c r="P1002" s="345"/>
      <c r="Q1002" s="346"/>
      <c r="R1002" s="347"/>
      <c r="S1002" s="345"/>
      <c r="T1002" s="348"/>
      <c r="U1002" s="347"/>
      <c r="V1002" s="349"/>
      <c r="W1002" s="348"/>
      <c r="X1002" s="347"/>
      <c r="Y1002" s="349"/>
      <c r="Z1002" s="348"/>
      <c r="AA1002" s="347"/>
      <c r="AB1002" s="349"/>
      <c r="AC1002" s="348"/>
      <c r="AD1002" s="347"/>
      <c r="AE1002" s="347"/>
      <c r="AF1002" s="350"/>
      <c r="AG1002" s="347"/>
      <c r="AJ1002" s="351"/>
      <c r="AK1002" s="352"/>
      <c r="AL1002" s="352"/>
      <c r="AM1002" s="353"/>
    </row>
    <row r="1003" spans="11:39" s="342" customFormat="1">
      <c r="K1003" s="343"/>
      <c r="L1003" s="344"/>
      <c r="P1003" s="345"/>
      <c r="Q1003" s="346"/>
      <c r="R1003" s="347"/>
      <c r="S1003" s="345"/>
      <c r="T1003" s="348"/>
      <c r="U1003" s="347"/>
      <c r="V1003" s="349"/>
      <c r="W1003" s="348"/>
      <c r="X1003" s="347"/>
      <c r="Y1003" s="349"/>
      <c r="Z1003" s="348"/>
      <c r="AA1003" s="347"/>
      <c r="AB1003" s="349"/>
      <c r="AC1003" s="348"/>
      <c r="AD1003" s="347"/>
      <c r="AE1003" s="347"/>
      <c r="AF1003" s="350"/>
      <c r="AG1003" s="347"/>
      <c r="AJ1003" s="351"/>
      <c r="AK1003" s="352"/>
      <c r="AL1003" s="352"/>
      <c r="AM1003" s="353"/>
    </row>
    <row r="1004" spans="11:39" s="342" customFormat="1">
      <c r="K1004" s="343"/>
      <c r="L1004" s="344"/>
      <c r="P1004" s="345"/>
      <c r="Q1004" s="346"/>
      <c r="R1004" s="347"/>
      <c r="S1004" s="345"/>
      <c r="T1004" s="348"/>
      <c r="U1004" s="347"/>
      <c r="V1004" s="349"/>
      <c r="W1004" s="348"/>
      <c r="X1004" s="347"/>
      <c r="Y1004" s="349"/>
      <c r="Z1004" s="348"/>
      <c r="AA1004" s="347"/>
      <c r="AB1004" s="349"/>
      <c r="AC1004" s="348"/>
      <c r="AD1004" s="347"/>
      <c r="AE1004" s="347"/>
      <c r="AF1004" s="350"/>
      <c r="AG1004" s="347"/>
      <c r="AJ1004" s="351"/>
      <c r="AK1004" s="352"/>
      <c r="AL1004" s="352"/>
      <c r="AM1004" s="353"/>
    </row>
    <row r="1005" spans="11:39" s="342" customFormat="1">
      <c r="K1005" s="343"/>
      <c r="L1005" s="344"/>
      <c r="P1005" s="345"/>
      <c r="Q1005" s="346"/>
      <c r="R1005" s="347"/>
      <c r="S1005" s="345"/>
      <c r="T1005" s="348"/>
      <c r="U1005" s="347"/>
      <c r="V1005" s="349"/>
      <c r="W1005" s="348"/>
      <c r="X1005" s="347"/>
      <c r="Y1005" s="349"/>
      <c r="Z1005" s="348"/>
      <c r="AA1005" s="347"/>
      <c r="AB1005" s="349"/>
      <c r="AC1005" s="348"/>
      <c r="AD1005" s="347"/>
      <c r="AE1005" s="347"/>
      <c r="AF1005" s="350"/>
      <c r="AG1005" s="347"/>
      <c r="AJ1005" s="351"/>
      <c r="AK1005" s="352"/>
      <c r="AL1005" s="352"/>
      <c r="AM1005" s="353"/>
    </row>
    <row r="1006" spans="11:39" s="342" customFormat="1">
      <c r="K1006" s="343"/>
      <c r="L1006" s="344"/>
      <c r="P1006" s="345"/>
      <c r="Q1006" s="346"/>
      <c r="R1006" s="347"/>
      <c r="S1006" s="345"/>
      <c r="T1006" s="348"/>
      <c r="U1006" s="347"/>
      <c r="V1006" s="349"/>
      <c r="W1006" s="348"/>
      <c r="X1006" s="347"/>
      <c r="Y1006" s="349"/>
      <c r="Z1006" s="348"/>
      <c r="AA1006" s="347"/>
      <c r="AB1006" s="349"/>
      <c r="AC1006" s="348"/>
      <c r="AD1006" s="347"/>
      <c r="AE1006" s="347"/>
      <c r="AF1006" s="350"/>
      <c r="AG1006" s="347"/>
      <c r="AJ1006" s="351"/>
      <c r="AK1006" s="352"/>
      <c r="AL1006" s="352"/>
      <c r="AM1006" s="353"/>
    </row>
    <row r="1007" spans="11:39" s="342" customFormat="1">
      <c r="K1007" s="343"/>
      <c r="L1007" s="344"/>
      <c r="P1007" s="345"/>
      <c r="Q1007" s="346"/>
      <c r="R1007" s="347"/>
      <c r="S1007" s="345"/>
      <c r="T1007" s="348"/>
      <c r="U1007" s="347"/>
      <c r="V1007" s="349"/>
      <c r="W1007" s="348"/>
      <c r="X1007" s="347"/>
      <c r="Y1007" s="349"/>
      <c r="Z1007" s="348"/>
      <c r="AA1007" s="347"/>
      <c r="AB1007" s="349"/>
      <c r="AC1007" s="348"/>
      <c r="AD1007" s="347"/>
      <c r="AE1007" s="347"/>
      <c r="AF1007" s="350"/>
      <c r="AG1007" s="347"/>
      <c r="AJ1007" s="351"/>
      <c r="AK1007" s="352"/>
      <c r="AL1007" s="352"/>
      <c r="AM1007" s="353"/>
    </row>
    <row r="1008" spans="11:39" s="342" customFormat="1">
      <c r="K1008" s="343"/>
      <c r="L1008" s="344"/>
      <c r="P1008" s="345"/>
      <c r="Q1008" s="346"/>
      <c r="R1008" s="347"/>
      <c r="S1008" s="345"/>
      <c r="T1008" s="348"/>
      <c r="U1008" s="347"/>
      <c r="V1008" s="349"/>
      <c r="W1008" s="348"/>
      <c r="X1008" s="347"/>
      <c r="Y1008" s="349"/>
      <c r="Z1008" s="348"/>
      <c r="AA1008" s="347"/>
      <c r="AB1008" s="349"/>
      <c r="AC1008" s="348"/>
      <c r="AD1008" s="347"/>
      <c r="AE1008" s="347"/>
      <c r="AF1008" s="350"/>
      <c r="AG1008" s="347"/>
      <c r="AJ1008" s="351"/>
      <c r="AK1008" s="352"/>
      <c r="AL1008" s="352"/>
      <c r="AM1008" s="353"/>
    </row>
    <row r="1009" spans="11:39" s="342" customFormat="1">
      <c r="K1009" s="343"/>
      <c r="L1009" s="344"/>
      <c r="P1009" s="345"/>
      <c r="Q1009" s="346"/>
      <c r="R1009" s="347"/>
      <c r="S1009" s="345"/>
      <c r="T1009" s="348"/>
      <c r="U1009" s="347"/>
      <c r="V1009" s="349"/>
      <c r="W1009" s="348"/>
      <c r="X1009" s="347"/>
      <c r="Y1009" s="349"/>
      <c r="Z1009" s="348"/>
      <c r="AA1009" s="347"/>
      <c r="AB1009" s="349"/>
      <c r="AC1009" s="348"/>
      <c r="AD1009" s="347"/>
      <c r="AE1009" s="347"/>
      <c r="AF1009" s="350"/>
      <c r="AG1009" s="347"/>
      <c r="AJ1009" s="351"/>
      <c r="AK1009" s="352"/>
      <c r="AL1009" s="352"/>
      <c r="AM1009" s="353"/>
    </row>
    <row r="1010" spans="11:39" s="342" customFormat="1">
      <c r="K1010" s="343"/>
      <c r="L1010" s="344"/>
      <c r="P1010" s="345"/>
      <c r="Q1010" s="346"/>
      <c r="R1010" s="347"/>
      <c r="S1010" s="345"/>
      <c r="T1010" s="348"/>
      <c r="U1010" s="347"/>
      <c r="V1010" s="349"/>
      <c r="W1010" s="348"/>
      <c r="X1010" s="347"/>
      <c r="Y1010" s="349"/>
      <c r="Z1010" s="348"/>
      <c r="AA1010" s="347"/>
      <c r="AB1010" s="349"/>
      <c r="AC1010" s="348"/>
      <c r="AD1010" s="347"/>
      <c r="AE1010" s="347"/>
      <c r="AF1010" s="350"/>
      <c r="AG1010" s="347"/>
      <c r="AJ1010" s="351"/>
      <c r="AK1010" s="352"/>
      <c r="AL1010" s="352"/>
      <c r="AM1010" s="353"/>
    </row>
    <row r="1011" spans="11:39" s="342" customFormat="1">
      <c r="K1011" s="343"/>
      <c r="L1011" s="344"/>
      <c r="P1011" s="345"/>
      <c r="Q1011" s="346"/>
      <c r="R1011" s="347"/>
      <c r="S1011" s="345"/>
      <c r="T1011" s="348"/>
      <c r="U1011" s="347"/>
      <c r="V1011" s="349"/>
      <c r="W1011" s="348"/>
      <c r="X1011" s="347"/>
      <c r="Y1011" s="349"/>
      <c r="Z1011" s="348"/>
      <c r="AA1011" s="347"/>
      <c r="AB1011" s="349"/>
      <c r="AC1011" s="348"/>
      <c r="AD1011" s="347"/>
      <c r="AE1011" s="347"/>
      <c r="AF1011" s="350"/>
      <c r="AG1011" s="347"/>
      <c r="AJ1011" s="351"/>
      <c r="AK1011" s="352"/>
      <c r="AL1011" s="352"/>
      <c r="AM1011" s="353"/>
    </row>
    <row r="1012" spans="11:39" s="342" customFormat="1">
      <c r="K1012" s="343"/>
      <c r="L1012" s="344"/>
      <c r="P1012" s="345"/>
      <c r="Q1012" s="346"/>
      <c r="R1012" s="347"/>
      <c r="S1012" s="345"/>
      <c r="T1012" s="348"/>
      <c r="U1012" s="347"/>
      <c r="V1012" s="349"/>
      <c r="W1012" s="348"/>
      <c r="X1012" s="347"/>
      <c r="Y1012" s="349"/>
      <c r="Z1012" s="348"/>
      <c r="AA1012" s="347"/>
      <c r="AB1012" s="349"/>
      <c r="AC1012" s="348"/>
      <c r="AD1012" s="347"/>
      <c r="AE1012" s="347"/>
      <c r="AF1012" s="350"/>
      <c r="AG1012" s="347"/>
      <c r="AJ1012" s="351"/>
      <c r="AK1012" s="352"/>
      <c r="AL1012" s="352"/>
      <c r="AM1012" s="353"/>
    </row>
    <row r="1013" spans="11:39" s="342" customFormat="1">
      <c r="K1013" s="343"/>
      <c r="L1013" s="344"/>
      <c r="P1013" s="345"/>
      <c r="Q1013" s="346"/>
      <c r="R1013" s="347"/>
      <c r="S1013" s="345"/>
      <c r="T1013" s="348"/>
      <c r="U1013" s="347"/>
      <c r="V1013" s="349"/>
      <c r="W1013" s="348"/>
      <c r="X1013" s="347"/>
      <c r="Y1013" s="349"/>
      <c r="Z1013" s="348"/>
      <c r="AA1013" s="347"/>
      <c r="AB1013" s="349"/>
      <c r="AC1013" s="348"/>
      <c r="AD1013" s="347"/>
      <c r="AE1013" s="347"/>
      <c r="AF1013" s="350"/>
      <c r="AG1013" s="347"/>
      <c r="AJ1013" s="351"/>
      <c r="AK1013" s="352"/>
      <c r="AL1013" s="352"/>
      <c r="AM1013" s="353"/>
    </row>
    <row r="1014" spans="11:39" s="342" customFormat="1">
      <c r="K1014" s="343"/>
      <c r="L1014" s="344"/>
      <c r="P1014" s="345"/>
      <c r="Q1014" s="346"/>
      <c r="R1014" s="347"/>
      <c r="S1014" s="345"/>
      <c r="T1014" s="348"/>
      <c r="U1014" s="347"/>
      <c r="V1014" s="349"/>
      <c r="W1014" s="348"/>
      <c r="X1014" s="347"/>
      <c r="Y1014" s="349"/>
      <c r="Z1014" s="348"/>
      <c r="AA1014" s="347"/>
      <c r="AB1014" s="349"/>
      <c r="AC1014" s="348"/>
      <c r="AD1014" s="347"/>
      <c r="AE1014" s="347"/>
      <c r="AF1014" s="350"/>
      <c r="AG1014" s="347"/>
      <c r="AJ1014" s="351"/>
      <c r="AK1014" s="352"/>
      <c r="AL1014" s="352"/>
      <c r="AM1014" s="353"/>
    </row>
    <row r="1015" spans="11:39" s="342" customFormat="1">
      <c r="K1015" s="343"/>
      <c r="L1015" s="344"/>
      <c r="P1015" s="345"/>
      <c r="Q1015" s="346"/>
      <c r="R1015" s="347"/>
      <c r="S1015" s="345"/>
      <c r="T1015" s="348"/>
      <c r="U1015" s="347"/>
      <c r="V1015" s="349"/>
      <c r="W1015" s="348"/>
      <c r="X1015" s="347"/>
      <c r="Y1015" s="349"/>
      <c r="Z1015" s="348"/>
      <c r="AA1015" s="347"/>
      <c r="AB1015" s="349"/>
      <c r="AC1015" s="348"/>
      <c r="AD1015" s="347"/>
      <c r="AE1015" s="347"/>
      <c r="AF1015" s="350"/>
      <c r="AG1015" s="347"/>
      <c r="AJ1015" s="351"/>
      <c r="AK1015" s="352"/>
      <c r="AL1015" s="352"/>
      <c r="AM1015" s="353"/>
    </row>
    <row r="1016" spans="11:39" s="342" customFormat="1">
      <c r="K1016" s="343"/>
      <c r="L1016" s="344"/>
      <c r="P1016" s="345"/>
      <c r="Q1016" s="346"/>
      <c r="R1016" s="347"/>
      <c r="S1016" s="345"/>
      <c r="T1016" s="348"/>
      <c r="U1016" s="347"/>
      <c r="V1016" s="349"/>
      <c r="W1016" s="348"/>
      <c r="X1016" s="347"/>
      <c r="Y1016" s="349"/>
      <c r="Z1016" s="348"/>
      <c r="AA1016" s="347"/>
      <c r="AB1016" s="349"/>
      <c r="AC1016" s="348"/>
      <c r="AD1016" s="347"/>
      <c r="AE1016" s="347"/>
      <c r="AF1016" s="350"/>
      <c r="AG1016" s="347"/>
      <c r="AJ1016" s="351"/>
      <c r="AK1016" s="352"/>
      <c r="AL1016" s="352"/>
      <c r="AM1016" s="353"/>
    </row>
    <row r="1017" spans="11:39" s="342" customFormat="1">
      <c r="K1017" s="343"/>
      <c r="L1017" s="344"/>
      <c r="P1017" s="345"/>
      <c r="Q1017" s="346"/>
      <c r="R1017" s="347"/>
      <c r="S1017" s="345"/>
      <c r="T1017" s="348"/>
      <c r="U1017" s="347"/>
      <c r="V1017" s="349"/>
      <c r="W1017" s="348"/>
      <c r="X1017" s="347"/>
      <c r="Y1017" s="349"/>
      <c r="Z1017" s="348"/>
      <c r="AA1017" s="347"/>
      <c r="AB1017" s="349"/>
      <c r="AC1017" s="348"/>
      <c r="AD1017" s="347"/>
      <c r="AE1017" s="347"/>
      <c r="AF1017" s="350"/>
      <c r="AG1017" s="347"/>
      <c r="AJ1017" s="351"/>
      <c r="AK1017" s="352"/>
      <c r="AL1017" s="352"/>
      <c r="AM1017" s="353"/>
    </row>
    <row r="1018" spans="11:39" s="342" customFormat="1">
      <c r="K1018" s="343"/>
      <c r="L1018" s="344"/>
      <c r="P1018" s="345"/>
      <c r="Q1018" s="346"/>
      <c r="R1018" s="347"/>
      <c r="S1018" s="345"/>
      <c r="T1018" s="348"/>
      <c r="U1018" s="347"/>
      <c r="V1018" s="349"/>
      <c r="W1018" s="348"/>
      <c r="X1018" s="347"/>
      <c r="Y1018" s="349"/>
      <c r="Z1018" s="348"/>
      <c r="AA1018" s="347"/>
      <c r="AB1018" s="349"/>
      <c r="AC1018" s="348"/>
      <c r="AD1018" s="347"/>
      <c r="AE1018" s="347"/>
      <c r="AF1018" s="350"/>
      <c r="AG1018" s="347"/>
      <c r="AJ1018" s="351"/>
      <c r="AK1018" s="352"/>
      <c r="AL1018" s="352"/>
      <c r="AM1018" s="353"/>
    </row>
    <row r="1019" spans="11:39" s="342" customFormat="1">
      <c r="K1019" s="343"/>
      <c r="L1019" s="344"/>
      <c r="P1019" s="345"/>
      <c r="Q1019" s="346"/>
      <c r="R1019" s="347"/>
      <c r="S1019" s="345"/>
      <c r="T1019" s="348"/>
      <c r="U1019" s="347"/>
      <c r="V1019" s="349"/>
      <c r="W1019" s="348"/>
      <c r="X1019" s="347"/>
      <c r="Y1019" s="349"/>
      <c r="Z1019" s="348"/>
      <c r="AA1019" s="347"/>
      <c r="AB1019" s="349"/>
      <c r="AC1019" s="348"/>
      <c r="AD1019" s="347"/>
      <c r="AE1019" s="347"/>
      <c r="AF1019" s="350"/>
      <c r="AG1019" s="347"/>
      <c r="AJ1019" s="351"/>
      <c r="AK1019" s="352"/>
      <c r="AL1019" s="352"/>
      <c r="AM1019" s="353"/>
    </row>
    <row r="1020" spans="11:39" s="342" customFormat="1">
      <c r="K1020" s="343"/>
      <c r="L1020" s="344"/>
      <c r="P1020" s="345"/>
      <c r="Q1020" s="346"/>
      <c r="R1020" s="347"/>
      <c r="S1020" s="345"/>
      <c r="T1020" s="348"/>
      <c r="U1020" s="347"/>
      <c r="V1020" s="349"/>
      <c r="W1020" s="348"/>
      <c r="X1020" s="347"/>
      <c r="Y1020" s="349"/>
      <c r="Z1020" s="348"/>
      <c r="AA1020" s="347"/>
      <c r="AB1020" s="349"/>
      <c r="AC1020" s="348"/>
      <c r="AD1020" s="347"/>
      <c r="AE1020" s="347"/>
      <c r="AF1020" s="350"/>
      <c r="AG1020" s="347"/>
      <c r="AJ1020" s="351"/>
      <c r="AK1020" s="352"/>
      <c r="AL1020" s="352"/>
      <c r="AM1020" s="353"/>
    </row>
    <row r="1021" spans="11:39" s="342" customFormat="1">
      <c r="K1021" s="343"/>
      <c r="L1021" s="344"/>
      <c r="P1021" s="345"/>
      <c r="Q1021" s="346"/>
      <c r="R1021" s="347"/>
      <c r="S1021" s="345"/>
      <c r="T1021" s="348"/>
      <c r="U1021" s="347"/>
      <c r="V1021" s="349"/>
      <c r="W1021" s="348"/>
      <c r="X1021" s="347"/>
      <c r="Y1021" s="349"/>
      <c r="Z1021" s="348"/>
      <c r="AA1021" s="347"/>
      <c r="AB1021" s="349"/>
      <c r="AC1021" s="348"/>
      <c r="AD1021" s="347"/>
      <c r="AE1021" s="347"/>
      <c r="AF1021" s="350"/>
      <c r="AG1021" s="347"/>
      <c r="AJ1021" s="351"/>
      <c r="AK1021" s="352"/>
      <c r="AL1021" s="352"/>
      <c r="AM1021" s="353"/>
    </row>
    <row r="1022" spans="11:39" s="342" customFormat="1">
      <c r="K1022" s="343"/>
      <c r="L1022" s="344"/>
      <c r="P1022" s="345"/>
      <c r="Q1022" s="346"/>
      <c r="R1022" s="347"/>
      <c r="S1022" s="345"/>
      <c r="T1022" s="348"/>
      <c r="U1022" s="347"/>
      <c r="V1022" s="349"/>
      <c r="W1022" s="348"/>
      <c r="X1022" s="347"/>
      <c r="Y1022" s="349"/>
      <c r="Z1022" s="348"/>
      <c r="AA1022" s="347"/>
      <c r="AB1022" s="349"/>
      <c r="AC1022" s="348"/>
      <c r="AD1022" s="347"/>
      <c r="AE1022" s="347"/>
      <c r="AF1022" s="350"/>
      <c r="AG1022" s="347"/>
      <c r="AJ1022" s="351"/>
      <c r="AK1022" s="352"/>
      <c r="AL1022" s="352"/>
      <c r="AM1022" s="353"/>
    </row>
    <row r="1023" spans="11:39" s="342" customFormat="1">
      <c r="K1023" s="343"/>
      <c r="L1023" s="344"/>
      <c r="P1023" s="345"/>
      <c r="Q1023" s="346"/>
      <c r="R1023" s="347"/>
      <c r="S1023" s="345"/>
      <c r="T1023" s="348"/>
      <c r="U1023" s="347"/>
      <c r="V1023" s="349"/>
      <c r="W1023" s="348"/>
      <c r="X1023" s="347"/>
      <c r="Y1023" s="349"/>
      <c r="Z1023" s="348"/>
      <c r="AA1023" s="347"/>
      <c r="AB1023" s="349"/>
      <c r="AC1023" s="348"/>
      <c r="AD1023" s="347"/>
      <c r="AE1023" s="347"/>
      <c r="AF1023" s="350"/>
      <c r="AG1023" s="347"/>
      <c r="AJ1023" s="351"/>
      <c r="AK1023" s="352"/>
      <c r="AL1023" s="352"/>
      <c r="AM1023" s="353"/>
    </row>
    <row r="1024" spans="11:39" s="342" customFormat="1">
      <c r="K1024" s="343"/>
      <c r="L1024" s="344"/>
      <c r="P1024" s="345"/>
      <c r="Q1024" s="346"/>
      <c r="R1024" s="347"/>
      <c r="S1024" s="345"/>
      <c r="T1024" s="348"/>
      <c r="U1024" s="347"/>
      <c r="V1024" s="349"/>
      <c r="W1024" s="348"/>
      <c r="X1024" s="347"/>
      <c r="Y1024" s="349"/>
      <c r="Z1024" s="348"/>
      <c r="AA1024" s="347"/>
      <c r="AB1024" s="349"/>
      <c r="AC1024" s="348"/>
      <c r="AD1024" s="347"/>
      <c r="AE1024" s="347"/>
      <c r="AF1024" s="350"/>
      <c r="AG1024" s="347"/>
      <c r="AJ1024" s="351"/>
      <c r="AK1024" s="352"/>
      <c r="AL1024" s="352"/>
      <c r="AM1024" s="353"/>
    </row>
    <row r="1025" spans="11:39" s="342" customFormat="1">
      <c r="K1025" s="343"/>
      <c r="L1025" s="344"/>
      <c r="P1025" s="345"/>
      <c r="Q1025" s="346"/>
      <c r="R1025" s="347"/>
      <c r="S1025" s="345"/>
      <c r="T1025" s="348"/>
      <c r="U1025" s="347"/>
      <c r="V1025" s="349"/>
      <c r="W1025" s="348"/>
      <c r="X1025" s="347"/>
      <c r="Y1025" s="349"/>
      <c r="Z1025" s="348"/>
      <c r="AA1025" s="347"/>
      <c r="AB1025" s="349"/>
      <c r="AC1025" s="348"/>
      <c r="AD1025" s="347"/>
      <c r="AE1025" s="347"/>
      <c r="AF1025" s="350"/>
      <c r="AG1025" s="347"/>
      <c r="AJ1025" s="351"/>
      <c r="AK1025" s="352"/>
      <c r="AL1025" s="352"/>
      <c r="AM1025" s="353"/>
    </row>
    <row r="1026" spans="11:39" s="342" customFormat="1">
      <c r="K1026" s="343"/>
      <c r="L1026" s="344"/>
      <c r="P1026" s="345"/>
      <c r="Q1026" s="346"/>
      <c r="R1026" s="347"/>
      <c r="S1026" s="345"/>
      <c r="T1026" s="348"/>
      <c r="U1026" s="347"/>
      <c r="V1026" s="349"/>
      <c r="W1026" s="348"/>
      <c r="X1026" s="347"/>
      <c r="Y1026" s="349"/>
      <c r="Z1026" s="348"/>
      <c r="AA1026" s="347"/>
      <c r="AB1026" s="349"/>
      <c r="AC1026" s="348"/>
      <c r="AD1026" s="347"/>
      <c r="AE1026" s="347"/>
      <c r="AF1026" s="350"/>
      <c r="AG1026" s="347"/>
      <c r="AJ1026" s="351"/>
      <c r="AK1026" s="352"/>
      <c r="AL1026" s="352"/>
      <c r="AM1026" s="353"/>
    </row>
    <row r="1027" spans="11:39" s="342" customFormat="1">
      <c r="K1027" s="343"/>
      <c r="L1027" s="344"/>
      <c r="P1027" s="345"/>
      <c r="Q1027" s="346"/>
      <c r="R1027" s="347"/>
      <c r="S1027" s="345"/>
      <c r="T1027" s="348"/>
      <c r="U1027" s="347"/>
      <c r="V1027" s="349"/>
      <c r="W1027" s="348"/>
      <c r="X1027" s="347"/>
      <c r="Y1027" s="349"/>
      <c r="Z1027" s="348"/>
      <c r="AA1027" s="347"/>
      <c r="AB1027" s="349"/>
      <c r="AC1027" s="348"/>
      <c r="AD1027" s="347"/>
      <c r="AE1027" s="347"/>
      <c r="AF1027" s="350"/>
      <c r="AG1027" s="347"/>
      <c r="AJ1027" s="351"/>
      <c r="AK1027" s="352"/>
      <c r="AL1027" s="352"/>
      <c r="AM1027" s="353"/>
    </row>
    <row r="1028" spans="11:39" s="342" customFormat="1">
      <c r="K1028" s="343"/>
      <c r="L1028" s="344"/>
      <c r="P1028" s="345"/>
      <c r="Q1028" s="346"/>
      <c r="R1028" s="347"/>
      <c r="S1028" s="345"/>
      <c r="T1028" s="348"/>
      <c r="U1028" s="347"/>
      <c r="V1028" s="349"/>
      <c r="W1028" s="348"/>
      <c r="X1028" s="347"/>
      <c r="Y1028" s="349"/>
      <c r="Z1028" s="348"/>
      <c r="AA1028" s="347"/>
      <c r="AB1028" s="349"/>
      <c r="AC1028" s="348"/>
      <c r="AD1028" s="347"/>
      <c r="AE1028" s="347"/>
      <c r="AF1028" s="350"/>
      <c r="AG1028" s="347"/>
      <c r="AJ1028" s="351"/>
      <c r="AK1028" s="352"/>
      <c r="AL1028" s="352"/>
      <c r="AM1028" s="353"/>
    </row>
    <row r="1029" spans="11:39" s="342" customFormat="1">
      <c r="K1029" s="343"/>
      <c r="L1029" s="344"/>
      <c r="P1029" s="345"/>
      <c r="Q1029" s="346"/>
      <c r="R1029" s="347"/>
      <c r="S1029" s="345"/>
      <c r="T1029" s="348"/>
      <c r="U1029" s="347"/>
      <c r="V1029" s="349"/>
      <c r="W1029" s="348"/>
      <c r="X1029" s="347"/>
      <c r="Y1029" s="349"/>
      <c r="Z1029" s="348"/>
      <c r="AA1029" s="347"/>
      <c r="AB1029" s="349"/>
      <c r="AC1029" s="348"/>
      <c r="AD1029" s="347"/>
      <c r="AE1029" s="347"/>
      <c r="AF1029" s="350"/>
      <c r="AG1029" s="347"/>
      <c r="AJ1029" s="351"/>
      <c r="AK1029" s="352"/>
      <c r="AL1029" s="352"/>
      <c r="AM1029" s="353"/>
    </row>
    <row r="1030" spans="11:39" s="342" customFormat="1">
      <c r="K1030" s="343"/>
      <c r="L1030" s="344"/>
      <c r="P1030" s="345"/>
      <c r="Q1030" s="346"/>
      <c r="R1030" s="347"/>
      <c r="S1030" s="345"/>
      <c r="T1030" s="348"/>
      <c r="U1030" s="347"/>
      <c r="V1030" s="349"/>
      <c r="W1030" s="348"/>
      <c r="X1030" s="347"/>
      <c r="Y1030" s="349"/>
      <c r="Z1030" s="348"/>
      <c r="AA1030" s="347"/>
      <c r="AB1030" s="349"/>
      <c r="AC1030" s="348"/>
      <c r="AD1030" s="347"/>
      <c r="AE1030" s="347"/>
      <c r="AF1030" s="350"/>
      <c r="AG1030" s="347"/>
      <c r="AJ1030" s="351"/>
      <c r="AK1030" s="352"/>
      <c r="AL1030" s="352"/>
      <c r="AM1030" s="353"/>
    </row>
    <row r="1031" spans="11:39" s="342" customFormat="1">
      <c r="K1031" s="343"/>
      <c r="L1031" s="344"/>
      <c r="P1031" s="345"/>
      <c r="Q1031" s="346"/>
      <c r="R1031" s="347"/>
      <c r="S1031" s="345"/>
      <c r="T1031" s="348"/>
      <c r="U1031" s="347"/>
      <c r="V1031" s="349"/>
      <c r="W1031" s="348"/>
      <c r="X1031" s="347"/>
      <c r="Y1031" s="349"/>
      <c r="Z1031" s="348"/>
      <c r="AA1031" s="347"/>
      <c r="AB1031" s="349"/>
      <c r="AC1031" s="348"/>
      <c r="AD1031" s="347"/>
      <c r="AE1031" s="347"/>
      <c r="AF1031" s="350"/>
      <c r="AG1031" s="347"/>
      <c r="AJ1031" s="351"/>
      <c r="AK1031" s="352"/>
      <c r="AL1031" s="352"/>
      <c r="AM1031" s="353"/>
    </row>
    <row r="1032" spans="11:39" s="342" customFormat="1">
      <c r="K1032" s="343"/>
      <c r="L1032" s="344"/>
      <c r="P1032" s="345"/>
      <c r="Q1032" s="346"/>
      <c r="R1032" s="347"/>
      <c r="S1032" s="345"/>
      <c r="T1032" s="348"/>
      <c r="U1032" s="347"/>
      <c r="V1032" s="349"/>
      <c r="W1032" s="348"/>
      <c r="X1032" s="347"/>
      <c r="Y1032" s="349"/>
      <c r="Z1032" s="348"/>
      <c r="AA1032" s="347"/>
      <c r="AB1032" s="349"/>
      <c r="AC1032" s="348"/>
      <c r="AD1032" s="347"/>
      <c r="AE1032" s="347"/>
      <c r="AF1032" s="350"/>
      <c r="AG1032" s="347"/>
      <c r="AJ1032" s="351"/>
      <c r="AK1032" s="352"/>
      <c r="AL1032" s="352"/>
      <c r="AM1032" s="353"/>
    </row>
    <row r="1033" spans="11:39" s="342" customFormat="1">
      <c r="K1033" s="343"/>
      <c r="L1033" s="344"/>
      <c r="P1033" s="345"/>
      <c r="Q1033" s="346"/>
      <c r="R1033" s="347"/>
      <c r="S1033" s="345"/>
      <c r="T1033" s="348"/>
      <c r="U1033" s="347"/>
      <c r="V1033" s="349"/>
      <c r="W1033" s="348"/>
      <c r="X1033" s="347"/>
      <c r="Y1033" s="349"/>
      <c r="Z1033" s="348"/>
      <c r="AA1033" s="347"/>
      <c r="AB1033" s="349"/>
      <c r="AC1033" s="348"/>
      <c r="AD1033" s="347"/>
      <c r="AE1033" s="347"/>
      <c r="AF1033" s="350"/>
      <c r="AG1033" s="347"/>
      <c r="AJ1033" s="351"/>
      <c r="AK1033" s="352"/>
      <c r="AL1033" s="352"/>
      <c r="AM1033" s="353"/>
    </row>
    <row r="1034" spans="11:39" s="342" customFormat="1">
      <c r="K1034" s="343"/>
      <c r="L1034" s="344"/>
      <c r="P1034" s="345"/>
      <c r="Q1034" s="346"/>
      <c r="R1034" s="347"/>
      <c r="S1034" s="345"/>
      <c r="T1034" s="348"/>
      <c r="U1034" s="347"/>
      <c r="V1034" s="349"/>
      <c r="W1034" s="348"/>
      <c r="X1034" s="347"/>
      <c r="Y1034" s="349"/>
      <c r="Z1034" s="348"/>
      <c r="AA1034" s="347"/>
      <c r="AB1034" s="349"/>
      <c r="AC1034" s="348"/>
      <c r="AD1034" s="347"/>
      <c r="AE1034" s="347"/>
      <c r="AF1034" s="350"/>
      <c r="AG1034" s="347"/>
      <c r="AJ1034" s="351"/>
      <c r="AK1034" s="352"/>
      <c r="AL1034" s="352"/>
      <c r="AM1034" s="353"/>
    </row>
    <row r="1035" spans="11:39" s="342" customFormat="1">
      <c r="K1035" s="343"/>
      <c r="L1035" s="344"/>
      <c r="P1035" s="345"/>
      <c r="Q1035" s="346"/>
      <c r="R1035" s="347"/>
      <c r="S1035" s="345"/>
      <c r="T1035" s="348"/>
      <c r="U1035" s="347"/>
      <c r="V1035" s="349"/>
      <c r="W1035" s="348"/>
      <c r="X1035" s="347"/>
      <c r="Y1035" s="349"/>
      <c r="Z1035" s="348"/>
      <c r="AA1035" s="347"/>
      <c r="AB1035" s="349"/>
      <c r="AC1035" s="348"/>
      <c r="AD1035" s="347"/>
      <c r="AE1035" s="347"/>
      <c r="AF1035" s="350"/>
      <c r="AG1035" s="347"/>
      <c r="AJ1035" s="351"/>
      <c r="AK1035" s="352"/>
      <c r="AL1035" s="352"/>
      <c r="AM1035" s="353"/>
    </row>
    <row r="1036" spans="11:39" s="342" customFormat="1">
      <c r="K1036" s="343"/>
      <c r="L1036" s="344"/>
      <c r="P1036" s="345"/>
      <c r="Q1036" s="346"/>
      <c r="R1036" s="347"/>
      <c r="S1036" s="345"/>
      <c r="T1036" s="348"/>
      <c r="U1036" s="347"/>
      <c r="V1036" s="349"/>
      <c r="W1036" s="348"/>
      <c r="X1036" s="347"/>
      <c r="Y1036" s="349"/>
      <c r="Z1036" s="348"/>
      <c r="AA1036" s="347"/>
      <c r="AB1036" s="349"/>
      <c r="AC1036" s="348"/>
      <c r="AD1036" s="347"/>
      <c r="AE1036" s="347"/>
      <c r="AF1036" s="350"/>
      <c r="AG1036" s="347"/>
      <c r="AJ1036" s="351"/>
      <c r="AK1036" s="352"/>
      <c r="AL1036" s="352"/>
      <c r="AM1036" s="353"/>
    </row>
    <row r="1037" spans="11:39" s="342" customFormat="1">
      <c r="K1037" s="343"/>
      <c r="L1037" s="344"/>
      <c r="P1037" s="345"/>
      <c r="Q1037" s="346"/>
      <c r="R1037" s="347"/>
      <c r="S1037" s="345"/>
      <c r="T1037" s="348"/>
      <c r="U1037" s="347"/>
      <c r="V1037" s="349"/>
      <c r="W1037" s="348"/>
      <c r="X1037" s="347"/>
      <c r="Y1037" s="349"/>
      <c r="Z1037" s="348"/>
      <c r="AA1037" s="347"/>
      <c r="AB1037" s="349"/>
      <c r="AC1037" s="348"/>
      <c r="AD1037" s="347"/>
      <c r="AE1037" s="347"/>
      <c r="AF1037" s="350"/>
      <c r="AG1037" s="347"/>
      <c r="AJ1037" s="351"/>
      <c r="AK1037" s="352"/>
      <c r="AL1037" s="352"/>
      <c r="AM1037" s="353"/>
    </row>
    <row r="1038" spans="11:39" s="342" customFormat="1">
      <c r="K1038" s="343"/>
      <c r="L1038" s="344"/>
      <c r="P1038" s="345"/>
      <c r="Q1038" s="346"/>
      <c r="R1038" s="347"/>
      <c r="S1038" s="345"/>
      <c r="T1038" s="348"/>
      <c r="U1038" s="347"/>
      <c r="V1038" s="349"/>
      <c r="W1038" s="348"/>
      <c r="X1038" s="347"/>
      <c r="Y1038" s="349"/>
      <c r="Z1038" s="348"/>
      <c r="AA1038" s="347"/>
      <c r="AB1038" s="349"/>
      <c r="AC1038" s="348"/>
      <c r="AD1038" s="347"/>
      <c r="AE1038" s="347"/>
      <c r="AF1038" s="350"/>
      <c r="AG1038" s="347"/>
      <c r="AJ1038" s="351"/>
      <c r="AK1038" s="352"/>
      <c r="AL1038" s="352"/>
      <c r="AM1038" s="353"/>
    </row>
    <row r="1039" spans="11:39" s="342" customFormat="1">
      <c r="K1039" s="343"/>
      <c r="L1039" s="344"/>
      <c r="P1039" s="345"/>
      <c r="Q1039" s="346"/>
      <c r="R1039" s="347"/>
      <c r="S1039" s="345"/>
      <c r="T1039" s="348"/>
      <c r="U1039" s="347"/>
      <c r="V1039" s="349"/>
      <c r="W1039" s="348"/>
      <c r="X1039" s="347"/>
      <c r="Y1039" s="349"/>
      <c r="Z1039" s="348"/>
      <c r="AA1039" s="347"/>
      <c r="AB1039" s="349"/>
      <c r="AC1039" s="348"/>
      <c r="AD1039" s="347"/>
      <c r="AE1039" s="347"/>
      <c r="AF1039" s="350"/>
      <c r="AG1039" s="347"/>
      <c r="AJ1039" s="351"/>
      <c r="AK1039" s="352"/>
      <c r="AL1039" s="352"/>
      <c r="AM1039" s="353"/>
    </row>
    <row r="1040" spans="11:39" s="342" customFormat="1">
      <c r="K1040" s="343"/>
      <c r="L1040" s="344"/>
      <c r="P1040" s="345"/>
      <c r="Q1040" s="346"/>
      <c r="R1040" s="347"/>
      <c r="S1040" s="345"/>
      <c r="T1040" s="348"/>
      <c r="U1040" s="347"/>
      <c r="V1040" s="349"/>
      <c r="W1040" s="348"/>
      <c r="X1040" s="347"/>
      <c r="Y1040" s="349"/>
      <c r="Z1040" s="348"/>
      <c r="AA1040" s="347"/>
      <c r="AB1040" s="349"/>
      <c r="AC1040" s="348"/>
      <c r="AD1040" s="347"/>
      <c r="AE1040" s="347"/>
      <c r="AF1040" s="350"/>
      <c r="AG1040" s="347"/>
      <c r="AJ1040" s="351"/>
      <c r="AK1040" s="352"/>
      <c r="AL1040" s="352"/>
      <c r="AM1040" s="353"/>
    </row>
    <row r="1041" spans="11:39" s="342" customFormat="1">
      <c r="K1041" s="343"/>
      <c r="L1041" s="344"/>
      <c r="P1041" s="345"/>
      <c r="Q1041" s="346"/>
      <c r="R1041" s="347"/>
      <c r="S1041" s="345"/>
      <c r="T1041" s="348"/>
      <c r="U1041" s="347"/>
      <c r="V1041" s="349"/>
      <c r="W1041" s="348"/>
      <c r="X1041" s="347"/>
      <c r="Y1041" s="349"/>
      <c r="Z1041" s="348"/>
      <c r="AA1041" s="347"/>
      <c r="AB1041" s="349"/>
      <c r="AC1041" s="348"/>
      <c r="AD1041" s="347"/>
      <c r="AE1041" s="347"/>
      <c r="AF1041" s="350"/>
      <c r="AG1041" s="347"/>
      <c r="AJ1041" s="351"/>
      <c r="AK1041" s="352"/>
      <c r="AL1041" s="352"/>
      <c r="AM1041" s="353"/>
    </row>
    <row r="1042" spans="11:39" s="342" customFormat="1">
      <c r="K1042" s="343"/>
      <c r="L1042" s="344"/>
      <c r="P1042" s="345"/>
      <c r="Q1042" s="346"/>
      <c r="R1042" s="347"/>
      <c r="S1042" s="345"/>
      <c r="T1042" s="348"/>
      <c r="U1042" s="347"/>
      <c r="V1042" s="349"/>
      <c r="W1042" s="348"/>
      <c r="X1042" s="347"/>
      <c r="Y1042" s="349"/>
      <c r="Z1042" s="348"/>
      <c r="AA1042" s="347"/>
      <c r="AB1042" s="349"/>
      <c r="AC1042" s="348"/>
      <c r="AD1042" s="347"/>
      <c r="AE1042" s="347"/>
      <c r="AF1042" s="350"/>
      <c r="AG1042" s="347"/>
      <c r="AJ1042" s="351"/>
      <c r="AK1042" s="352"/>
      <c r="AL1042" s="352"/>
      <c r="AM1042" s="353"/>
    </row>
    <row r="1043" spans="11:39" s="342" customFormat="1">
      <c r="K1043" s="343"/>
      <c r="L1043" s="344"/>
      <c r="P1043" s="345"/>
      <c r="Q1043" s="346"/>
      <c r="R1043" s="347"/>
      <c r="S1043" s="345"/>
      <c r="T1043" s="348"/>
      <c r="U1043" s="347"/>
      <c r="V1043" s="349"/>
      <c r="W1043" s="348"/>
      <c r="X1043" s="347"/>
      <c r="Y1043" s="349"/>
      <c r="Z1043" s="348"/>
      <c r="AA1043" s="347"/>
      <c r="AB1043" s="349"/>
      <c r="AC1043" s="348"/>
      <c r="AD1043" s="347"/>
      <c r="AE1043" s="347"/>
      <c r="AF1043" s="350"/>
      <c r="AG1043" s="347"/>
      <c r="AJ1043" s="351"/>
      <c r="AK1043" s="352"/>
      <c r="AL1043" s="352"/>
      <c r="AM1043" s="353"/>
    </row>
    <row r="1044" spans="11:39" s="342" customFormat="1">
      <c r="K1044" s="343"/>
      <c r="L1044" s="343"/>
      <c r="P1044" s="345"/>
      <c r="Q1044" s="346"/>
      <c r="R1044" s="347"/>
      <c r="S1044" s="345"/>
      <c r="T1044" s="348"/>
      <c r="U1044" s="347"/>
      <c r="V1044" s="349"/>
      <c r="W1044" s="348"/>
      <c r="X1044" s="347"/>
      <c r="Y1044" s="349"/>
      <c r="Z1044" s="348"/>
      <c r="AA1044" s="347"/>
      <c r="AB1044" s="349"/>
      <c r="AC1044" s="348"/>
      <c r="AD1044" s="347"/>
      <c r="AE1044" s="347"/>
      <c r="AF1044" s="350"/>
      <c r="AG1044" s="347"/>
      <c r="AJ1044" s="351"/>
      <c r="AK1044" s="352"/>
      <c r="AL1044" s="352"/>
      <c r="AM1044" s="353"/>
    </row>
    <row r="1045" spans="11:39" s="342" customFormat="1">
      <c r="K1045" s="343"/>
      <c r="L1045" s="343"/>
      <c r="P1045" s="345"/>
      <c r="Q1045" s="346"/>
      <c r="R1045" s="347"/>
      <c r="S1045" s="345"/>
      <c r="T1045" s="348"/>
      <c r="U1045" s="347"/>
      <c r="V1045" s="349"/>
      <c r="W1045" s="348"/>
      <c r="X1045" s="347"/>
      <c r="Y1045" s="349"/>
      <c r="Z1045" s="348"/>
      <c r="AA1045" s="347"/>
      <c r="AB1045" s="349"/>
      <c r="AC1045" s="348"/>
      <c r="AD1045" s="347"/>
      <c r="AE1045" s="347"/>
      <c r="AF1045" s="350"/>
      <c r="AG1045" s="347"/>
      <c r="AJ1045" s="351"/>
      <c r="AK1045" s="352"/>
      <c r="AL1045" s="352"/>
      <c r="AM1045" s="353"/>
    </row>
    <row r="1046" spans="11:39" s="342" customFormat="1">
      <c r="K1046" s="343"/>
      <c r="L1046" s="343"/>
      <c r="P1046" s="345"/>
      <c r="Q1046" s="346"/>
      <c r="R1046" s="347"/>
      <c r="S1046" s="345"/>
      <c r="T1046" s="348"/>
      <c r="U1046" s="347"/>
      <c r="V1046" s="349"/>
      <c r="W1046" s="348"/>
      <c r="X1046" s="347"/>
      <c r="Y1046" s="349"/>
      <c r="Z1046" s="348"/>
      <c r="AA1046" s="347"/>
      <c r="AB1046" s="349"/>
      <c r="AC1046" s="348"/>
      <c r="AD1046" s="347"/>
      <c r="AE1046" s="347"/>
      <c r="AF1046" s="350"/>
      <c r="AG1046" s="347"/>
      <c r="AJ1046" s="351"/>
      <c r="AK1046" s="352"/>
      <c r="AL1046" s="352"/>
      <c r="AM1046" s="353"/>
    </row>
    <row r="1047" spans="11:39" s="342" customFormat="1">
      <c r="K1047" s="343"/>
      <c r="L1047" s="343"/>
      <c r="P1047" s="345"/>
      <c r="Q1047" s="346"/>
      <c r="R1047" s="347"/>
      <c r="S1047" s="345"/>
      <c r="T1047" s="348"/>
      <c r="U1047" s="347"/>
      <c r="V1047" s="349"/>
      <c r="W1047" s="348"/>
      <c r="X1047" s="347"/>
      <c r="Y1047" s="349"/>
      <c r="Z1047" s="348"/>
      <c r="AA1047" s="347"/>
      <c r="AB1047" s="349"/>
      <c r="AC1047" s="348"/>
      <c r="AD1047" s="347"/>
      <c r="AE1047" s="347"/>
      <c r="AF1047" s="350"/>
      <c r="AG1047" s="347"/>
      <c r="AJ1047" s="351"/>
      <c r="AK1047" s="352"/>
      <c r="AL1047" s="352"/>
      <c r="AM1047" s="353"/>
    </row>
    <row r="1048" spans="11:39" s="342" customFormat="1">
      <c r="K1048" s="343"/>
      <c r="L1048" s="343"/>
      <c r="P1048" s="345"/>
      <c r="Q1048" s="346"/>
      <c r="R1048" s="347"/>
      <c r="S1048" s="345"/>
      <c r="T1048" s="348"/>
      <c r="U1048" s="347"/>
      <c r="V1048" s="349"/>
      <c r="W1048" s="348"/>
      <c r="X1048" s="347"/>
      <c r="Y1048" s="349"/>
      <c r="Z1048" s="348"/>
      <c r="AA1048" s="347"/>
      <c r="AB1048" s="349"/>
      <c r="AC1048" s="348"/>
      <c r="AD1048" s="347"/>
      <c r="AE1048" s="347"/>
      <c r="AF1048" s="350"/>
      <c r="AG1048" s="347"/>
      <c r="AJ1048" s="351"/>
      <c r="AK1048" s="352"/>
      <c r="AL1048" s="352"/>
      <c r="AM1048" s="353"/>
    </row>
    <row r="1049" spans="11:39" s="342" customFormat="1">
      <c r="K1049" s="343"/>
      <c r="L1049" s="343"/>
      <c r="P1049" s="345"/>
      <c r="Q1049" s="346"/>
      <c r="R1049" s="347"/>
      <c r="S1049" s="345"/>
      <c r="T1049" s="348"/>
      <c r="U1049" s="347"/>
      <c r="V1049" s="349"/>
      <c r="W1049" s="348"/>
      <c r="X1049" s="347"/>
      <c r="Y1049" s="349"/>
      <c r="Z1049" s="348"/>
      <c r="AA1049" s="347"/>
      <c r="AB1049" s="349"/>
      <c r="AC1049" s="348"/>
      <c r="AD1049" s="347"/>
      <c r="AE1049" s="347"/>
      <c r="AF1049" s="350"/>
      <c r="AG1049" s="347"/>
      <c r="AJ1049" s="351"/>
      <c r="AK1049" s="352"/>
      <c r="AL1049" s="352"/>
      <c r="AM1049" s="353"/>
    </row>
    <row r="1050" spans="11:39" s="342" customFormat="1">
      <c r="K1050" s="343"/>
      <c r="L1050" s="343"/>
      <c r="P1050" s="345"/>
      <c r="Q1050" s="346"/>
      <c r="R1050" s="347"/>
      <c r="S1050" s="345"/>
      <c r="T1050" s="348"/>
      <c r="U1050" s="347"/>
      <c r="V1050" s="349"/>
      <c r="W1050" s="348"/>
      <c r="X1050" s="347"/>
      <c r="Y1050" s="349"/>
      <c r="Z1050" s="348"/>
      <c r="AA1050" s="347"/>
      <c r="AB1050" s="349"/>
      <c r="AC1050" s="348"/>
      <c r="AD1050" s="347"/>
      <c r="AE1050" s="347"/>
      <c r="AF1050" s="350"/>
      <c r="AG1050" s="347"/>
      <c r="AJ1050" s="351"/>
      <c r="AK1050" s="352"/>
      <c r="AL1050" s="352"/>
      <c r="AM1050" s="353"/>
    </row>
    <row r="1051" spans="11:39" s="342" customFormat="1">
      <c r="K1051" s="343"/>
      <c r="L1051" s="343"/>
      <c r="P1051" s="345"/>
      <c r="Q1051" s="346"/>
      <c r="R1051" s="347"/>
      <c r="S1051" s="345"/>
      <c r="T1051" s="348"/>
      <c r="U1051" s="347"/>
      <c r="V1051" s="349"/>
      <c r="W1051" s="348"/>
      <c r="X1051" s="347"/>
      <c r="Y1051" s="349"/>
      <c r="Z1051" s="348"/>
      <c r="AA1051" s="347"/>
      <c r="AB1051" s="349"/>
      <c r="AC1051" s="348"/>
      <c r="AD1051" s="347"/>
      <c r="AE1051" s="347"/>
      <c r="AF1051" s="350"/>
      <c r="AG1051" s="347"/>
      <c r="AJ1051" s="351"/>
      <c r="AK1051" s="352"/>
      <c r="AL1051" s="352"/>
      <c r="AM1051" s="353"/>
    </row>
    <row r="1052" spans="11:39" s="342" customFormat="1">
      <c r="K1052" s="343"/>
      <c r="L1052" s="343"/>
      <c r="P1052" s="345"/>
      <c r="Q1052" s="346"/>
      <c r="R1052" s="347"/>
      <c r="S1052" s="345"/>
      <c r="T1052" s="348"/>
      <c r="U1052" s="347"/>
      <c r="V1052" s="349"/>
      <c r="W1052" s="348"/>
      <c r="X1052" s="347"/>
      <c r="Y1052" s="349"/>
      <c r="Z1052" s="348"/>
      <c r="AA1052" s="347"/>
      <c r="AB1052" s="349"/>
      <c r="AC1052" s="348"/>
      <c r="AD1052" s="347"/>
      <c r="AE1052" s="347"/>
      <c r="AF1052" s="350"/>
      <c r="AG1052" s="347"/>
      <c r="AJ1052" s="351"/>
      <c r="AK1052" s="352"/>
      <c r="AL1052" s="352"/>
      <c r="AM1052" s="353"/>
    </row>
    <row r="1053" spans="11:39" s="342" customFormat="1">
      <c r="K1053" s="343"/>
      <c r="L1053" s="343"/>
      <c r="P1053" s="345"/>
      <c r="Q1053" s="346"/>
      <c r="R1053" s="347"/>
      <c r="S1053" s="345"/>
      <c r="T1053" s="348"/>
      <c r="U1053" s="347"/>
      <c r="V1053" s="349"/>
      <c r="W1053" s="348"/>
      <c r="X1053" s="347"/>
      <c r="Y1053" s="349"/>
      <c r="Z1053" s="348"/>
      <c r="AA1053" s="347"/>
      <c r="AB1053" s="349"/>
      <c r="AC1053" s="348"/>
      <c r="AD1053" s="347"/>
      <c r="AE1053" s="347"/>
      <c r="AF1053" s="350"/>
      <c r="AG1053" s="347"/>
      <c r="AJ1053" s="351"/>
      <c r="AK1053" s="352"/>
      <c r="AL1053" s="352"/>
      <c r="AM1053" s="353"/>
    </row>
    <row r="1054" spans="11:39" s="342" customFormat="1">
      <c r="K1054" s="343"/>
      <c r="L1054" s="343"/>
      <c r="P1054" s="345"/>
      <c r="Q1054" s="346"/>
      <c r="R1054" s="347"/>
      <c r="S1054" s="345"/>
      <c r="T1054" s="348"/>
      <c r="U1054" s="347"/>
      <c r="V1054" s="349"/>
      <c r="W1054" s="348"/>
      <c r="X1054" s="347"/>
      <c r="Y1054" s="349"/>
      <c r="Z1054" s="348"/>
      <c r="AA1054" s="347"/>
      <c r="AB1054" s="349"/>
      <c r="AC1054" s="348"/>
      <c r="AD1054" s="347"/>
      <c r="AE1054" s="347"/>
      <c r="AF1054" s="350"/>
      <c r="AG1054" s="347"/>
      <c r="AJ1054" s="351"/>
      <c r="AK1054" s="352"/>
      <c r="AL1054" s="352"/>
      <c r="AM1054" s="353"/>
    </row>
    <row r="1055" spans="11:39" s="342" customFormat="1">
      <c r="K1055" s="343"/>
      <c r="L1055" s="343"/>
      <c r="P1055" s="345"/>
      <c r="Q1055" s="346"/>
      <c r="R1055" s="347"/>
      <c r="S1055" s="345"/>
      <c r="T1055" s="348"/>
      <c r="U1055" s="347"/>
      <c r="V1055" s="349"/>
      <c r="W1055" s="348"/>
      <c r="X1055" s="347"/>
      <c r="Y1055" s="349"/>
      <c r="Z1055" s="348"/>
      <c r="AA1055" s="347"/>
      <c r="AB1055" s="349"/>
      <c r="AC1055" s="348"/>
      <c r="AD1055" s="347"/>
      <c r="AE1055" s="347"/>
      <c r="AF1055" s="350"/>
      <c r="AG1055" s="347"/>
      <c r="AJ1055" s="351"/>
      <c r="AK1055" s="352"/>
      <c r="AL1055" s="352"/>
      <c r="AM1055" s="353"/>
    </row>
    <row r="1056" spans="11:39" s="342" customFormat="1">
      <c r="K1056" s="343"/>
      <c r="L1056" s="343"/>
      <c r="P1056" s="345"/>
      <c r="Q1056" s="346"/>
      <c r="R1056" s="347"/>
      <c r="S1056" s="345"/>
      <c r="T1056" s="348"/>
      <c r="U1056" s="347"/>
      <c r="V1056" s="349"/>
      <c r="W1056" s="348"/>
      <c r="X1056" s="347"/>
      <c r="Y1056" s="349"/>
      <c r="Z1056" s="348"/>
      <c r="AA1056" s="347"/>
      <c r="AB1056" s="349"/>
      <c r="AC1056" s="348"/>
      <c r="AD1056" s="347"/>
      <c r="AE1056" s="347"/>
      <c r="AF1056" s="350"/>
      <c r="AG1056" s="347"/>
      <c r="AJ1056" s="351"/>
      <c r="AK1056" s="352"/>
      <c r="AL1056" s="352"/>
      <c r="AM1056" s="353"/>
    </row>
    <row r="1057" spans="11:39" s="342" customFormat="1">
      <c r="K1057" s="343"/>
      <c r="L1057" s="343"/>
      <c r="P1057" s="345"/>
      <c r="Q1057" s="346"/>
      <c r="R1057" s="347"/>
      <c r="S1057" s="345"/>
      <c r="T1057" s="348"/>
      <c r="U1057" s="347"/>
      <c r="V1057" s="349"/>
      <c r="W1057" s="348"/>
      <c r="X1057" s="347"/>
      <c r="Y1057" s="349"/>
      <c r="Z1057" s="348"/>
      <c r="AA1057" s="347"/>
      <c r="AB1057" s="349"/>
      <c r="AC1057" s="348"/>
      <c r="AD1057" s="347"/>
      <c r="AE1057" s="347"/>
      <c r="AF1057" s="350"/>
      <c r="AG1057" s="347"/>
      <c r="AJ1057" s="351"/>
      <c r="AK1057" s="352"/>
      <c r="AL1057" s="352"/>
      <c r="AM1057" s="353"/>
    </row>
    <row r="1058" spans="11:39" s="342" customFormat="1">
      <c r="K1058" s="343"/>
      <c r="L1058" s="343"/>
      <c r="P1058" s="345"/>
      <c r="Q1058" s="346"/>
      <c r="R1058" s="347"/>
      <c r="S1058" s="345"/>
      <c r="T1058" s="348"/>
      <c r="U1058" s="347"/>
      <c r="V1058" s="349"/>
      <c r="W1058" s="348"/>
      <c r="X1058" s="347"/>
      <c r="Y1058" s="349"/>
      <c r="Z1058" s="348"/>
      <c r="AA1058" s="347"/>
      <c r="AB1058" s="349"/>
      <c r="AC1058" s="348"/>
      <c r="AD1058" s="347"/>
      <c r="AE1058" s="347"/>
      <c r="AF1058" s="350"/>
      <c r="AG1058" s="347"/>
      <c r="AJ1058" s="351"/>
      <c r="AK1058" s="352"/>
      <c r="AL1058" s="352"/>
      <c r="AM1058" s="353"/>
    </row>
    <row r="1059" spans="11:39" s="342" customFormat="1">
      <c r="K1059" s="343"/>
      <c r="L1059" s="343"/>
      <c r="P1059" s="345"/>
      <c r="Q1059" s="346"/>
      <c r="R1059" s="347"/>
      <c r="S1059" s="345"/>
      <c r="T1059" s="348"/>
      <c r="U1059" s="347"/>
      <c r="V1059" s="349"/>
      <c r="W1059" s="348"/>
      <c r="X1059" s="347"/>
      <c r="Y1059" s="349"/>
      <c r="Z1059" s="348"/>
      <c r="AA1059" s="347"/>
      <c r="AB1059" s="349"/>
      <c r="AC1059" s="348"/>
      <c r="AD1059" s="347"/>
      <c r="AE1059" s="347"/>
      <c r="AF1059" s="350"/>
      <c r="AG1059" s="347"/>
      <c r="AJ1059" s="351"/>
      <c r="AK1059" s="352"/>
      <c r="AL1059" s="352"/>
      <c r="AM1059" s="353"/>
    </row>
    <row r="1060" spans="11:39" s="342" customFormat="1">
      <c r="K1060" s="343"/>
      <c r="L1060" s="343"/>
      <c r="P1060" s="345"/>
      <c r="Q1060" s="346"/>
      <c r="R1060" s="347"/>
      <c r="S1060" s="345"/>
      <c r="T1060" s="348"/>
      <c r="U1060" s="347"/>
      <c r="V1060" s="349"/>
      <c r="W1060" s="348"/>
      <c r="X1060" s="347"/>
      <c r="Y1060" s="349"/>
      <c r="Z1060" s="348"/>
      <c r="AA1060" s="347"/>
      <c r="AB1060" s="349"/>
      <c r="AC1060" s="348"/>
      <c r="AD1060" s="347"/>
      <c r="AE1060" s="347"/>
      <c r="AF1060" s="350"/>
      <c r="AG1060" s="347"/>
      <c r="AJ1060" s="351"/>
      <c r="AK1060" s="352"/>
      <c r="AL1060" s="352"/>
      <c r="AM1060" s="353"/>
    </row>
    <row r="1061" spans="11:39" s="342" customFormat="1">
      <c r="K1061" s="343"/>
      <c r="L1061" s="343"/>
      <c r="P1061" s="345"/>
      <c r="Q1061" s="346"/>
      <c r="R1061" s="347"/>
      <c r="S1061" s="345"/>
      <c r="T1061" s="348"/>
      <c r="U1061" s="347"/>
      <c r="V1061" s="349"/>
      <c r="W1061" s="348"/>
      <c r="X1061" s="347"/>
      <c r="Y1061" s="349"/>
      <c r="Z1061" s="348"/>
      <c r="AA1061" s="347"/>
      <c r="AB1061" s="349"/>
      <c r="AC1061" s="348"/>
      <c r="AD1061" s="347"/>
      <c r="AE1061" s="347"/>
      <c r="AF1061" s="350"/>
      <c r="AG1061" s="347"/>
      <c r="AJ1061" s="351"/>
      <c r="AK1061" s="352"/>
      <c r="AL1061" s="352"/>
      <c r="AM1061" s="353"/>
    </row>
    <row r="1062" spans="11:39" s="342" customFormat="1">
      <c r="K1062" s="343"/>
      <c r="L1062" s="343"/>
      <c r="P1062" s="345"/>
      <c r="Q1062" s="346"/>
      <c r="R1062" s="347"/>
      <c r="S1062" s="345"/>
      <c r="T1062" s="348"/>
      <c r="U1062" s="347"/>
      <c r="V1062" s="349"/>
      <c r="W1062" s="348"/>
      <c r="X1062" s="347"/>
      <c r="Y1062" s="349"/>
      <c r="Z1062" s="348"/>
      <c r="AA1062" s="347"/>
      <c r="AB1062" s="349"/>
      <c r="AC1062" s="348"/>
      <c r="AD1062" s="347"/>
      <c r="AE1062" s="347"/>
      <c r="AF1062" s="350"/>
      <c r="AG1062" s="347"/>
      <c r="AJ1062" s="351"/>
      <c r="AK1062" s="352"/>
      <c r="AL1062" s="352"/>
      <c r="AM1062" s="353"/>
    </row>
    <row r="1063" spans="11:39" s="342" customFormat="1">
      <c r="K1063" s="343"/>
      <c r="L1063" s="343"/>
      <c r="P1063" s="345"/>
      <c r="Q1063" s="346"/>
      <c r="R1063" s="347"/>
      <c r="S1063" s="345"/>
      <c r="T1063" s="348"/>
      <c r="U1063" s="347"/>
      <c r="V1063" s="349"/>
      <c r="W1063" s="348"/>
      <c r="X1063" s="347"/>
      <c r="Y1063" s="349"/>
      <c r="Z1063" s="348"/>
      <c r="AA1063" s="347"/>
      <c r="AB1063" s="349"/>
      <c r="AC1063" s="348"/>
      <c r="AD1063" s="347"/>
      <c r="AE1063" s="347"/>
      <c r="AF1063" s="350"/>
      <c r="AG1063" s="347"/>
      <c r="AJ1063" s="351"/>
      <c r="AK1063" s="352"/>
      <c r="AL1063" s="352"/>
      <c r="AM1063" s="353"/>
    </row>
    <row r="1064" spans="11:39" s="342" customFormat="1">
      <c r="K1064" s="343"/>
      <c r="L1064" s="343"/>
      <c r="P1064" s="345"/>
      <c r="Q1064" s="346"/>
      <c r="R1064" s="347"/>
      <c r="S1064" s="345"/>
      <c r="T1064" s="348"/>
      <c r="U1064" s="347"/>
      <c r="V1064" s="349"/>
      <c r="W1064" s="348"/>
      <c r="X1064" s="347"/>
      <c r="Y1064" s="349"/>
      <c r="Z1064" s="348"/>
      <c r="AA1064" s="347"/>
      <c r="AB1064" s="349"/>
      <c r="AC1064" s="348"/>
      <c r="AD1064" s="347"/>
      <c r="AE1064" s="347"/>
      <c r="AF1064" s="350"/>
      <c r="AG1064" s="347"/>
      <c r="AJ1064" s="351"/>
      <c r="AK1064" s="352"/>
      <c r="AL1064" s="352"/>
      <c r="AM1064" s="353"/>
    </row>
    <row r="1065" spans="11:39" s="342" customFormat="1">
      <c r="K1065" s="343"/>
      <c r="L1065" s="343"/>
      <c r="P1065" s="345"/>
      <c r="Q1065" s="346"/>
      <c r="R1065" s="347"/>
      <c r="S1065" s="345"/>
      <c r="T1065" s="348"/>
      <c r="U1065" s="347"/>
      <c r="V1065" s="349"/>
      <c r="W1065" s="348"/>
      <c r="X1065" s="347"/>
      <c r="Y1065" s="349"/>
      <c r="Z1065" s="348"/>
      <c r="AA1065" s="347"/>
      <c r="AB1065" s="349"/>
      <c r="AC1065" s="348"/>
      <c r="AD1065" s="347"/>
      <c r="AE1065" s="347"/>
      <c r="AF1065" s="350"/>
      <c r="AG1065" s="347"/>
      <c r="AJ1065" s="351"/>
      <c r="AK1065" s="352"/>
      <c r="AL1065" s="352"/>
      <c r="AM1065" s="353"/>
    </row>
    <row r="1066" spans="11:39" s="342" customFormat="1">
      <c r="K1066" s="343"/>
      <c r="L1066" s="343"/>
      <c r="P1066" s="345"/>
      <c r="Q1066" s="346"/>
      <c r="R1066" s="347"/>
      <c r="S1066" s="345"/>
      <c r="T1066" s="348"/>
      <c r="U1066" s="347"/>
      <c r="V1066" s="349"/>
      <c r="W1066" s="348"/>
      <c r="X1066" s="347"/>
      <c r="Y1066" s="349"/>
      <c r="Z1066" s="348"/>
      <c r="AA1066" s="347"/>
      <c r="AB1066" s="349"/>
      <c r="AC1066" s="348"/>
      <c r="AD1066" s="347"/>
      <c r="AE1066" s="347"/>
      <c r="AF1066" s="350"/>
      <c r="AG1066" s="347"/>
      <c r="AJ1066" s="351"/>
      <c r="AK1066" s="352"/>
      <c r="AL1066" s="352"/>
      <c r="AM1066" s="353"/>
    </row>
    <row r="1067" spans="11:39" s="342" customFormat="1">
      <c r="K1067" s="343"/>
      <c r="L1067" s="343"/>
      <c r="P1067" s="345"/>
      <c r="Q1067" s="346"/>
      <c r="R1067" s="347"/>
      <c r="S1067" s="345"/>
      <c r="T1067" s="348"/>
      <c r="U1067" s="347"/>
      <c r="V1067" s="349"/>
      <c r="W1067" s="348"/>
      <c r="X1067" s="347"/>
      <c r="Y1067" s="349"/>
      <c r="Z1067" s="348"/>
      <c r="AA1067" s="347"/>
      <c r="AB1067" s="349"/>
      <c r="AC1067" s="348"/>
      <c r="AD1067" s="347"/>
      <c r="AE1067" s="347"/>
      <c r="AF1067" s="350"/>
      <c r="AG1067" s="347"/>
      <c r="AJ1067" s="351"/>
      <c r="AK1067" s="352"/>
      <c r="AL1067" s="352"/>
      <c r="AM1067" s="353"/>
    </row>
    <row r="1068" spans="11:39" s="342" customFormat="1">
      <c r="K1068" s="343"/>
      <c r="L1068" s="343"/>
      <c r="P1068" s="345"/>
      <c r="Q1068" s="346"/>
      <c r="R1068" s="347"/>
      <c r="S1068" s="345"/>
      <c r="T1068" s="348"/>
      <c r="U1068" s="347"/>
      <c r="V1068" s="349"/>
      <c r="W1068" s="348"/>
      <c r="X1068" s="347"/>
      <c r="Y1068" s="349"/>
      <c r="Z1068" s="348"/>
      <c r="AA1068" s="347"/>
      <c r="AB1068" s="349"/>
      <c r="AC1068" s="348"/>
      <c r="AD1068" s="347"/>
      <c r="AE1068" s="347"/>
      <c r="AF1068" s="350"/>
      <c r="AG1068" s="347"/>
      <c r="AJ1068" s="351"/>
      <c r="AK1068" s="352"/>
      <c r="AL1068" s="352"/>
      <c r="AM1068" s="353"/>
    </row>
    <row r="1069" spans="11:39" s="364" customFormat="1">
      <c r="K1069" s="363"/>
      <c r="L1069" s="363"/>
      <c r="P1069" s="365"/>
      <c r="Q1069" s="366"/>
      <c r="R1069" s="367"/>
      <c r="S1069" s="365"/>
      <c r="T1069" s="368"/>
      <c r="U1069" s="367"/>
      <c r="V1069" s="369"/>
      <c r="W1069" s="368"/>
      <c r="X1069" s="367"/>
      <c r="Y1069" s="369"/>
      <c r="Z1069" s="368"/>
      <c r="AA1069" s="367"/>
      <c r="AB1069" s="369"/>
      <c r="AC1069" s="368"/>
      <c r="AD1069" s="367"/>
      <c r="AE1069" s="367"/>
      <c r="AF1069" s="370"/>
      <c r="AG1069" s="367"/>
      <c r="AJ1069" s="371"/>
      <c r="AK1069" s="372"/>
      <c r="AL1069" s="372"/>
      <c r="AM1069" s="373"/>
    </row>
    <row r="1070" spans="11:39" s="364" customFormat="1">
      <c r="K1070" s="363"/>
      <c r="L1070" s="363"/>
      <c r="P1070" s="365"/>
      <c r="Q1070" s="366"/>
      <c r="R1070" s="367"/>
      <c r="S1070" s="365"/>
      <c r="T1070" s="368"/>
      <c r="U1070" s="367"/>
      <c r="V1070" s="369"/>
      <c r="W1070" s="368"/>
      <c r="X1070" s="367"/>
      <c r="Y1070" s="369"/>
      <c r="Z1070" s="368"/>
      <c r="AA1070" s="367"/>
      <c r="AB1070" s="369"/>
      <c r="AC1070" s="368"/>
      <c r="AD1070" s="367"/>
      <c r="AE1070" s="367"/>
      <c r="AF1070" s="370"/>
      <c r="AG1070" s="367"/>
      <c r="AJ1070" s="371"/>
      <c r="AK1070" s="372"/>
      <c r="AL1070" s="372"/>
      <c r="AM1070" s="373"/>
    </row>
    <row r="1071" spans="11:39" s="364" customFormat="1">
      <c r="K1071" s="363"/>
      <c r="L1071" s="363"/>
      <c r="P1071" s="365"/>
      <c r="Q1071" s="366"/>
      <c r="R1071" s="367"/>
      <c r="S1071" s="365"/>
      <c r="T1071" s="368"/>
      <c r="U1071" s="367"/>
      <c r="V1071" s="369"/>
      <c r="W1071" s="368"/>
      <c r="X1071" s="367"/>
      <c r="Y1071" s="369"/>
      <c r="Z1071" s="368"/>
      <c r="AA1071" s="367"/>
      <c r="AB1071" s="369"/>
      <c r="AC1071" s="368"/>
      <c r="AD1071" s="367"/>
      <c r="AE1071" s="367"/>
      <c r="AF1071" s="370"/>
      <c r="AG1071" s="367"/>
      <c r="AJ1071" s="371"/>
      <c r="AK1071" s="372"/>
      <c r="AL1071" s="372"/>
      <c r="AM1071" s="373"/>
    </row>
    <row r="1072" spans="11:39" s="364" customFormat="1">
      <c r="K1072" s="363"/>
      <c r="L1072" s="363"/>
      <c r="P1072" s="365"/>
      <c r="Q1072" s="366"/>
      <c r="R1072" s="367"/>
      <c r="S1072" s="365"/>
      <c r="T1072" s="368"/>
      <c r="U1072" s="367"/>
      <c r="V1072" s="369"/>
      <c r="W1072" s="368"/>
      <c r="X1072" s="367"/>
      <c r="Y1072" s="369"/>
      <c r="Z1072" s="368"/>
      <c r="AA1072" s="367"/>
      <c r="AB1072" s="369"/>
      <c r="AC1072" s="368"/>
      <c r="AD1072" s="367"/>
      <c r="AE1072" s="367"/>
      <c r="AF1072" s="370"/>
      <c r="AG1072" s="367"/>
      <c r="AJ1072" s="371"/>
      <c r="AK1072" s="372"/>
      <c r="AL1072" s="372"/>
      <c r="AM1072" s="373"/>
    </row>
    <row r="1073" spans="11:39" s="364" customFormat="1">
      <c r="K1073" s="363"/>
      <c r="L1073" s="363"/>
      <c r="P1073" s="365"/>
      <c r="Q1073" s="366"/>
      <c r="R1073" s="367"/>
      <c r="S1073" s="365"/>
      <c r="T1073" s="368"/>
      <c r="U1073" s="367"/>
      <c r="V1073" s="369"/>
      <c r="W1073" s="368"/>
      <c r="X1073" s="367"/>
      <c r="Y1073" s="369"/>
      <c r="Z1073" s="368"/>
      <c r="AA1073" s="367"/>
      <c r="AB1073" s="369"/>
      <c r="AC1073" s="368"/>
      <c r="AD1073" s="367"/>
      <c r="AE1073" s="367"/>
      <c r="AF1073" s="370"/>
      <c r="AG1073" s="367"/>
      <c r="AJ1073" s="371"/>
      <c r="AK1073" s="372"/>
      <c r="AL1073" s="372"/>
      <c r="AM1073" s="373"/>
    </row>
    <row r="1074" spans="11:39" s="364" customFormat="1">
      <c r="K1074" s="363"/>
      <c r="L1074" s="363"/>
      <c r="P1074" s="365"/>
      <c r="Q1074" s="366"/>
      <c r="R1074" s="367"/>
      <c r="S1074" s="365"/>
      <c r="T1074" s="368"/>
      <c r="U1074" s="367"/>
      <c r="V1074" s="369"/>
      <c r="W1074" s="368"/>
      <c r="X1074" s="367"/>
      <c r="Y1074" s="369"/>
      <c r="Z1074" s="368"/>
      <c r="AA1074" s="367"/>
      <c r="AB1074" s="369"/>
      <c r="AC1074" s="368"/>
      <c r="AD1074" s="367"/>
      <c r="AE1074" s="367"/>
      <c r="AF1074" s="370"/>
      <c r="AG1074" s="367"/>
      <c r="AJ1074" s="371"/>
      <c r="AK1074" s="372"/>
      <c r="AL1074" s="372"/>
      <c r="AM1074" s="373"/>
    </row>
    <row r="1075" spans="11:39" s="364" customFormat="1">
      <c r="K1075" s="363"/>
      <c r="L1075" s="363"/>
      <c r="P1075" s="365"/>
      <c r="Q1075" s="366"/>
      <c r="R1075" s="367"/>
      <c r="S1075" s="365"/>
      <c r="T1075" s="368"/>
      <c r="U1075" s="367"/>
      <c r="V1075" s="369"/>
      <c r="W1075" s="368"/>
      <c r="X1075" s="367"/>
      <c r="Y1075" s="369"/>
      <c r="Z1075" s="368"/>
      <c r="AA1075" s="367"/>
      <c r="AB1075" s="369"/>
      <c r="AC1075" s="368"/>
      <c r="AD1075" s="367"/>
      <c r="AE1075" s="367"/>
      <c r="AF1075" s="370"/>
      <c r="AG1075" s="367"/>
      <c r="AJ1075" s="371"/>
      <c r="AK1075" s="372"/>
      <c r="AL1075" s="372"/>
      <c r="AM1075" s="373"/>
    </row>
    <row r="1076" spans="11:39" s="364" customFormat="1">
      <c r="K1076" s="363"/>
      <c r="L1076" s="363"/>
      <c r="P1076" s="365"/>
      <c r="Q1076" s="366"/>
      <c r="R1076" s="367"/>
      <c r="S1076" s="365"/>
      <c r="T1076" s="368"/>
      <c r="U1076" s="367"/>
      <c r="V1076" s="369"/>
      <c r="W1076" s="368"/>
      <c r="X1076" s="367"/>
      <c r="Y1076" s="369"/>
      <c r="Z1076" s="368"/>
      <c r="AA1076" s="367"/>
      <c r="AB1076" s="369"/>
      <c r="AC1076" s="368"/>
      <c r="AD1076" s="367"/>
      <c r="AE1076" s="367"/>
      <c r="AF1076" s="370"/>
      <c r="AG1076" s="367"/>
      <c r="AJ1076" s="371"/>
      <c r="AK1076" s="372"/>
      <c r="AL1076" s="372"/>
      <c r="AM1076" s="373"/>
    </row>
  </sheetData>
  <mergeCells count="72">
    <mergeCell ref="AG123:AK123"/>
    <mergeCell ref="AG124:AK124"/>
    <mergeCell ref="AG128:AK128"/>
    <mergeCell ref="AG129:AK129"/>
    <mergeCell ref="AL79:AL80"/>
    <mergeCell ref="K108:L108"/>
    <mergeCell ref="K110:L110"/>
    <mergeCell ref="K113:L113"/>
    <mergeCell ref="AG122:AK122"/>
    <mergeCell ref="A118:B118"/>
    <mergeCell ref="A66:A67"/>
    <mergeCell ref="B66:B68"/>
    <mergeCell ref="C66:C67"/>
    <mergeCell ref="K66:L66"/>
    <mergeCell ref="K79:L79"/>
    <mergeCell ref="N72:O72"/>
    <mergeCell ref="A75:A77"/>
    <mergeCell ref="B75:B77"/>
    <mergeCell ref="C75:C77"/>
    <mergeCell ref="K75:L75"/>
    <mergeCell ref="K43:L43"/>
    <mergeCell ref="B54:B55"/>
    <mergeCell ref="C54:C55"/>
    <mergeCell ref="K54:L54"/>
    <mergeCell ref="C56:C58"/>
    <mergeCell ref="K56:L56"/>
    <mergeCell ref="A20:A23"/>
    <mergeCell ref="B20:B23"/>
    <mergeCell ref="C20:C23"/>
    <mergeCell ref="K20:L20"/>
    <mergeCell ref="C37:C38"/>
    <mergeCell ref="A39:A42"/>
    <mergeCell ref="B39:B41"/>
    <mergeCell ref="C39:C40"/>
    <mergeCell ref="K39:L39"/>
    <mergeCell ref="AH8:AI8"/>
    <mergeCell ref="D9:J9"/>
    <mergeCell ref="K9:L9"/>
    <mergeCell ref="N9:O9"/>
    <mergeCell ref="P9:Q9"/>
    <mergeCell ref="A11:A17"/>
    <mergeCell ref="B11:B17"/>
    <mergeCell ref="C11:C17"/>
    <mergeCell ref="K11:L11"/>
    <mergeCell ref="N6:O8"/>
    <mergeCell ref="P6:AG6"/>
    <mergeCell ref="AH6:AJ7"/>
    <mergeCell ref="AL6:AL8"/>
    <mergeCell ref="AM6:AM8"/>
    <mergeCell ref="P7:R7"/>
    <mergeCell ref="S7:U7"/>
    <mergeCell ref="V7:X7"/>
    <mergeCell ref="Y7:AA7"/>
    <mergeCell ref="AB7:AD7"/>
    <mergeCell ref="AE7:AG7"/>
    <mergeCell ref="P8:Q8"/>
    <mergeCell ref="S8:T8"/>
    <mergeCell ref="V8:W8"/>
    <mergeCell ref="Y8:Z8"/>
    <mergeCell ref="AB8:AC8"/>
    <mergeCell ref="AE8:AF8"/>
    <mergeCell ref="A1:AK1"/>
    <mergeCell ref="A2:AK2"/>
    <mergeCell ref="A3:AK3"/>
    <mergeCell ref="A4:AK4"/>
    <mergeCell ref="A6:A8"/>
    <mergeCell ref="B6:B8"/>
    <mergeCell ref="C6:C8"/>
    <mergeCell ref="D6:J8"/>
    <mergeCell ref="K6:L8"/>
    <mergeCell ref="M6:M8"/>
    <mergeCell ref="AK6:AK8"/>
  </mergeCells>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AM1047"/>
  <sheetViews>
    <sheetView view="pageBreakPreview" topLeftCell="A40" zoomScale="70" zoomScaleNormal="70" zoomScaleSheetLayoutView="70" workbookViewId="0">
      <selection activeCell="O64" sqref="O64"/>
    </sheetView>
  </sheetViews>
  <sheetFormatPr defaultColWidth="0" defaultRowHeight="13.5"/>
  <cols>
    <col min="1" max="1" width="18.5703125" style="157" customWidth="1"/>
    <col min="2" max="2" width="16.7109375" style="157" customWidth="1"/>
    <col min="3" max="3" width="18.28515625" style="157" customWidth="1"/>
    <col min="4" max="8" width="2.5703125" style="157" customWidth="1"/>
    <col min="9" max="9" width="3.5703125" style="157" customWidth="1"/>
    <col min="10" max="10" width="3" style="157" customWidth="1"/>
    <col min="11" max="11" width="1.42578125" style="158" customWidth="1"/>
    <col min="12" max="12" width="19.85546875" style="158" customWidth="1"/>
    <col min="13" max="13" width="23.85546875" style="157" customWidth="1"/>
    <col min="14" max="14" width="9.28515625" style="157" customWidth="1"/>
    <col min="15" max="15" width="6.28515625" style="157" customWidth="1"/>
    <col min="16" max="16" width="8" style="159" hidden="1" customWidth="1"/>
    <col min="17" max="17" width="6" style="160" hidden="1" customWidth="1"/>
    <col min="18" max="18" width="10.5703125" style="374" hidden="1" customWidth="1"/>
    <col min="19" max="19" width="8.140625" style="159" hidden="1" customWidth="1"/>
    <col min="20" max="20" width="6.140625" style="375" hidden="1" customWidth="1"/>
    <col min="21" max="21" width="10.85546875" style="374" hidden="1" customWidth="1"/>
    <col min="22" max="22" width="9" style="376" customWidth="1"/>
    <col min="23" max="23" width="6.140625" style="375" customWidth="1"/>
    <col min="24" max="24" width="12.140625" style="374" customWidth="1"/>
    <col min="25" max="25" width="8.140625" style="376" hidden="1" customWidth="1"/>
    <col min="26" max="26" width="6.140625" style="375" hidden="1" customWidth="1"/>
    <col min="27" max="27" width="0.140625" style="374" hidden="1" customWidth="1"/>
    <col min="28" max="28" width="0.28515625" style="376" hidden="1" customWidth="1"/>
    <col min="29" max="29" width="6.140625" style="375" hidden="1" customWidth="1"/>
    <col min="30" max="30" width="10.5703125" style="374" hidden="1" customWidth="1"/>
    <col min="31" max="31" width="8.5703125" style="374" hidden="1" customWidth="1"/>
    <col min="32" max="32" width="6.140625" style="377" hidden="1" customWidth="1"/>
    <col min="33" max="33" width="10.5703125" style="374" hidden="1" customWidth="1"/>
    <col min="34" max="34" width="10.7109375" style="157" hidden="1" customWidth="1"/>
    <col min="35" max="35" width="4.7109375" style="157" hidden="1" customWidth="1"/>
    <col min="36" max="36" width="11.5703125" style="378" hidden="1" customWidth="1"/>
    <col min="37" max="37" width="15.140625" style="372" customWidth="1"/>
    <col min="38" max="38" width="9.7109375" style="162" customWidth="1"/>
    <col min="39" max="39" width="11.28515625" style="379" customWidth="1"/>
    <col min="40" max="16384" width="9.140625" style="157" hidden="1"/>
  </cols>
  <sheetData>
    <row r="1" spans="1:39" s="155" customFormat="1" ht="21.6" customHeight="1">
      <c r="A1" s="725" t="s">
        <v>245</v>
      </c>
      <c r="B1" s="725"/>
      <c r="C1" s="725"/>
      <c r="D1" s="725"/>
      <c r="E1" s="725"/>
      <c r="F1" s="725"/>
      <c r="G1" s="725"/>
      <c r="H1" s="725"/>
      <c r="I1" s="725"/>
      <c r="J1" s="725"/>
      <c r="K1" s="725"/>
      <c r="L1" s="725"/>
      <c r="M1" s="725"/>
      <c r="N1" s="725"/>
      <c r="O1" s="725"/>
      <c r="P1" s="725"/>
      <c r="Q1" s="725"/>
      <c r="R1" s="725"/>
      <c r="S1" s="725"/>
      <c r="T1" s="725"/>
      <c r="U1" s="725"/>
      <c r="V1" s="725"/>
      <c r="W1" s="725"/>
      <c r="X1" s="725"/>
      <c r="Y1" s="725"/>
      <c r="Z1" s="725"/>
      <c r="AA1" s="725"/>
      <c r="AB1" s="725"/>
      <c r="AC1" s="725"/>
      <c r="AD1" s="725"/>
      <c r="AE1" s="725"/>
      <c r="AF1" s="725"/>
      <c r="AG1" s="725"/>
      <c r="AH1" s="725"/>
      <c r="AI1" s="725"/>
      <c r="AJ1" s="726"/>
      <c r="AK1" s="725"/>
      <c r="AM1" s="156"/>
    </row>
    <row r="2" spans="1:39" s="155" customFormat="1" ht="21.6" customHeight="1">
      <c r="A2" s="809" t="s">
        <v>347</v>
      </c>
      <c r="B2" s="725"/>
      <c r="C2" s="725"/>
      <c r="D2" s="725"/>
      <c r="E2" s="725"/>
      <c r="F2" s="725"/>
      <c r="G2" s="725"/>
      <c r="H2" s="725"/>
      <c r="I2" s="725"/>
      <c r="J2" s="725"/>
      <c r="K2" s="725"/>
      <c r="L2" s="725"/>
      <c r="M2" s="725"/>
      <c r="N2" s="725"/>
      <c r="O2" s="725"/>
      <c r="P2" s="725"/>
      <c r="Q2" s="725"/>
      <c r="R2" s="725"/>
      <c r="S2" s="725"/>
      <c r="T2" s="725"/>
      <c r="U2" s="725"/>
      <c r="V2" s="725"/>
      <c r="W2" s="725"/>
      <c r="X2" s="725"/>
      <c r="Y2" s="725"/>
      <c r="Z2" s="725"/>
      <c r="AA2" s="725"/>
      <c r="AB2" s="725"/>
      <c r="AC2" s="725"/>
      <c r="AD2" s="725"/>
      <c r="AE2" s="725"/>
      <c r="AF2" s="725"/>
      <c r="AG2" s="725"/>
      <c r="AH2" s="725"/>
      <c r="AI2" s="725"/>
      <c r="AJ2" s="726"/>
      <c r="AK2" s="725"/>
      <c r="AM2" s="156"/>
    </row>
    <row r="3" spans="1:39" s="155" customFormat="1" ht="12.75" customHeight="1">
      <c r="A3" s="725" t="s">
        <v>261</v>
      </c>
      <c r="B3" s="725"/>
      <c r="C3" s="725"/>
      <c r="D3" s="725"/>
      <c r="E3" s="725"/>
      <c r="F3" s="725"/>
      <c r="G3" s="725"/>
      <c r="H3" s="725"/>
      <c r="I3" s="725"/>
      <c r="J3" s="725"/>
      <c r="K3" s="725"/>
      <c r="L3" s="725"/>
      <c r="M3" s="725"/>
      <c r="N3" s="725"/>
      <c r="O3" s="725"/>
      <c r="P3" s="725"/>
      <c r="Q3" s="725"/>
      <c r="R3" s="725"/>
      <c r="S3" s="725"/>
      <c r="T3" s="725"/>
      <c r="U3" s="725"/>
      <c r="V3" s="725"/>
      <c r="W3" s="725"/>
      <c r="X3" s="725"/>
      <c r="Y3" s="725"/>
      <c r="Z3" s="725"/>
      <c r="AA3" s="725"/>
      <c r="AB3" s="725"/>
      <c r="AC3" s="725"/>
      <c r="AD3" s="725"/>
      <c r="AE3" s="725"/>
      <c r="AF3" s="725"/>
      <c r="AG3" s="725"/>
      <c r="AH3" s="725"/>
      <c r="AI3" s="725"/>
      <c r="AJ3" s="726"/>
      <c r="AK3" s="725"/>
      <c r="AM3" s="156"/>
    </row>
    <row r="4" spans="1:39" s="155" customFormat="1" ht="11.25" customHeight="1">
      <c r="A4" s="809" t="s">
        <v>348</v>
      </c>
      <c r="B4" s="725"/>
      <c r="C4" s="725"/>
      <c r="D4" s="725"/>
      <c r="E4" s="725"/>
      <c r="F4" s="725"/>
      <c r="G4" s="725"/>
      <c r="H4" s="725"/>
      <c r="I4" s="725"/>
      <c r="J4" s="725"/>
      <c r="K4" s="725"/>
      <c r="L4" s="725"/>
      <c r="M4" s="725"/>
      <c r="N4" s="725"/>
      <c r="O4" s="725"/>
      <c r="P4" s="725"/>
      <c r="Q4" s="725"/>
      <c r="R4" s="725"/>
      <c r="S4" s="725"/>
      <c r="T4" s="725"/>
      <c r="U4" s="725"/>
      <c r="V4" s="725"/>
      <c r="W4" s="725"/>
      <c r="X4" s="725"/>
      <c r="Y4" s="725"/>
      <c r="Z4" s="725"/>
      <c r="AA4" s="725"/>
      <c r="AB4" s="725"/>
      <c r="AC4" s="725"/>
      <c r="AD4" s="725"/>
      <c r="AE4" s="725"/>
      <c r="AF4" s="725"/>
      <c r="AG4" s="725"/>
      <c r="AH4" s="725"/>
      <c r="AI4" s="725"/>
      <c r="AJ4" s="726"/>
      <c r="AK4" s="725"/>
      <c r="AM4" s="156"/>
    </row>
    <row r="5" spans="1:39" ht="2.25" customHeight="1" thickBot="1">
      <c r="R5" s="157"/>
      <c r="T5" s="161"/>
      <c r="U5" s="157"/>
      <c r="V5" s="157"/>
      <c r="W5" s="161"/>
      <c r="X5" s="157"/>
      <c r="Y5" s="162"/>
      <c r="Z5" s="163"/>
      <c r="AA5" s="164"/>
      <c r="AB5" s="157"/>
      <c r="AC5" s="161"/>
      <c r="AD5" s="157"/>
      <c r="AE5" s="157"/>
      <c r="AF5" s="161"/>
      <c r="AG5" s="157"/>
      <c r="AJ5" s="165"/>
      <c r="AK5" s="157"/>
      <c r="AL5" s="157"/>
      <c r="AM5" s="166"/>
    </row>
    <row r="6" spans="1:39" s="167" customFormat="1" ht="39" customHeight="1">
      <c r="A6" s="727" t="s">
        <v>246</v>
      </c>
      <c r="B6" s="730" t="s">
        <v>247</v>
      </c>
      <c r="C6" s="730" t="s">
        <v>248</v>
      </c>
      <c r="D6" s="733" t="s">
        <v>249</v>
      </c>
      <c r="E6" s="734"/>
      <c r="F6" s="734"/>
      <c r="G6" s="734"/>
      <c r="H6" s="734"/>
      <c r="I6" s="734"/>
      <c r="J6" s="735"/>
      <c r="K6" s="733" t="s">
        <v>250</v>
      </c>
      <c r="L6" s="735"/>
      <c r="M6" s="730" t="s">
        <v>251</v>
      </c>
      <c r="N6" s="733" t="s">
        <v>252</v>
      </c>
      <c r="O6" s="735"/>
      <c r="P6" s="803" t="s">
        <v>253</v>
      </c>
      <c r="Q6" s="804"/>
      <c r="R6" s="804"/>
      <c r="S6" s="804"/>
      <c r="T6" s="804"/>
      <c r="U6" s="804"/>
      <c r="V6" s="804"/>
      <c r="W6" s="804"/>
      <c r="X6" s="804"/>
      <c r="Y6" s="804"/>
      <c r="Z6" s="804"/>
      <c r="AA6" s="804"/>
      <c r="AB6" s="804"/>
      <c r="AC6" s="804"/>
      <c r="AD6" s="804"/>
      <c r="AE6" s="804"/>
      <c r="AF6" s="804"/>
      <c r="AG6" s="805"/>
      <c r="AH6" s="734" t="s">
        <v>254</v>
      </c>
      <c r="AI6" s="734"/>
      <c r="AJ6" s="748"/>
      <c r="AK6" s="810" t="s">
        <v>255</v>
      </c>
      <c r="AL6" s="764" t="s">
        <v>256</v>
      </c>
      <c r="AM6" s="742"/>
    </row>
    <row r="7" spans="1:39" s="158" customFormat="1" ht="15.75" customHeight="1">
      <c r="A7" s="728"/>
      <c r="B7" s="731"/>
      <c r="C7" s="731"/>
      <c r="D7" s="736"/>
      <c r="E7" s="737"/>
      <c r="F7" s="737"/>
      <c r="G7" s="737"/>
      <c r="H7" s="737"/>
      <c r="I7" s="737"/>
      <c r="J7" s="738"/>
      <c r="K7" s="736"/>
      <c r="L7" s="738"/>
      <c r="M7" s="731"/>
      <c r="N7" s="736"/>
      <c r="O7" s="738"/>
      <c r="P7" s="739">
        <v>2016</v>
      </c>
      <c r="Q7" s="740"/>
      <c r="R7" s="741"/>
      <c r="S7" s="739">
        <v>2017</v>
      </c>
      <c r="T7" s="740"/>
      <c r="U7" s="741"/>
      <c r="V7" s="739">
        <v>2018</v>
      </c>
      <c r="W7" s="740"/>
      <c r="X7" s="741"/>
      <c r="Y7" s="739">
        <v>2019</v>
      </c>
      <c r="Z7" s="740"/>
      <c r="AA7" s="741"/>
      <c r="AB7" s="739">
        <v>2020</v>
      </c>
      <c r="AC7" s="740"/>
      <c r="AD7" s="741"/>
      <c r="AE7" s="739">
        <v>2021</v>
      </c>
      <c r="AF7" s="740"/>
      <c r="AG7" s="741"/>
      <c r="AH7" s="740"/>
      <c r="AI7" s="740"/>
      <c r="AJ7" s="749"/>
      <c r="AK7" s="811"/>
      <c r="AL7" s="765"/>
      <c r="AM7" s="742"/>
    </row>
    <row r="8" spans="1:39" s="158" customFormat="1" ht="32.25" customHeight="1">
      <c r="A8" s="729"/>
      <c r="B8" s="732"/>
      <c r="C8" s="732"/>
      <c r="D8" s="739"/>
      <c r="E8" s="740"/>
      <c r="F8" s="740"/>
      <c r="G8" s="740"/>
      <c r="H8" s="740"/>
      <c r="I8" s="740"/>
      <c r="J8" s="741"/>
      <c r="K8" s="739"/>
      <c r="L8" s="741"/>
      <c r="M8" s="732"/>
      <c r="N8" s="739"/>
      <c r="O8" s="741"/>
      <c r="P8" s="743" t="s">
        <v>257</v>
      </c>
      <c r="Q8" s="744"/>
      <c r="R8" s="168" t="s">
        <v>258</v>
      </c>
      <c r="S8" s="743" t="s">
        <v>257</v>
      </c>
      <c r="T8" s="744"/>
      <c r="U8" s="168" t="s">
        <v>258</v>
      </c>
      <c r="V8" s="743" t="s">
        <v>257</v>
      </c>
      <c r="W8" s="744"/>
      <c r="X8" s="168" t="s">
        <v>258</v>
      </c>
      <c r="Y8" s="743" t="s">
        <v>257</v>
      </c>
      <c r="Z8" s="744"/>
      <c r="AA8" s="168" t="s">
        <v>258</v>
      </c>
      <c r="AB8" s="743" t="s">
        <v>257</v>
      </c>
      <c r="AC8" s="744"/>
      <c r="AD8" s="168" t="s">
        <v>258</v>
      </c>
      <c r="AE8" s="743" t="s">
        <v>257</v>
      </c>
      <c r="AF8" s="744"/>
      <c r="AG8" s="168" t="s">
        <v>258</v>
      </c>
      <c r="AH8" s="743" t="s">
        <v>257</v>
      </c>
      <c r="AI8" s="744"/>
      <c r="AJ8" s="169" t="s">
        <v>258</v>
      </c>
      <c r="AK8" s="812"/>
      <c r="AL8" s="766"/>
      <c r="AM8" s="742"/>
    </row>
    <row r="9" spans="1:39" s="183" customFormat="1" ht="15" customHeight="1">
      <c r="A9" s="170">
        <v>1</v>
      </c>
      <c r="B9" s="171">
        <v>2</v>
      </c>
      <c r="C9" s="171">
        <v>3</v>
      </c>
      <c r="D9" s="767">
        <v>4</v>
      </c>
      <c r="E9" s="768"/>
      <c r="F9" s="768"/>
      <c r="G9" s="768"/>
      <c r="H9" s="768"/>
      <c r="I9" s="768"/>
      <c r="J9" s="769"/>
      <c r="K9" s="770">
        <v>5</v>
      </c>
      <c r="L9" s="771"/>
      <c r="M9" s="172">
        <v>6</v>
      </c>
      <c r="N9" s="767">
        <v>7</v>
      </c>
      <c r="O9" s="769"/>
      <c r="P9" s="767">
        <v>8</v>
      </c>
      <c r="Q9" s="769"/>
      <c r="R9" s="173">
        <v>9</v>
      </c>
      <c r="S9" s="174">
        <v>10</v>
      </c>
      <c r="T9" s="175"/>
      <c r="U9" s="173">
        <v>11</v>
      </c>
      <c r="V9" s="173">
        <v>12</v>
      </c>
      <c r="W9" s="175"/>
      <c r="X9" s="173">
        <v>13</v>
      </c>
      <c r="Y9" s="173">
        <v>14</v>
      </c>
      <c r="Z9" s="175"/>
      <c r="AA9" s="173">
        <v>15</v>
      </c>
      <c r="AB9" s="173">
        <v>16</v>
      </c>
      <c r="AC9" s="175"/>
      <c r="AD9" s="173">
        <v>17</v>
      </c>
      <c r="AE9" s="176">
        <v>18</v>
      </c>
      <c r="AF9" s="177"/>
      <c r="AG9" s="173">
        <v>19</v>
      </c>
      <c r="AH9" s="173">
        <v>20</v>
      </c>
      <c r="AI9" s="178"/>
      <c r="AJ9" s="179">
        <v>21</v>
      </c>
      <c r="AK9" s="180">
        <v>22</v>
      </c>
      <c r="AL9" s="181">
        <v>23</v>
      </c>
      <c r="AM9" s="182"/>
    </row>
    <row r="10" spans="1:39" s="183" customFormat="1" ht="6.75" customHeight="1">
      <c r="A10" s="184"/>
      <c r="B10" s="185"/>
      <c r="C10" s="186"/>
      <c r="D10" s="182"/>
      <c r="E10" s="182"/>
      <c r="F10" s="182"/>
      <c r="G10" s="182"/>
      <c r="H10" s="182"/>
      <c r="I10" s="182"/>
      <c r="J10" s="187"/>
      <c r="K10" s="188"/>
      <c r="L10" s="189"/>
      <c r="M10" s="188"/>
      <c r="N10" s="190"/>
      <c r="O10" s="191"/>
      <c r="P10" s="192"/>
      <c r="Q10" s="193"/>
      <c r="R10" s="194"/>
      <c r="S10" s="195"/>
      <c r="T10" s="196"/>
      <c r="U10" s="194"/>
      <c r="V10" s="194"/>
      <c r="W10" s="196"/>
      <c r="X10" s="194"/>
      <c r="Y10" s="194"/>
      <c r="Z10" s="196"/>
      <c r="AA10" s="194"/>
      <c r="AB10" s="194"/>
      <c r="AC10" s="196"/>
      <c r="AD10" s="194"/>
      <c r="AE10" s="197"/>
      <c r="AF10" s="198"/>
      <c r="AG10" s="194"/>
      <c r="AH10" s="194"/>
      <c r="AI10" s="187"/>
      <c r="AJ10" s="199"/>
      <c r="AK10" s="200"/>
      <c r="AL10" s="201"/>
      <c r="AM10" s="182"/>
    </row>
    <row r="11" spans="1:39" s="210" customFormat="1" ht="69" customHeight="1">
      <c r="A11" s="753" t="s">
        <v>0</v>
      </c>
      <c r="B11" s="756" t="s">
        <v>1</v>
      </c>
      <c r="C11" s="759" t="s">
        <v>2</v>
      </c>
      <c r="D11" s="1" t="s">
        <v>3</v>
      </c>
      <c r="E11" s="1" t="s">
        <v>4</v>
      </c>
      <c r="F11" s="1" t="s">
        <v>3</v>
      </c>
      <c r="G11" s="1" t="s">
        <v>4</v>
      </c>
      <c r="H11" s="1" t="s">
        <v>5</v>
      </c>
      <c r="I11" s="2">
        <v>23</v>
      </c>
      <c r="J11" s="3"/>
      <c r="K11" s="762" t="s">
        <v>6</v>
      </c>
      <c r="L11" s="763"/>
      <c r="M11" s="4" t="s">
        <v>7</v>
      </c>
      <c r="N11" s="5">
        <v>100</v>
      </c>
      <c r="O11" s="6" t="s">
        <v>8</v>
      </c>
      <c r="P11" s="202">
        <v>100</v>
      </c>
      <c r="Q11" s="203" t="s">
        <v>8</v>
      </c>
      <c r="R11" s="204">
        <f>SUM(R12:R13)</f>
        <v>188.45914999999999</v>
      </c>
      <c r="S11" s="202">
        <f>P11</f>
        <v>100</v>
      </c>
      <c r="T11" s="203" t="s">
        <v>8</v>
      </c>
      <c r="U11" s="204">
        <f>SUM(U12:U13)</f>
        <v>188.45914999999999</v>
      </c>
      <c r="V11" s="202">
        <f>P11</f>
        <v>100</v>
      </c>
      <c r="W11" s="203" t="s">
        <v>8</v>
      </c>
      <c r="X11" s="204">
        <f>SUM(X12:X15)</f>
        <v>1193</v>
      </c>
      <c r="Y11" s="202">
        <f>P11</f>
        <v>100</v>
      </c>
      <c r="Z11" s="203" t="s">
        <v>8</v>
      </c>
      <c r="AA11" s="204">
        <f>SUM(AA12:AA13)</f>
        <v>765.28</v>
      </c>
      <c r="AB11" s="202">
        <f>P11</f>
        <v>100</v>
      </c>
      <c r="AC11" s="203" t="s">
        <v>8</v>
      </c>
      <c r="AD11" s="204">
        <f>SUM(AD12:AD13)</f>
        <v>816</v>
      </c>
      <c r="AE11" s="202">
        <f>P11</f>
        <v>100</v>
      </c>
      <c r="AF11" s="203" t="s">
        <v>8</v>
      </c>
      <c r="AG11" s="204">
        <f>SUM(AG12:AG13)</f>
        <v>868</v>
      </c>
      <c r="AH11" s="202">
        <v>100</v>
      </c>
      <c r="AI11" s="205" t="s">
        <v>8</v>
      </c>
      <c r="AJ11" s="206">
        <f>R11+U11+X11+AA11+AD11+AG11</f>
        <v>4019.1983</v>
      </c>
      <c r="AK11" s="207" t="s">
        <v>9</v>
      </c>
      <c r="AL11" s="208" t="s">
        <v>10</v>
      </c>
      <c r="AM11" s="508"/>
    </row>
    <row r="12" spans="1:39" s="220" customFormat="1" ht="43.5" customHeight="1">
      <c r="A12" s="754"/>
      <c r="B12" s="757"/>
      <c r="C12" s="760"/>
      <c r="D12" s="7" t="s">
        <v>3</v>
      </c>
      <c r="E12" s="7" t="s">
        <v>4</v>
      </c>
      <c r="F12" s="7" t="s">
        <v>3</v>
      </c>
      <c r="G12" s="7" t="s">
        <v>4</v>
      </c>
      <c r="H12" s="7" t="s">
        <v>5</v>
      </c>
      <c r="I12" s="8">
        <v>23</v>
      </c>
      <c r="J12" s="9" t="s">
        <v>5</v>
      </c>
      <c r="K12" s="10" t="s">
        <v>11</v>
      </c>
      <c r="L12" s="11" t="s">
        <v>12</v>
      </c>
      <c r="M12" s="12" t="s">
        <v>13</v>
      </c>
      <c r="N12" s="13"/>
      <c r="O12" s="14"/>
      <c r="P12" s="126">
        <v>70</v>
      </c>
      <c r="Q12" s="211" t="s">
        <v>14</v>
      </c>
      <c r="R12" s="212">
        <v>188.45914999999999</v>
      </c>
      <c r="S12" s="126">
        <v>60</v>
      </c>
      <c r="T12" s="211" t="s">
        <v>14</v>
      </c>
      <c r="U12" s="212">
        <v>188.45914999999999</v>
      </c>
      <c r="V12" s="126">
        <v>70</v>
      </c>
      <c r="W12" s="211" t="s">
        <v>14</v>
      </c>
      <c r="X12" s="212">
        <v>216</v>
      </c>
      <c r="Y12" s="126">
        <v>60</v>
      </c>
      <c r="Z12" s="211" t="s">
        <v>14</v>
      </c>
      <c r="AA12" s="212">
        <v>233.28</v>
      </c>
      <c r="AB12" s="126">
        <v>60</v>
      </c>
      <c r="AC12" s="211" t="s">
        <v>14</v>
      </c>
      <c r="AD12" s="212">
        <v>252</v>
      </c>
      <c r="AE12" s="126">
        <v>60</v>
      </c>
      <c r="AF12" s="211" t="s">
        <v>14</v>
      </c>
      <c r="AG12" s="213">
        <v>272</v>
      </c>
      <c r="AH12" s="214"/>
      <c r="AI12" s="215"/>
      <c r="AJ12" s="216">
        <f t="shared" ref="AJ12:AJ26" si="0">R12+U12+X12+AA12+AD12+AG12</f>
        <v>1350.1983</v>
      </c>
      <c r="AK12" s="217"/>
      <c r="AL12" s="218"/>
      <c r="AM12" s="219"/>
    </row>
    <row r="13" spans="1:39" s="220" customFormat="1" ht="77.25" customHeight="1">
      <c r="A13" s="754"/>
      <c r="B13" s="757"/>
      <c r="C13" s="760"/>
      <c r="D13" s="8"/>
      <c r="E13" s="8"/>
      <c r="F13" s="8"/>
      <c r="G13" s="8"/>
      <c r="H13" s="8"/>
      <c r="I13" s="8"/>
      <c r="J13" s="18"/>
      <c r="K13" s="10" t="s">
        <v>11</v>
      </c>
      <c r="L13" s="15" t="s">
        <v>24</v>
      </c>
      <c r="M13" s="12" t="s">
        <v>25</v>
      </c>
      <c r="N13" s="16"/>
      <c r="O13" s="17"/>
      <c r="P13" s="227" t="s">
        <v>11</v>
      </c>
      <c r="Q13" s="228"/>
      <c r="R13" s="229" t="s">
        <v>11</v>
      </c>
      <c r="S13" s="227" t="s">
        <v>11</v>
      </c>
      <c r="T13" s="228"/>
      <c r="U13" s="229" t="s">
        <v>11</v>
      </c>
      <c r="V13" s="126">
        <v>23</v>
      </c>
      <c r="W13" s="211" t="s">
        <v>27</v>
      </c>
      <c r="X13" s="212">
        <v>216</v>
      </c>
      <c r="Y13" s="126">
        <f>47+19</f>
        <v>66</v>
      </c>
      <c r="Z13" s="211" t="s">
        <v>27</v>
      </c>
      <c r="AA13" s="211">
        <f>500+8*4</f>
        <v>532</v>
      </c>
      <c r="AB13" s="126">
        <v>70</v>
      </c>
      <c r="AC13" s="211" t="s">
        <v>27</v>
      </c>
      <c r="AD13" s="212">
        <f>500+8*8</f>
        <v>564</v>
      </c>
      <c r="AE13" s="126">
        <v>74</v>
      </c>
      <c r="AF13" s="211" t="s">
        <v>27</v>
      </c>
      <c r="AG13" s="213">
        <f>500+8*12</f>
        <v>596</v>
      </c>
      <c r="AH13" s="214"/>
      <c r="AI13" s="215"/>
      <c r="AJ13" s="216"/>
      <c r="AK13" s="217"/>
      <c r="AL13" s="225"/>
      <c r="AM13" s="226"/>
    </row>
    <row r="14" spans="1:39" s="220" customFormat="1" ht="60.75" customHeight="1">
      <c r="A14" s="19"/>
      <c r="B14" s="20"/>
      <c r="C14" s="21"/>
      <c r="D14" s="8"/>
      <c r="E14" s="8"/>
      <c r="F14" s="8"/>
      <c r="G14" s="8"/>
      <c r="H14" s="8"/>
      <c r="I14" s="8"/>
      <c r="J14" s="18"/>
      <c r="K14" s="10" t="s">
        <v>11</v>
      </c>
      <c r="L14" s="14" t="s">
        <v>35</v>
      </c>
      <c r="M14" s="12" t="s">
        <v>266</v>
      </c>
      <c r="N14" s="13"/>
      <c r="O14" s="14"/>
      <c r="P14" s="231" t="s">
        <v>11</v>
      </c>
      <c r="Q14" s="211"/>
      <c r="R14" s="232" t="s">
        <v>11</v>
      </c>
      <c r="S14" s="231" t="s">
        <v>11</v>
      </c>
      <c r="T14" s="211"/>
      <c r="U14" s="233" t="s">
        <v>11</v>
      </c>
      <c r="V14" s="126">
        <v>1</v>
      </c>
      <c r="W14" s="211" t="s">
        <v>267</v>
      </c>
      <c r="X14" s="212">
        <v>485</v>
      </c>
      <c r="Y14" s="126">
        <v>10</v>
      </c>
      <c r="Z14" s="211" t="s">
        <v>36</v>
      </c>
      <c r="AA14" s="212">
        <v>440</v>
      </c>
      <c r="AB14" s="126">
        <v>10</v>
      </c>
      <c r="AC14" s="211" t="s">
        <v>36</v>
      </c>
      <c r="AD14" s="212">
        <f>AA14+0.1*AA14</f>
        <v>484</v>
      </c>
      <c r="AE14" s="126">
        <v>10</v>
      </c>
      <c r="AF14" s="211" t="s">
        <v>36</v>
      </c>
      <c r="AG14" s="234">
        <f>AD14+0.1*AD14</f>
        <v>532.4</v>
      </c>
      <c r="AH14" s="214"/>
      <c r="AI14" s="215"/>
      <c r="AJ14" s="235"/>
      <c r="AK14" s="217"/>
      <c r="AL14" s="225"/>
      <c r="AM14" s="226"/>
    </row>
    <row r="15" spans="1:39" s="220" customFormat="1" ht="69" customHeight="1">
      <c r="A15" s="19"/>
      <c r="B15" s="20"/>
      <c r="C15" s="21"/>
      <c r="D15" s="88"/>
      <c r="E15" s="88"/>
      <c r="F15" s="88"/>
      <c r="G15" s="88"/>
      <c r="H15" s="88"/>
      <c r="I15" s="88"/>
      <c r="J15" s="509"/>
      <c r="K15" s="510" t="s">
        <v>11</v>
      </c>
      <c r="L15" s="511" t="s">
        <v>301</v>
      </c>
      <c r="M15" s="512" t="s">
        <v>302</v>
      </c>
      <c r="N15" s="141"/>
      <c r="O15" s="139"/>
      <c r="P15" s="321"/>
      <c r="Q15" s="322"/>
      <c r="R15" s="513"/>
      <c r="S15" s="321"/>
      <c r="T15" s="322"/>
      <c r="U15" s="514"/>
      <c r="V15" s="321">
        <v>20</v>
      </c>
      <c r="W15" s="515" t="s">
        <v>78</v>
      </c>
      <c r="X15" s="514">
        <v>276</v>
      </c>
      <c r="Y15" s="321">
        <v>3</v>
      </c>
      <c r="Z15" s="322" t="s">
        <v>36</v>
      </c>
      <c r="AA15" s="514">
        <f>X15+0.1*X15</f>
        <v>303.60000000000002</v>
      </c>
      <c r="AB15" s="321">
        <v>3</v>
      </c>
      <c r="AC15" s="322" t="s">
        <v>36</v>
      </c>
      <c r="AD15" s="514">
        <f>AA15+0.1*AA15</f>
        <v>333.96000000000004</v>
      </c>
      <c r="AE15" s="321">
        <v>3</v>
      </c>
      <c r="AF15" s="322" t="s">
        <v>36</v>
      </c>
      <c r="AG15" s="516">
        <f>AD15+0.1*AD15</f>
        <v>367.35600000000005</v>
      </c>
      <c r="AH15" s="517"/>
      <c r="AI15" s="325"/>
      <c r="AJ15" s="518"/>
      <c r="AK15" s="326"/>
      <c r="AL15" s="225"/>
      <c r="AM15" s="226"/>
    </row>
    <row r="16" spans="1:39" s="210" customFormat="1" ht="48" customHeight="1">
      <c r="A16" s="813" t="s">
        <v>270</v>
      </c>
      <c r="B16" s="814" t="s">
        <v>37</v>
      </c>
      <c r="C16" s="815" t="s">
        <v>38</v>
      </c>
      <c r="D16" s="519" t="s">
        <v>39</v>
      </c>
      <c r="E16" s="519" t="s">
        <v>40</v>
      </c>
      <c r="F16" s="519" t="s">
        <v>3</v>
      </c>
      <c r="G16" s="519" t="s">
        <v>4</v>
      </c>
      <c r="H16" s="519" t="s">
        <v>5</v>
      </c>
      <c r="I16" s="520">
        <v>17</v>
      </c>
      <c r="J16" s="521"/>
      <c r="K16" s="816" t="s">
        <v>41</v>
      </c>
      <c r="L16" s="817"/>
      <c r="M16" s="522" t="s">
        <v>42</v>
      </c>
      <c r="N16" s="523">
        <v>100</v>
      </c>
      <c r="O16" s="524" t="s">
        <v>8</v>
      </c>
      <c r="P16" s="525">
        <v>100</v>
      </c>
      <c r="Q16" s="526" t="s">
        <v>8</v>
      </c>
      <c r="R16" s="527">
        <f>SUM(R17:R21)</f>
        <v>647.5</v>
      </c>
      <c r="S16" s="523">
        <v>100</v>
      </c>
      <c r="T16" s="526" t="s">
        <v>8</v>
      </c>
      <c r="U16" s="528">
        <f>SUM(U17:U21)</f>
        <v>1451.5</v>
      </c>
      <c r="V16" s="523">
        <v>100</v>
      </c>
      <c r="W16" s="526" t="s">
        <v>8</v>
      </c>
      <c r="X16" s="528">
        <f>SUM(X17:X24)</f>
        <v>2288</v>
      </c>
      <c r="Y16" s="523">
        <v>100</v>
      </c>
      <c r="Z16" s="526" t="s">
        <v>8</v>
      </c>
      <c r="AA16" s="528">
        <f>SUM(AA17:AA21)</f>
        <v>2103.2359999999999</v>
      </c>
      <c r="AB16" s="523">
        <v>100</v>
      </c>
      <c r="AC16" s="526" t="s">
        <v>8</v>
      </c>
      <c r="AD16" s="528">
        <f>SUM(AD17:AD21)</f>
        <v>2275.732</v>
      </c>
      <c r="AE16" s="523">
        <v>100</v>
      </c>
      <c r="AF16" s="526" t="s">
        <v>8</v>
      </c>
      <c r="AG16" s="528">
        <f>SUM(AG17:AG21)</f>
        <v>2462.422</v>
      </c>
      <c r="AH16" s="525">
        <v>100</v>
      </c>
      <c r="AI16" s="524" t="s">
        <v>8</v>
      </c>
      <c r="AJ16" s="529">
        <f>SUM(AJ17:AJ21)</f>
        <v>9280.3900000000012</v>
      </c>
      <c r="AK16" s="530"/>
      <c r="AL16" s="531" t="s">
        <v>10</v>
      </c>
      <c r="AM16" s="508"/>
    </row>
    <row r="17" spans="1:39" s="220" customFormat="1" ht="46.5" customHeight="1">
      <c r="A17" s="754"/>
      <c r="B17" s="777"/>
      <c r="C17" s="760"/>
      <c r="D17" s="7" t="s">
        <v>39</v>
      </c>
      <c r="E17" s="7" t="s">
        <v>40</v>
      </c>
      <c r="F17" s="7" t="s">
        <v>3</v>
      </c>
      <c r="G17" s="7" t="s">
        <v>4</v>
      </c>
      <c r="H17" s="7" t="s">
        <v>5</v>
      </c>
      <c r="I17" s="8">
        <v>17</v>
      </c>
      <c r="J17" s="28">
        <v>38</v>
      </c>
      <c r="K17" s="10" t="s">
        <v>11</v>
      </c>
      <c r="L17" s="14" t="s">
        <v>43</v>
      </c>
      <c r="M17" s="397" t="s">
        <v>303</v>
      </c>
      <c r="N17" s="13"/>
      <c r="O17" s="14"/>
      <c r="P17" s="126">
        <v>6</v>
      </c>
      <c r="Q17" s="211" t="s">
        <v>36</v>
      </c>
      <c r="R17" s="212">
        <v>300</v>
      </c>
      <c r="S17" s="126">
        <v>6</v>
      </c>
      <c r="T17" s="211" t="s">
        <v>36</v>
      </c>
      <c r="U17" s="30">
        <v>600</v>
      </c>
      <c r="V17" s="126">
        <v>100</v>
      </c>
      <c r="W17" s="392" t="s">
        <v>8</v>
      </c>
      <c r="X17" s="212">
        <v>702</v>
      </c>
      <c r="Y17" s="126">
        <v>6</v>
      </c>
      <c r="Z17" s="211" t="s">
        <v>36</v>
      </c>
      <c r="AA17" s="212">
        <f>(758.16+((758.16*10)/100))</f>
        <v>833.976</v>
      </c>
      <c r="AB17" s="126">
        <v>6</v>
      </c>
      <c r="AC17" s="211" t="s">
        <v>36</v>
      </c>
      <c r="AD17" s="212">
        <f>(818.8+((818.8*10)/100))</f>
        <v>900.68</v>
      </c>
      <c r="AE17" s="126">
        <v>6</v>
      </c>
      <c r="AF17" s="211" t="s">
        <v>36</v>
      </c>
      <c r="AG17" s="213">
        <f>(884.32+((884.32*10)/100))</f>
        <v>972.75200000000007</v>
      </c>
      <c r="AH17" s="214"/>
      <c r="AI17" s="215"/>
      <c r="AJ17" s="216">
        <f>R17+U17+X17+AA17+AD17+AG17</f>
        <v>4309.4080000000004</v>
      </c>
      <c r="AK17" s="217"/>
      <c r="AL17" s="225"/>
      <c r="AM17" s="226"/>
    </row>
    <row r="18" spans="1:39" s="220" customFormat="1" ht="63" customHeight="1">
      <c r="A18" s="754"/>
      <c r="B18" s="777"/>
      <c r="C18" s="760"/>
      <c r="D18" s="7" t="s">
        <v>39</v>
      </c>
      <c r="E18" s="7" t="s">
        <v>40</v>
      </c>
      <c r="F18" s="7" t="s">
        <v>3</v>
      </c>
      <c r="G18" s="7" t="s">
        <v>4</v>
      </c>
      <c r="H18" s="7" t="s">
        <v>5</v>
      </c>
      <c r="I18" s="8">
        <v>17</v>
      </c>
      <c r="J18" s="28">
        <v>41</v>
      </c>
      <c r="K18" s="10" t="s">
        <v>11</v>
      </c>
      <c r="L18" s="14" t="s">
        <v>52</v>
      </c>
      <c r="M18" s="397" t="s">
        <v>304</v>
      </c>
      <c r="N18" s="13"/>
      <c r="O18" s="14"/>
      <c r="P18" s="126">
        <v>90</v>
      </c>
      <c r="Q18" s="211" t="s">
        <v>53</v>
      </c>
      <c r="R18" s="212">
        <v>272.5</v>
      </c>
      <c r="S18" s="126">
        <v>90</v>
      </c>
      <c r="T18" s="211" t="s">
        <v>53</v>
      </c>
      <c r="U18" s="30">
        <v>726.5</v>
      </c>
      <c r="V18" s="126">
        <v>475</v>
      </c>
      <c r="W18" s="211" t="s">
        <v>53</v>
      </c>
      <c r="X18" s="212">
        <v>487</v>
      </c>
      <c r="Y18" s="126"/>
      <c r="Z18" s="211"/>
      <c r="AA18" s="212"/>
      <c r="AB18" s="126"/>
      <c r="AC18" s="211"/>
      <c r="AD18" s="212"/>
      <c r="AE18" s="126"/>
      <c r="AF18" s="211"/>
      <c r="AG18" s="234"/>
      <c r="AH18" s="214"/>
      <c r="AI18" s="215"/>
      <c r="AJ18" s="216"/>
      <c r="AK18" s="217"/>
      <c r="AL18" s="225"/>
      <c r="AM18" s="226"/>
    </row>
    <row r="19" spans="1:39" s="220" customFormat="1" ht="40.5" customHeight="1">
      <c r="A19" s="754"/>
      <c r="B19" s="777"/>
      <c r="C19" s="760"/>
      <c r="D19" s="7"/>
      <c r="E19" s="7"/>
      <c r="F19" s="7"/>
      <c r="G19" s="7"/>
      <c r="H19" s="7"/>
      <c r="I19" s="8"/>
      <c r="J19" s="28"/>
      <c r="K19" s="10" t="s">
        <v>11</v>
      </c>
      <c r="L19" s="432" t="s">
        <v>278</v>
      </c>
      <c r="M19" s="433" t="s">
        <v>279</v>
      </c>
      <c r="N19" s="807"/>
      <c r="O19" s="808"/>
      <c r="P19" s="126"/>
      <c r="Q19" s="221"/>
      <c r="R19" s="224"/>
      <c r="S19" s="223"/>
      <c r="T19" s="243"/>
      <c r="U19" s="224"/>
      <c r="V19" s="126">
        <v>20</v>
      </c>
      <c r="W19" s="392" t="s">
        <v>31</v>
      </c>
      <c r="X19" s="212">
        <v>355</v>
      </c>
      <c r="Y19" s="241">
        <v>1</v>
      </c>
      <c r="Z19" s="211" t="s">
        <v>49</v>
      </c>
      <c r="AA19" s="212">
        <v>209.9</v>
      </c>
      <c r="AB19" s="241">
        <v>1</v>
      </c>
      <c r="AC19" s="211" t="s">
        <v>49</v>
      </c>
      <c r="AD19" s="212">
        <v>230.9</v>
      </c>
      <c r="AE19" s="241">
        <v>1</v>
      </c>
      <c r="AF19" s="211" t="s">
        <v>49</v>
      </c>
      <c r="AG19" s="212">
        <v>254.02</v>
      </c>
      <c r="AH19" s="214"/>
      <c r="AI19" s="215"/>
      <c r="AJ19" s="216">
        <f t="shared" si="0"/>
        <v>1049.82</v>
      </c>
      <c r="AK19" s="217"/>
      <c r="AL19" s="225"/>
      <c r="AM19" s="226"/>
    </row>
    <row r="20" spans="1:39" s="220" customFormat="1" ht="39" customHeight="1">
      <c r="A20" s="31"/>
      <c r="B20" s="32"/>
      <c r="C20" s="21"/>
      <c r="D20" s="7" t="s">
        <v>39</v>
      </c>
      <c r="E20" s="7" t="s">
        <v>40</v>
      </c>
      <c r="F20" s="7" t="s">
        <v>3</v>
      </c>
      <c r="G20" s="7" t="s">
        <v>4</v>
      </c>
      <c r="H20" s="7" t="s">
        <v>5</v>
      </c>
      <c r="I20" s="8">
        <v>17</v>
      </c>
      <c r="J20" s="28">
        <v>45</v>
      </c>
      <c r="K20" s="10" t="s">
        <v>11</v>
      </c>
      <c r="L20" s="390" t="s">
        <v>305</v>
      </c>
      <c r="M20" s="390" t="s">
        <v>306</v>
      </c>
      <c r="N20" s="13"/>
      <c r="O20" s="14"/>
      <c r="P20" s="126">
        <v>5</v>
      </c>
      <c r="Q20" s="211" t="s">
        <v>36</v>
      </c>
      <c r="R20" s="212">
        <v>75</v>
      </c>
      <c r="S20" s="126">
        <v>5</v>
      </c>
      <c r="T20" s="211" t="s">
        <v>36</v>
      </c>
      <c r="U20" s="212">
        <v>125</v>
      </c>
      <c r="V20" s="241">
        <v>1</v>
      </c>
      <c r="W20" s="392" t="s">
        <v>48</v>
      </c>
      <c r="X20" s="212">
        <v>162</v>
      </c>
      <c r="Y20" s="126">
        <v>575</v>
      </c>
      <c r="Z20" s="211" t="s">
        <v>53</v>
      </c>
      <c r="AA20" s="212">
        <f>(804+((804*10)/100))</f>
        <v>884.4</v>
      </c>
      <c r="AB20" s="126">
        <v>90</v>
      </c>
      <c r="AC20" s="211" t="s">
        <v>53</v>
      </c>
      <c r="AD20" s="212">
        <f>(868.32+((868.32*10)/100))</f>
        <v>955.15200000000004</v>
      </c>
      <c r="AE20" s="126">
        <v>90</v>
      </c>
      <c r="AF20" s="211" t="s">
        <v>53</v>
      </c>
      <c r="AG20" s="213">
        <f>(937.8+((937.8*10)/100))</f>
        <v>1031.58</v>
      </c>
      <c r="AH20" s="214"/>
      <c r="AI20" s="215"/>
      <c r="AJ20" s="216">
        <f t="shared" si="0"/>
        <v>3233.1320000000001</v>
      </c>
      <c r="AK20" s="217"/>
      <c r="AL20" s="225"/>
      <c r="AM20" s="226"/>
    </row>
    <row r="21" spans="1:39" s="220" customFormat="1" ht="45.75" customHeight="1">
      <c r="A21" s="36"/>
      <c r="B21" s="32"/>
      <c r="C21" s="37"/>
      <c r="D21" s="8"/>
      <c r="E21" s="8"/>
      <c r="F21" s="8"/>
      <c r="G21" s="8"/>
      <c r="H21" s="8"/>
      <c r="I21" s="8"/>
      <c r="J21" s="28"/>
      <c r="K21" s="10" t="s">
        <v>11</v>
      </c>
      <c r="L21" s="432" t="s">
        <v>307</v>
      </c>
      <c r="M21" s="433" t="s">
        <v>308</v>
      </c>
      <c r="N21" s="434"/>
      <c r="O21" s="14"/>
      <c r="P21" s="126"/>
      <c r="Q21" s="221"/>
      <c r="R21" s="224"/>
      <c r="S21" s="223"/>
      <c r="T21" s="243"/>
      <c r="U21" s="224"/>
      <c r="V21" s="126">
        <v>4</v>
      </c>
      <c r="W21" s="392" t="s">
        <v>276</v>
      </c>
      <c r="X21" s="212">
        <v>120</v>
      </c>
      <c r="Y21" s="241">
        <v>10</v>
      </c>
      <c r="Z21" s="211" t="s">
        <v>36</v>
      </c>
      <c r="AA21" s="212">
        <v>174.96</v>
      </c>
      <c r="AB21" s="241">
        <v>10</v>
      </c>
      <c r="AC21" s="211" t="s">
        <v>36</v>
      </c>
      <c r="AD21" s="212">
        <v>189</v>
      </c>
      <c r="AE21" s="241">
        <v>10</v>
      </c>
      <c r="AF21" s="211" t="s">
        <v>36</v>
      </c>
      <c r="AG21" s="213">
        <v>204.07</v>
      </c>
      <c r="AH21" s="214"/>
      <c r="AI21" s="215"/>
      <c r="AJ21" s="216">
        <f t="shared" si="0"/>
        <v>688.03</v>
      </c>
      <c r="AK21" s="217"/>
      <c r="AL21" s="230"/>
      <c r="AM21" s="226"/>
    </row>
    <row r="22" spans="1:39" s="220" customFormat="1" ht="59.25" customHeight="1">
      <c r="A22" s="36"/>
      <c r="B22" s="32"/>
      <c r="C22" s="38"/>
      <c r="D22" s="8"/>
      <c r="E22" s="8"/>
      <c r="F22" s="8"/>
      <c r="G22" s="8"/>
      <c r="H22" s="8"/>
      <c r="I22" s="8"/>
      <c r="J22" s="28"/>
      <c r="K22" s="620" t="s">
        <v>11</v>
      </c>
      <c r="L22" s="344" t="s">
        <v>70</v>
      </c>
      <c r="M22" s="40" t="s">
        <v>328</v>
      </c>
      <c r="N22" s="141"/>
      <c r="O22" s="139"/>
      <c r="P22" s="553" t="s">
        <v>11</v>
      </c>
      <c r="Q22" s="554"/>
      <c r="R22" s="555" t="s">
        <v>11</v>
      </c>
      <c r="S22" s="556"/>
      <c r="T22" s="557" t="s">
        <v>11</v>
      </c>
      <c r="U22" s="555" t="s">
        <v>11</v>
      </c>
      <c r="V22" s="321">
        <v>1</v>
      </c>
      <c r="W22" s="322" t="s">
        <v>27</v>
      </c>
      <c r="X22" s="514">
        <v>150</v>
      </c>
      <c r="Y22" s="126"/>
      <c r="Z22" s="211"/>
      <c r="AA22" s="212"/>
      <c r="AB22" s="126"/>
      <c r="AC22" s="211"/>
      <c r="AD22" s="212"/>
      <c r="AE22" s="126"/>
      <c r="AF22" s="211"/>
      <c r="AG22" s="212"/>
      <c r="AH22" s="214"/>
      <c r="AI22" s="215"/>
      <c r="AJ22" s="216"/>
      <c r="AK22" s="217"/>
      <c r="AL22" s="225"/>
      <c r="AM22" s="226"/>
    </row>
    <row r="23" spans="1:39" s="220" customFormat="1" ht="68.25" customHeight="1">
      <c r="A23" s="57"/>
      <c r="B23" s="32"/>
      <c r="C23" s="38"/>
      <c r="D23" s="88"/>
      <c r="E23" s="88"/>
      <c r="F23" s="88"/>
      <c r="G23" s="88"/>
      <c r="H23" s="88"/>
      <c r="I23" s="88"/>
      <c r="J23" s="137"/>
      <c r="K23" s="510" t="s">
        <v>11</v>
      </c>
      <c r="L23" s="432" t="s">
        <v>323</v>
      </c>
      <c r="M23" s="433" t="s">
        <v>324</v>
      </c>
      <c r="N23" s="616"/>
      <c r="O23" s="617"/>
      <c r="P23" s="321"/>
      <c r="Q23" s="554"/>
      <c r="R23" s="513"/>
      <c r="S23" s="556"/>
      <c r="T23" s="557"/>
      <c r="U23" s="513"/>
      <c r="V23" s="321">
        <v>1</v>
      </c>
      <c r="W23" s="515" t="s">
        <v>36</v>
      </c>
      <c r="X23" s="514">
        <v>150</v>
      </c>
      <c r="Y23" s="321"/>
      <c r="Z23" s="322"/>
      <c r="AA23" s="514"/>
      <c r="AB23" s="321"/>
      <c r="AC23" s="322"/>
      <c r="AD23" s="514"/>
      <c r="AE23" s="321"/>
      <c r="AF23" s="322"/>
      <c r="AG23" s="514"/>
      <c r="AH23" s="517"/>
      <c r="AI23" s="325"/>
      <c r="AJ23" s="558"/>
      <c r="AK23" s="326"/>
      <c r="AL23" s="225"/>
      <c r="AM23" s="226"/>
    </row>
    <row r="24" spans="1:39" s="220" customFormat="1" ht="52.5" customHeight="1">
      <c r="A24" s="36"/>
      <c r="B24" s="32"/>
      <c r="C24" s="38"/>
      <c r="D24" s="7" t="s">
        <v>39</v>
      </c>
      <c r="E24" s="7" t="s">
        <v>40</v>
      </c>
      <c r="F24" s="7" t="s">
        <v>3</v>
      </c>
      <c r="G24" s="7" t="s">
        <v>4</v>
      </c>
      <c r="H24" s="7" t="s">
        <v>5</v>
      </c>
      <c r="I24" s="8">
        <v>17</v>
      </c>
      <c r="J24" s="28">
        <v>39</v>
      </c>
      <c r="K24" s="10" t="s">
        <v>45</v>
      </c>
      <c r="L24" s="14" t="s">
        <v>46</v>
      </c>
      <c r="M24" s="14" t="s">
        <v>47</v>
      </c>
      <c r="N24" s="13"/>
      <c r="O24" s="14"/>
      <c r="P24" s="126">
        <v>1</v>
      </c>
      <c r="Q24" s="211" t="s">
        <v>22</v>
      </c>
      <c r="R24" s="212">
        <v>100</v>
      </c>
      <c r="S24" s="126">
        <v>1</v>
      </c>
      <c r="T24" s="211" t="s">
        <v>48</v>
      </c>
      <c r="U24" s="240">
        <v>173.5</v>
      </c>
      <c r="V24" s="241">
        <v>1</v>
      </c>
      <c r="W24" s="211" t="s">
        <v>49</v>
      </c>
      <c r="X24" s="212">
        <v>162</v>
      </c>
      <c r="Y24" s="321">
        <v>1</v>
      </c>
      <c r="Z24" s="322" t="s">
        <v>27</v>
      </c>
      <c r="AA24" s="514">
        <f>X24+0.1*X24</f>
        <v>178.2</v>
      </c>
      <c r="AB24" s="321">
        <v>1</v>
      </c>
      <c r="AC24" s="322" t="s">
        <v>27</v>
      </c>
      <c r="AD24" s="514">
        <f>AA24+0.1*AA24</f>
        <v>196.01999999999998</v>
      </c>
      <c r="AE24" s="321">
        <v>1</v>
      </c>
      <c r="AF24" s="322" t="s">
        <v>27</v>
      </c>
      <c r="AG24" s="514">
        <f>AD24+AD24*0.1</f>
        <v>215.62199999999999</v>
      </c>
      <c r="AH24" s="517"/>
      <c r="AI24" s="325"/>
      <c r="AJ24" s="558"/>
      <c r="AK24" s="326"/>
      <c r="AL24" s="225"/>
      <c r="AM24" s="226"/>
    </row>
    <row r="25" spans="1:39" s="210" customFormat="1" ht="77.25" customHeight="1">
      <c r="A25" s="559"/>
      <c r="B25" s="560"/>
      <c r="C25" s="820" t="s">
        <v>73</v>
      </c>
      <c r="D25" s="519" t="s">
        <v>39</v>
      </c>
      <c r="E25" s="519" t="s">
        <v>40</v>
      </c>
      <c r="F25" s="519" t="s">
        <v>3</v>
      </c>
      <c r="G25" s="519" t="s">
        <v>4</v>
      </c>
      <c r="H25" s="519" t="s">
        <v>5</v>
      </c>
      <c r="I25" s="520">
        <v>22</v>
      </c>
      <c r="J25" s="561"/>
      <c r="K25" s="562"/>
      <c r="L25" s="563" t="s">
        <v>74</v>
      </c>
      <c r="M25" s="564" t="s">
        <v>337</v>
      </c>
      <c r="N25" s="565">
        <v>424</v>
      </c>
      <c r="O25" s="566" t="s">
        <v>76</v>
      </c>
      <c r="P25" s="567">
        <v>5</v>
      </c>
      <c r="Q25" s="568" t="s">
        <v>8</v>
      </c>
      <c r="R25" s="528">
        <v>253.17</v>
      </c>
      <c r="S25" s="567">
        <v>10</v>
      </c>
      <c r="T25" s="568" t="s">
        <v>8</v>
      </c>
      <c r="U25" s="528">
        <f>SUM(U26)</f>
        <v>600</v>
      </c>
      <c r="V25" s="567">
        <v>15</v>
      </c>
      <c r="W25" s="568" t="s">
        <v>8</v>
      </c>
      <c r="X25" s="528">
        <f>SUM(X26)</f>
        <v>20</v>
      </c>
      <c r="Y25" s="567">
        <v>20</v>
      </c>
      <c r="Z25" s="568" t="s">
        <v>8</v>
      </c>
      <c r="AA25" s="528">
        <f>SUM(AA26)</f>
        <v>22</v>
      </c>
      <c r="AB25" s="567">
        <v>25</v>
      </c>
      <c r="AC25" s="568" t="s">
        <v>8</v>
      </c>
      <c r="AD25" s="528">
        <f>SUM(AD26)</f>
        <v>24.200000000000003</v>
      </c>
      <c r="AE25" s="567">
        <v>30</v>
      </c>
      <c r="AF25" s="568" t="s">
        <v>8</v>
      </c>
      <c r="AG25" s="528">
        <f>SUM(AG26)</f>
        <v>26.620000000000005</v>
      </c>
      <c r="AH25" s="567">
        <v>312</v>
      </c>
      <c r="AI25" s="566" t="s">
        <v>76</v>
      </c>
      <c r="AJ25" s="550">
        <f t="shared" si="0"/>
        <v>945.99</v>
      </c>
      <c r="AK25" s="530"/>
      <c r="AL25" s="531" t="s">
        <v>10</v>
      </c>
      <c r="AM25" s="508"/>
    </row>
    <row r="26" spans="1:39" s="220" customFormat="1" ht="60" customHeight="1">
      <c r="A26" s="36"/>
      <c r="B26" s="32"/>
      <c r="C26" s="778"/>
      <c r="D26" s="571" t="s">
        <v>39</v>
      </c>
      <c r="E26" s="571" t="s">
        <v>40</v>
      </c>
      <c r="F26" s="571" t="s">
        <v>3</v>
      </c>
      <c r="G26" s="571" t="s">
        <v>4</v>
      </c>
      <c r="H26" s="571" t="s">
        <v>5</v>
      </c>
      <c r="I26" s="88">
        <v>22</v>
      </c>
      <c r="J26" s="572" t="s">
        <v>5</v>
      </c>
      <c r="K26" s="510" t="s">
        <v>11</v>
      </c>
      <c r="L26" s="139" t="s">
        <v>77</v>
      </c>
      <c r="M26" s="573" t="s">
        <v>309</v>
      </c>
      <c r="N26" s="574"/>
      <c r="O26" s="139"/>
      <c r="P26" s="321">
        <v>33</v>
      </c>
      <c r="Q26" s="322" t="s">
        <v>78</v>
      </c>
      <c r="R26" s="514">
        <v>253.17</v>
      </c>
      <c r="S26" s="321">
        <v>10</v>
      </c>
      <c r="T26" s="322" t="s">
        <v>79</v>
      </c>
      <c r="U26" s="575">
        <v>600</v>
      </c>
      <c r="V26" s="321">
        <v>15</v>
      </c>
      <c r="W26" s="515" t="s">
        <v>8</v>
      </c>
      <c r="X26" s="514">
        <v>20</v>
      </c>
      <c r="Y26" s="321">
        <v>10</v>
      </c>
      <c r="Z26" s="322" t="s">
        <v>79</v>
      </c>
      <c r="AA26" s="514">
        <f>X26*1.1</f>
        <v>22</v>
      </c>
      <c r="AB26" s="321">
        <v>10</v>
      </c>
      <c r="AC26" s="322" t="s">
        <v>79</v>
      </c>
      <c r="AD26" s="514">
        <f>AA26*1.1</f>
        <v>24.200000000000003</v>
      </c>
      <c r="AE26" s="321">
        <v>10</v>
      </c>
      <c r="AF26" s="322" t="s">
        <v>79</v>
      </c>
      <c r="AG26" s="514">
        <f>AD26*1.1</f>
        <v>26.620000000000005</v>
      </c>
      <c r="AH26" s="576">
        <f>4671-3551</f>
        <v>1120</v>
      </c>
      <c r="AI26" s="325"/>
      <c r="AJ26" s="558">
        <f t="shared" si="0"/>
        <v>945.99</v>
      </c>
      <c r="AK26" s="326"/>
      <c r="AL26" s="225"/>
      <c r="AM26" s="226"/>
    </row>
    <row r="27" spans="1:39" s="589" customFormat="1" ht="42.75" customHeight="1">
      <c r="A27" s="779"/>
      <c r="B27" s="782"/>
      <c r="C27" s="783" t="s">
        <v>80</v>
      </c>
      <c r="D27" s="577" t="s">
        <v>3</v>
      </c>
      <c r="E27" s="577" t="s">
        <v>4</v>
      </c>
      <c r="F27" s="577" t="s">
        <v>3</v>
      </c>
      <c r="G27" s="577" t="s">
        <v>4</v>
      </c>
      <c r="H27" s="577" t="s">
        <v>5</v>
      </c>
      <c r="I27" s="578">
        <v>16</v>
      </c>
      <c r="J27" s="579"/>
      <c r="K27" s="818" t="s">
        <v>81</v>
      </c>
      <c r="L27" s="819"/>
      <c r="M27" s="580" t="s">
        <v>80</v>
      </c>
      <c r="N27" s="581">
        <v>630695</v>
      </c>
      <c r="O27" s="582" t="s">
        <v>82</v>
      </c>
      <c r="P27" s="583">
        <f>0.8*1400/$N27*100</f>
        <v>0.17758187396443606</v>
      </c>
      <c r="Q27" s="584" t="s">
        <v>8</v>
      </c>
      <c r="R27" s="585">
        <f>SUM(R28:R30)</f>
        <v>513.37599999999998</v>
      </c>
      <c r="S27" s="583">
        <v>0.32</v>
      </c>
      <c r="T27" s="584" t="s">
        <v>8</v>
      </c>
      <c r="U27" s="585">
        <f>SUM(U28:U30)</f>
        <v>676.13099999999997</v>
      </c>
      <c r="V27" s="583">
        <v>1.0900000000000001</v>
      </c>
      <c r="W27" s="584" t="s">
        <v>8</v>
      </c>
      <c r="X27" s="585">
        <f>SUM(X28:X30)</f>
        <v>702</v>
      </c>
      <c r="Y27" s="583">
        <v>0.9</v>
      </c>
      <c r="Z27" s="584" t="s">
        <v>8</v>
      </c>
      <c r="AA27" s="585">
        <f>SUM(AA28:AA30)</f>
        <v>806.16</v>
      </c>
      <c r="AB27" s="583">
        <v>0.21</v>
      </c>
      <c r="AC27" s="584" t="s">
        <v>8</v>
      </c>
      <c r="AD27" s="585">
        <f>SUM(AD28:AD30)</f>
        <v>883.28000000000009</v>
      </c>
      <c r="AE27" s="583">
        <v>0.05</v>
      </c>
      <c r="AF27" s="584" t="s">
        <v>8</v>
      </c>
      <c r="AG27" s="585">
        <f>SUM(AG28:AG30)</f>
        <v>967.82999999999993</v>
      </c>
      <c r="AH27" s="581">
        <v>619910</v>
      </c>
      <c r="AI27" s="586" t="s">
        <v>82</v>
      </c>
      <c r="AJ27" s="585">
        <f>SUM(AJ28:AJ30)</f>
        <v>4548.777</v>
      </c>
      <c r="AK27" s="587"/>
      <c r="AL27" s="588" t="s">
        <v>10</v>
      </c>
      <c r="AM27" s="592"/>
    </row>
    <row r="28" spans="1:39" s="220" customFormat="1" ht="73.5" customHeight="1">
      <c r="A28" s="780"/>
      <c r="B28" s="777"/>
      <c r="C28" s="784"/>
      <c r="D28" s="7" t="s">
        <v>3</v>
      </c>
      <c r="E28" s="7" t="s">
        <v>4</v>
      </c>
      <c r="F28" s="7" t="s">
        <v>3</v>
      </c>
      <c r="G28" s="7" t="s">
        <v>4</v>
      </c>
      <c r="H28" s="7" t="s">
        <v>5</v>
      </c>
      <c r="I28" s="8">
        <v>16</v>
      </c>
      <c r="J28" s="41" t="s">
        <v>28</v>
      </c>
      <c r="K28" s="10" t="s">
        <v>11</v>
      </c>
      <c r="L28" s="390" t="s">
        <v>310</v>
      </c>
      <c r="M28" s="14" t="s">
        <v>329</v>
      </c>
      <c r="N28" s="52"/>
      <c r="O28" s="14"/>
      <c r="P28" s="255">
        <v>200000</v>
      </c>
      <c r="Q28" s="211" t="s">
        <v>84</v>
      </c>
      <c r="R28" s="212">
        <v>288.37599999999998</v>
      </c>
      <c r="S28" s="255">
        <v>300000</v>
      </c>
      <c r="T28" s="211" t="s">
        <v>84</v>
      </c>
      <c r="U28" s="212">
        <v>422.197</v>
      </c>
      <c r="V28" s="255">
        <v>300000</v>
      </c>
      <c r="W28" s="211" t="s">
        <v>84</v>
      </c>
      <c r="X28" s="212">
        <v>400</v>
      </c>
      <c r="Y28" s="255">
        <v>300000</v>
      </c>
      <c r="Z28" s="211" t="s">
        <v>84</v>
      </c>
      <c r="AA28" s="212">
        <v>475.2</v>
      </c>
      <c r="AB28" s="255">
        <v>300000</v>
      </c>
      <c r="AC28" s="211" t="s">
        <v>84</v>
      </c>
      <c r="AD28" s="212">
        <v>522.72</v>
      </c>
      <c r="AE28" s="255">
        <v>300000</v>
      </c>
      <c r="AF28" s="211" t="s">
        <v>84</v>
      </c>
      <c r="AG28" s="213">
        <v>575</v>
      </c>
      <c r="AH28" s="214"/>
      <c r="AI28" s="215"/>
      <c r="AJ28" s="216">
        <f>R28+U28+X28+AA28+AD28+AG28</f>
        <v>2683.4929999999999</v>
      </c>
      <c r="AK28" s="217"/>
      <c r="AL28" s="225"/>
      <c r="AM28" s="226"/>
    </row>
    <row r="29" spans="1:39" s="220" customFormat="1" ht="72" customHeight="1">
      <c r="A29" s="780"/>
      <c r="B29" s="777"/>
      <c r="C29" s="21"/>
      <c r="D29" s="7" t="s">
        <v>3</v>
      </c>
      <c r="E29" s="7" t="s">
        <v>4</v>
      </c>
      <c r="F29" s="7" t="s">
        <v>3</v>
      </c>
      <c r="G29" s="7" t="s">
        <v>4</v>
      </c>
      <c r="H29" s="7" t="s">
        <v>5</v>
      </c>
      <c r="I29" s="8">
        <v>16</v>
      </c>
      <c r="J29" s="41" t="s">
        <v>32</v>
      </c>
      <c r="K29" s="10" t="s">
        <v>11</v>
      </c>
      <c r="L29" s="14" t="s">
        <v>85</v>
      </c>
      <c r="M29" s="390" t="s">
        <v>311</v>
      </c>
      <c r="N29" s="13"/>
      <c r="O29" s="14"/>
      <c r="P29" s="126">
        <v>13</v>
      </c>
      <c r="Q29" s="211" t="s">
        <v>86</v>
      </c>
      <c r="R29" s="212">
        <v>125</v>
      </c>
      <c r="S29" s="126">
        <v>10</v>
      </c>
      <c r="T29" s="211" t="s">
        <v>23</v>
      </c>
      <c r="U29" s="212">
        <v>125</v>
      </c>
      <c r="V29" s="126">
        <v>7</v>
      </c>
      <c r="W29" s="392" t="s">
        <v>27</v>
      </c>
      <c r="X29" s="212">
        <v>161</v>
      </c>
      <c r="Y29" s="126">
        <v>10</v>
      </c>
      <c r="Z29" s="211" t="s">
        <v>23</v>
      </c>
      <c r="AA29" s="212">
        <v>174.96</v>
      </c>
      <c r="AB29" s="126">
        <v>10</v>
      </c>
      <c r="AC29" s="211" t="s">
        <v>23</v>
      </c>
      <c r="AD29" s="212">
        <v>188.96</v>
      </c>
      <c r="AE29" s="126">
        <v>10</v>
      </c>
      <c r="AF29" s="211" t="s">
        <v>23</v>
      </c>
      <c r="AG29" s="213">
        <v>204.07</v>
      </c>
      <c r="AH29" s="214"/>
      <c r="AI29" s="215"/>
      <c r="AJ29" s="216">
        <f t="shared" ref="AJ29:AJ33" si="1">R29+U29+X29+AA29+AD29+AG29</f>
        <v>978.99</v>
      </c>
      <c r="AK29" s="217"/>
      <c r="AL29" s="225"/>
      <c r="AM29" s="226"/>
    </row>
    <row r="30" spans="1:39" s="220" customFormat="1" ht="49.5" customHeight="1">
      <c r="A30" s="781"/>
      <c r="B30" s="34"/>
      <c r="C30" s="35"/>
      <c r="D30" s="59" t="s">
        <v>3</v>
      </c>
      <c r="E30" s="59" t="s">
        <v>4</v>
      </c>
      <c r="F30" s="59" t="s">
        <v>3</v>
      </c>
      <c r="G30" s="59" t="s">
        <v>4</v>
      </c>
      <c r="H30" s="59" t="s">
        <v>5</v>
      </c>
      <c r="I30" s="60">
        <v>16</v>
      </c>
      <c r="J30" s="61" t="s">
        <v>87</v>
      </c>
      <c r="K30" s="62" t="s">
        <v>11</v>
      </c>
      <c r="L30" s="63" t="s">
        <v>88</v>
      </c>
      <c r="M30" s="441" t="s">
        <v>312</v>
      </c>
      <c r="N30" s="64"/>
      <c r="O30" s="63"/>
      <c r="P30" s="256">
        <v>5</v>
      </c>
      <c r="Q30" s="257" t="s">
        <v>82</v>
      </c>
      <c r="R30" s="258">
        <v>100</v>
      </c>
      <c r="S30" s="256">
        <v>5</v>
      </c>
      <c r="T30" s="257" t="s">
        <v>82</v>
      </c>
      <c r="U30" s="258">
        <v>128.934</v>
      </c>
      <c r="V30" s="256">
        <v>4</v>
      </c>
      <c r="W30" s="443" t="s">
        <v>27</v>
      </c>
      <c r="X30" s="258">
        <v>141</v>
      </c>
      <c r="Y30" s="256">
        <v>5</v>
      </c>
      <c r="Z30" s="257" t="s">
        <v>82</v>
      </c>
      <c r="AA30" s="258">
        <v>156</v>
      </c>
      <c r="AB30" s="256">
        <v>5</v>
      </c>
      <c r="AC30" s="257" t="s">
        <v>82</v>
      </c>
      <c r="AD30" s="258">
        <v>171.6</v>
      </c>
      <c r="AE30" s="256">
        <v>5</v>
      </c>
      <c r="AF30" s="257" t="s">
        <v>82</v>
      </c>
      <c r="AG30" s="259">
        <v>188.76</v>
      </c>
      <c r="AH30" s="260"/>
      <c r="AI30" s="261"/>
      <c r="AJ30" s="262">
        <f t="shared" si="1"/>
        <v>886.29399999999998</v>
      </c>
      <c r="AK30" s="263"/>
      <c r="AL30" s="242"/>
      <c r="AM30" s="226"/>
    </row>
    <row r="31" spans="1:39" s="254" customFormat="1" ht="63" customHeight="1">
      <c r="A31" s="65"/>
      <c r="B31" s="66"/>
      <c r="C31" s="67"/>
      <c r="D31" s="68" t="s">
        <v>39</v>
      </c>
      <c r="E31" s="68" t="s">
        <v>40</v>
      </c>
      <c r="F31" s="68" t="s">
        <v>3</v>
      </c>
      <c r="G31" s="68" t="s">
        <v>4</v>
      </c>
      <c r="H31" s="68" t="s">
        <v>5</v>
      </c>
      <c r="I31" s="69">
        <v>27</v>
      </c>
      <c r="J31" s="70"/>
      <c r="K31" s="789" t="s">
        <v>89</v>
      </c>
      <c r="L31" s="790"/>
      <c r="M31" s="71" t="s">
        <v>80</v>
      </c>
      <c r="N31" s="264">
        <v>630695</v>
      </c>
      <c r="O31" s="265" t="s">
        <v>82</v>
      </c>
      <c r="P31" s="266">
        <f>P27</f>
        <v>0.17758187396443606</v>
      </c>
      <c r="Q31" s="267" t="s">
        <v>8</v>
      </c>
      <c r="R31" s="268">
        <v>4871.6673000000001</v>
      </c>
      <c r="S31" s="266">
        <v>0.43</v>
      </c>
      <c r="T31" s="267" t="s">
        <v>8</v>
      </c>
      <c r="U31" s="268">
        <f>SUM(U32:U34)</f>
        <v>900</v>
      </c>
      <c r="V31" s="266">
        <v>1.0900000000000001</v>
      </c>
      <c r="W31" s="267" t="s">
        <v>8</v>
      </c>
      <c r="X31" s="268">
        <f>SUM(X32:X34)</f>
        <v>2538</v>
      </c>
      <c r="Y31" s="446" t="s">
        <v>285</v>
      </c>
      <c r="Z31" s="267" t="s">
        <v>8</v>
      </c>
      <c r="AA31" s="268">
        <f>SUM(AA32:AA34)</f>
        <v>2186.1000000000004</v>
      </c>
      <c r="AB31" s="266">
        <f>AB27</f>
        <v>0.21</v>
      </c>
      <c r="AC31" s="267" t="s">
        <v>8</v>
      </c>
      <c r="AD31" s="268">
        <f>SUM(AD32:AD34)</f>
        <v>2646.87</v>
      </c>
      <c r="AE31" s="266">
        <f>AE27</f>
        <v>0.05</v>
      </c>
      <c r="AF31" s="267" t="s">
        <v>8</v>
      </c>
      <c r="AG31" s="268">
        <f>SUM(AG32:AG34)</f>
        <v>3938.5599999999995</v>
      </c>
      <c r="AH31" s="264">
        <v>619910</v>
      </c>
      <c r="AI31" s="269" t="s">
        <v>82</v>
      </c>
      <c r="AJ31" s="270">
        <f t="shared" si="1"/>
        <v>17081.1973</v>
      </c>
      <c r="AK31" s="271"/>
      <c r="AL31" s="252" t="s">
        <v>10</v>
      </c>
      <c r="AM31" s="569"/>
    </row>
    <row r="32" spans="1:39" s="220" customFormat="1" ht="49.5" customHeight="1">
      <c r="A32" s="36"/>
      <c r="B32" s="32"/>
      <c r="C32" s="21"/>
      <c r="D32" s="7" t="s">
        <v>39</v>
      </c>
      <c r="E32" s="7" t="s">
        <v>40</v>
      </c>
      <c r="F32" s="7" t="s">
        <v>3</v>
      </c>
      <c r="G32" s="7" t="s">
        <v>4</v>
      </c>
      <c r="H32" s="7" t="s">
        <v>5</v>
      </c>
      <c r="I32" s="8">
        <v>27</v>
      </c>
      <c r="J32" s="9" t="s">
        <v>18</v>
      </c>
      <c r="K32" s="72" t="s">
        <v>11</v>
      </c>
      <c r="L32" s="14" t="s">
        <v>338</v>
      </c>
      <c r="M32" s="390" t="s">
        <v>313</v>
      </c>
      <c r="N32" s="13"/>
      <c r="O32" s="14"/>
      <c r="P32" s="126">
        <v>65</v>
      </c>
      <c r="Q32" s="211" t="s">
        <v>82</v>
      </c>
      <c r="R32" s="272">
        <v>250</v>
      </c>
      <c r="S32" s="126">
        <v>166</v>
      </c>
      <c r="T32" s="211" t="s">
        <v>82</v>
      </c>
      <c r="U32" s="30">
        <v>530</v>
      </c>
      <c r="V32" s="126">
        <v>180</v>
      </c>
      <c r="W32" s="392" t="s">
        <v>314</v>
      </c>
      <c r="X32" s="212">
        <v>1390</v>
      </c>
      <c r="Y32" s="126">
        <v>180</v>
      </c>
      <c r="Z32" s="211" t="s">
        <v>82</v>
      </c>
      <c r="AA32" s="272">
        <v>1166.4000000000001</v>
      </c>
      <c r="AB32" s="126">
        <v>180</v>
      </c>
      <c r="AC32" s="211" t="s">
        <v>82</v>
      </c>
      <c r="AD32" s="272">
        <v>1618.2</v>
      </c>
      <c r="AE32" s="126">
        <v>180</v>
      </c>
      <c r="AF32" s="211" t="s">
        <v>82</v>
      </c>
      <c r="AG32" s="213">
        <v>2774.02</v>
      </c>
      <c r="AH32" s="214"/>
      <c r="AI32" s="215"/>
      <c r="AJ32" s="216">
        <f t="shared" si="1"/>
        <v>7728.6200000000008</v>
      </c>
      <c r="AK32" s="217"/>
      <c r="AL32" s="225"/>
      <c r="AM32" s="226"/>
    </row>
    <row r="33" spans="1:39" s="282" customFormat="1" ht="57" customHeight="1">
      <c r="A33" s="74"/>
      <c r="B33" s="75"/>
      <c r="C33" s="76"/>
      <c r="D33" s="77" t="s">
        <v>39</v>
      </c>
      <c r="E33" s="77" t="s">
        <v>40</v>
      </c>
      <c r="F33" s="77" t="s">
        <v>3</v>
      </c>
      <c r="G33" s="77" t="s">
        <v>4</v>
      </c>
      <c r="H33" s="77" t="s">
        <v>5</v>
      </c>
      <c r="I33" s="78">
        <v>27</v>
      </c>
      <c r="J33" s="79">
        <v>11</v>
      </c>
      <c r="K33" s="80" t="s">
        <v>11</v>
      </c>
      <c r="L33" s="14" t="s">
        <v>94</v>
      </c>
      <c r="M33" s="81" t="s">
        <v>95</v>
      </c>
      <c r="N33" s="82"/>
      <c r="O33" s="81"/>
      <c r="P33" s="133">
        <v>10</v>
      </c>
      <c r="Q33" s="273" t="s">
        <v>96</v>
      </c>
      <c r="R33" s="274">
        <v>100</v>
      </c>
      <c r="S33" s="133">
        <v>10</v>
      </c>
      <c r="T33" s="273" t="s">
        <v>97</v>
      </c>
      <c r="U33" s="83">
        <v>370</v>
      </c>
      <c r="V33" s="133">
        <v>10</v>
      </c>
      <c r="W33" s="273" t="s">
        <v>97</v>
      </c>
      <c r="X33" s="275">
        <v>407</v>
      </c>
      <c r="Y33" s="133">
        <v>10</v>
      </c>
      <c r="Z33" s="273" t="s">
        <v>97</v>
      </c>
      <c r="AA33" s="275">
        <v>447.7</v>
      </c>
      <c r="AB33" s="133">
        <v>10</v>
      </c>
      <c r="AC33" s="273" t="s">
        <v>97</v>
      </c>
      <c r="AD33" s="275">
        <v>492.47</v>
      </c>
      <c r="AE33" s="133">
        <v>10</v>
      </c>
      <c r="AF33" s="273" t="s">
        <v>97</v>
      </c>
      <c r="AG33" s="275">
        <v>541.72</v>
      </c>
      <c r="AH33" s="276"/>
      <c r="AI33" s="277"/>
      <c r="AJ33" s="278">
        <f t="shared" si="1"/>
        <v>2358.8900000000003</v>
      </c>
      <c r="AK33" s="279"/>
      <c r="AL33" s="280"/>
      <c r="AM33" s="226"/>
    </row>
    <row r="34" spans="1:39" s="282" customFormat="1" ht="51" customHeight="1">
      <c r="A34" s="74"/>
      <c r="B34" s="75"/>
      <c r="C34" s="76"/>
      <c r="D34" s="532"/>
      <c r="E34" s="532"/>
      <c r="F34" s="532"/>
      <c r="G34" s="532"/>
      <c r="H34" s="532"/>
      <c r="I34" s="532"/>
      <c r="J34" s="533"/>
      <c r="K34" s="534"/>
      <c r="L34" s="535" t="s">
        <v>287</v>
      </c>
      <c r="M34" s="511" t="s">
        <v>288</v>
      </c>
      <c r="N34" s="536"/>
      <c r="O34" s="537"/>
      <c r="P34" s="538"/>
      <c r="Q34" s="539"/>
      <c r="R34" s="540"/>
      <c r="S34" s="538"/>
      <c r="T34" s="539"/>
      <c r="U34" s="541"/>
      <c r="V34" s="538">
        <v>2</v>
      </c>
      <c r="W34" s="539" t="s">
        <v>102</v>
      </c>
      <c r="X34" s="542">
        <v>741</v>
      </c>
      <c r="Y34" s="538">
        <v>7</v>
      </c>
      <c r="Z34" s="539" t="s">
        <v>102</v>
      </c>
      <c r="AA34" s="542">
        <f>242+330</f>
        <v>572</v>
      </c>
      <c r="AB34" s="538">
        <v>8</v>
      </c>
      <c r="AC34" s="539" t="s">
        <v>102</v>
      </c>
      <c r="AD34" s="542">
        <f>266.2+270</f>
        <v>536.20000000000005</v>
      </c>
      <c r="AE34" s="538">
        <v>9</v>
      </c>
      <c r="AF34" s="539" t="s">
        <v>102</v>
      </c>
      <c r="AG34" s="542">
        <f>292.82+330</f>
        <v>622.81999999999994</v>
      </c>
      <c r="AH34" s="543"/>
      <c r="AI34" s="544"/>
      <c r="AJ34" s="545"/>
      <c r="AK34" s="546"/>
      <c r="AL34" s="280"/>
      <c r="AM34" s="226"/>
    </row>
    <row r="35" spans="1:39" s="551" customFormat="1" ht="52.5" customHeight="1">
      <c r="A35" s="547" t="s">
        <v>113</v>
      </c>
      <c r="B35" s="821" t="s">
        <v>114</v>
      </c>
      <c r="C35" s="820" t="s">
        <v>331</v>
      </c>
      <c r="D35" s="519" t="s">
        <v>3</v>
      </c>
      <c r="E35" s="519" t="s">
        <v>4</v>
      </c>
      <c r="F35" s="519" t="s">
        <v>3</v>
      </c>
      <c r="G35" s="519" t="s">
        <v>4</v>
      </c>
      <c r="H35" s="519" t="s">
        <v>5</v>
      </c>
      <c r="I35" s="520">
        <v>15</v>
      </c>
      <c r="J35" s="521"/>
      <c r="K35" s="816" t="s">
        <v>116</v>
      </c>
      <c r="L35" s="817"/>
      <c r="M35" s="548" t="s">
        <v>115</v>
      </c>
      <c r="N35" s="523">
        <v>76</v>
      </c>
      <c r="O35" s="524" t="s">
        <v>8</v>
      </c>
      <c r="P35" s="523">
        <v>80</v>
      </c>
      <c r="Q35" s="526" t="s">
        <v>8</v>
      </c>
      <c r="R35" s="528">
        <f>R36</f>
        <v>125</v>
      </c>
      <c r="S35" s="523">
        <v>81</v>
      </c>
      <c r="T35" s="526" t="s">
        <v>8</v>
      </c>
      <c r="U35" s="528">
        <f>U36</f>
        <v>125</v>
      </c>
      <c r="V35" s="523">
        <v>82</v>
      </c>
      <c r="W35" s="526" t="s">
        <v>8</v>
      </c>
      <c r="X35" s="528">
        <f>X36</f>
        <v>435</v>
      </c>
      <c r="Y35" s="523">
        <v>83</v>
      </c>
      <c r="Z35" s="526" t="s">
        <v>8</v>
      </c>
      <c r="AA35" s="528">
        <f>AA36</f>
        <v>145.80000000000001</v>
      </c>
      <c r="AB35" s="523">
        <v>84</v>
      </c>
      <c r="AC35" s="526" t="s">
        <v>8</v>
      </c>
      <c r="AD35" s="528">
        <f>AD36</f>
        <v>157.46</v>
      </c>
      <c r="AE35" s="523">
        <v>85</v>
      </c>
      <c r="AF35" s="526" t="s">
        <v>8</v>
      </c>
      <c r="AG35" s="528">
        <f>AG36</f>
        <v>170.06</v>
      </c>
      <c r="AH35" s="549">
        <v>85</v>
      </c>
      <c r="AI35" s="524" t="s">
        <v>8</v>
      </c>
      <c r="AJ35" s="550">
        <f>R35+U35+X35+AA35+AD35+AG35</f>
        <v>1158.32</v>
      </c>
      <c r="AK35" s="530"/>
      <c r="AL35" s="531" t="s">
        <v>10</v>
      </c>
      <c r="AM35" s="570"/>
    </row>
    <row r="36" spans="1:39" s="220" customFormat="1" ht="47.25" customHeight="1">
      <c r="A36" s="36"/>
      <c r="B36" s="757"/>
      <c r="C36" s="773"/>
      <c r="D36" s="571" t="s">
        <v>3</v>
      </c>
      <c r="E36" s="571" t="s">
        <v>4</v>
      </c>
      <c r="F36" s="571" t="s">
        <v>3</v>
      </c>
      <c r="G36" s="571" t="s">
        <v>4</v>
      </c>
      <c r="H36" s="571" t="s">
        <v>5</v>
      </c>
      <c r="I36" s="88">
        <v>15</v>
      </c>
      <c r="J36" s="552" t="s">
        <v>4</v>
      </c>
      <c r="K36" s="590" t="s">
        <v>11</v>
      </c>
      <c r="L36" s="139" t="s">
        <v>330</v>
      </c>
      <c r="M36" s="573" t="s">
        <v>315</v>
      </c>
      <c r="N36" s="141"/>
      <c r="O36" s="139"/>
      <c r="P36" s="321">
        <v>3</v>
      </c>
      <c r="Q36" s="322" t="s">
        <v>36</v>
      </c>
      <c r="R36" s="514">
        <v>125</v>
      </c>
      <c r="S36" s="321">
        <v>3</v>
      </c>
      <c r="T36" s="322" t="s">
        <v>36</v>
      </c>
      <c r="U36" s="323">
        <v>125</v>
      </c>
      <c r="V36" s="321">
        <v>10</v>
      </c>
      <c r="W36" s="515" t="s">
        <v>290</v>
      </c>
      <c r="X36" s="514">
        <v>435</v>
      </c>
      <c r="Y36" s="321">
        <v>1</v>
      </c>
      <c r="Z36" s="322" t="s">
        <v>36</v>
      </c>
      <c r="AA36" s="323">
        <v>145.80000000000001</v>
      </c>
      <c r="AB36" s="321">
        <v>1</v>
      </c>
      <c r="AC36" s="322" t="s">
        <v>36</v>
      </c>
      <c r="AD36" s="323">
        <v>157.46</v>
      </c>
      <c r="AE36" s="321">
        <v>1</v>
      </c>
      <c r="AF36" s="322" t="s">
        <v>36</v>
      </c>
      <c r="AG36" s="591">
        <v>170.06</v>
      </c>
      <c r="AH36" s="324"/>
      <c r="AI36" s="325"/>
      <c r="AJ36" s="558">
        <f t="shared" ref="AJ36:AJ86" si="2">R36+U36+X36+AA36+AD36+AG36</f>
        <v>1158.32</v>
      </c>
      <c r="AK36" s="326"/>
      <c r="AL36" s="225"/>
      <c r="AM36" s="226"/>
    </row>
    <row r="37" spans="1:39" s="287" customFormat="1" ht="65.25" customHeight="1">
      <c r="A37" s="42"/>
      <c r="B37" s="43"/>
      <c r="C37" s="822" t="s">
        <v>118</v>
      </c>
      <c r="D37" s="519" t="s">
        <v>3</v>
      </c>
      <c r="E37" s="519" t="s">
        <v>4</v>
      </c>
      <c r="F37" s="519" t="s">
        <v>3</v>
      </c>
      <c r="G37" s="519" t="s">
        <v>4</v>
      </c>
      <c r="H37" s="519" t="s">
        <v>5</v>
      </c>
      <c r="I37" s="520">
        <v>15</v>
      </c>
      <c r="J37" s="521"/>
      <c r="K37" s="816" t="s">
        <v>116</v>
      </c>
      <c r="L37" s="817"/>
      <c r="M37" s="548" t="s">
        <v>118</v>
      </c>
      <c r="N37" s="523">
        <v>76</v>
      </c>
      <c r="O37" s="524" t="s">
        <v>8</v>
      </c>
      <c r="P37" s="523">
        <v>80</v>
      </c>
      <c r="Q37" s="526" t="s">
        <v>8</v>
      </c>
      <c r="R37" s="528">
        <f>SUM(R38:R40)</f>
        <v>225</v>
      </c>
      <c r="S37" s="523">
        <v>81</v>
      </c>
      <c r="T37" s="526" t="s">
        <v>8</v>
      </c>
      <c r="U37" s="528">
        <f>SUM(U38:U40)</f>
        <v>450</v>
      </c>
      <c r="V37" s="523">
        <v>82</v>
      </c>
      <c r="W37" s="526" t="s">
        <v>8</v>
      </c>
      <c r="X37" s="528">
        <f>SUM(X38:X41)</f>
        <v>1581</v>
      </c>
      <c r="Y37" s="523">
        <v>83</v>
      </c>
      <c r="Z37" s="526" t="s">
        <v>8</v>
      </c>
      <c r="AA37" s="528">
        <f>SUM(AA38:AA41)</f>
        <v>912.08</v>
      </c>
      <c r="AB37" s="523">
        <v>84</v>
      </c>
      <c r="AC37" s="526" t="s">
        <v>8</v>
      </c>
      <c r="AD37" s="528">
        <f>SUM(AD38:AD41)</f>
        <v>992.76</v>
      </c>
      <c r="AE37" s="523">
        <v>85</v>
      </c>
      <c r="AF37" s="526" t="s">
        <v>8</v>
      </c>
      <c r="AG37" s="528">
        <f>SUM(AG38:AG41)</f>
        <v>1080.7239999999999</v>
      </c>
      <c r="AH37" s="549">
        <v>85</v>
      </c>
      <c r="AI37" s="524" t="s">
        <v>8</v>
      </c>
      <c r="AJ37" s="550">
        <f t="shared" si="2"/>
        <v>5241.5640000000003</v>
      </c>
      <c r="AK37" s="530"/>
      <c r="AL37" s="531" t="s">
        <v>10</v>
      </c>
      <c r="AM37" s="226"/>
    </row>
    <row r="38" spans="1:39" s="220" customFormat="1" ht="87.75" customHeight="1">
      <c r="A38" s="36"/>
      <c r="B38" s="32"/>
      <c r="C38" s="792"/>
      <c r="D38" s="7" t="s">
        <v>3</v>
      </c>
      <c r="E38" s="7" t="s">
        <v>4</v>
      </c>
      <c r="F38" s="7" t="s">
        <v>3</v>
      </c>
      <c r="G38" s="7" t="s">
        <v>4</v>
      </c>
      <c r="H38" s="7" t="s">
        <v>5</v>
      </c>
      <c r="I38" s="8">
        <v>15</v>
      </c>
      <c r="J38" s="41" t="s">
        <v>5</v>
      </c>
      <c r="K38" s="72" t="s">
        <v>11</v>
      </c>
      <c r="L38" s="390" t="s">
        <v>316</v>
      </c>
      <c r="M38" s="391" t="s">
        <v>317</v>
      </c>
      <c r="N38" s="13"/>
      <c r="O38" s="14"/>
      <c r="P38" s="126">
        <v>1</v>
      </c>
      <c r="Q38" s="211" t="s">
        <v>36</v>
      </c>
      <c r="R38" s="272">
        <v>75</v>
      </c>
      <c r="S38" s="126">
        <v>1</v>
      </c>
      <c r="T38" s="211" t="s">
        <v>36</v>
      </c>
      <c r="U38" s="272">
        <v>75</v>
      </c>
      <c r="V38" s="126">
        <v>13</v>
      </c>
      <c r="W38" s="392" t="s">
        <v>290</v>
      </c>
      <c r="X38" s="212">
        <v>150</v>
      </c>
      <c r="Y38" s="126">
        <v>1</v>
      </c>
      <c r="Z38" s="211" t="s">
        <v>36</v>
      </c>
      <c r="AA38" s="272">
        <v>87.48</v>
      </c>
      <c r="AB38" s="126">
        <v>1</v>
      </c>
      <c r="AC38" s="211" t="s">
        <v>36</v>
      </c>
      <c r="AD38" s="272">
        <v>94.48</v>
      </c>
      <c r="AE38" s="126">
        <v>1</v>
      </c>
      <c r="AF38" s="211" t="s">
        <v>36</v>
      </c>
      <c r="AG38" s="213">
        <v>102.03</v>
      </c>
      <c r="AH38" s="214"/>
      <c r="AI38" s="215"/>
      <c r="AJ38" s="216">
        <f t="shared" si="2"/>
        <v>583.99</v>
      </c>
      <c r="AK38" s="217"/>
      <c r="AL38" s="225"/>
      <c r="AM38" s="226"/>
    </row>
    <row r="39" spans="1:39" s="220" customFormat="1" ht="45.75" customHeight="1">
      <c r="A39" s="36"/>
      <c r="B39" s="32"/>
      <c r="C39" s="38"/>
      <c r="D39" s="7" t="s">
        <v>3</v>
      </c>
      <c r="E39" s="7" t="s">
        <v>4</v>
      </c>
      <c r="F39" s="7" t="s">
        <v>3</v>
      </c>
      <c r="G39" s="7" t="s">
        <v>4</v>
      </c>
      <c r="H39" s="7" t="s">
        <v>5</v>
      </c>
      <c r="I39" s="8">
        <v>15</v>
      </c>
      <c r="J39" s="18">
        <v>6</v>
      </c>
      <c r="K39" s="72" t="s">
        <v>11</v>
      </c>
      <c r="L39" s="390" t="s">
        <v>318</v>
      </c>
      <c r="M39" s="390" t="s">
        <v>319</v>
      </c>
      <c r="N39" s="13"/>
      <c r="O39" s="14"/>
      <c r="P39" s="126">
        <v>2</v>
      </c>
      <c r="Q39" s="211" t="s">
        <v>17</v>
      </c>
      <c r="R39" s="212">
        <v>100</v>
      </c>
      <c r="S39" s="126">
        <v>2</v>
      </c>
      <c r="T39" s="211" t="s">
        <v>17</v>
      </c>
      <c r="U39" s="272">
        <v>200</v>
      </c>
      <c r="V39" s="126">
        <v>5</v>
      </c>
      <c r="W39" s="392" t="s">
        <v>31</v>
      </c>
      <c r="X39" s="212">
        <v>570</v>
      </c>
      <c r="Y39" s="126">
        <v>10</v>
      </c>
      <c r="Z39" s="211" t="s">
        <v>17</v>
      </c>
      <c r="AA39" s="272">
        <f>(291.6+((291.6*10)/100))</f>
        <v>320.76000000000005</v>
      </c>
      <c r="AB39" s="126">
        <v>10</v>
      </c>
      <c r="AC39" s="211" t="s">
        <v>17</v>
      </c>
      <c r="AD39" s="272">
        <f>(314.9+((314.9*10)/100))</f>
        <v>346.39</v>
      </c>
      <c r="AE39" s="126">
        <v>10</v>
      </c>
      <c r="AF39" s="211" t="s">
        <v>17</v>
      </c>
      <c r="AG39" s="213">
        <f>(340.12+((340.12*10)/100))</f>
        <v>374.13200000000001</v>
      </c>
      <c r="AH39" s="214"/>
      <c r="AI39" s="215"/>
      <c r="AJ39" s="216">
        <f t="shared" si="2"/>
        <v>1911.2820000000002</v>
      </c>
      <c r="AK39" s="217"/>
      <c r="AL39" s="225"/>
      <c r="AM39" s="226"/>
    </row>
    <row r="40" spans="1:39" s="220" customFormat="1" ht="48.75" customHeight="1">
      <c r="A40" s="36"/>
      <c r="B40" s="32"/>
      <c r="C40" s="38"/>
      <c r="D40" s="7" t="s">
        <v>3</v>
      </c>
      <c r="E40" s="7" t="s">
        <v>4</v>
      </c>
      <c r="F40" s="7" t="s">
        <v>3</v>
      </c>
      <c r="G40" s="7" t="s">
        <v>4</v>
      </c>
      <c r="H40" s="7" t="s">
        <v>5</v>
      </c>
      <c r="I40" s="8">
        <v>15</v>
      </c>
      <c r="J40" s="9" t="s">
        <v>40</v>
      </c>
      <c r="K40" s="72" t="s">
        <v>11</v>
      </c>
      <c r="L40" s="14" t="s">
        <v>128</v>
      </c>
      <c r="M40" s="390" t="s">
        <v>320</v>
      </c>
      <c r="N40" s="13"/>
      <c r="O40" s="14"/>
      <c r="P40" s="126">
        <v>3</v>
      </c>
      <c r="Q40" s="211" t="s">
        <v>17</v>
      </c>
      <c r="R40" s="212">
        <v>50</v>
      </c>
      <c r="S40" s="126">
        <v>3</v>
      </c>
      <c r="T40" s="211" t="s">
        <v>17</v>
      </c>
      <c r="U40" s="212">
        <v>175</v>
      </c>
      <c r="V40" s="126">
        <v>2</v>
      </c>
      <c r="W40" s="392" t="s">
        <v>296</v>
      </c>
      <c r="X40" s="212">
        <v>661</v>
      </c>
      <c r="Y40" s="126">
        <v>5</v>
      </c>
      <c r="Z40" s="211" t="s">
        <v>17</v>
      </c>
      <c r="AA40" s="212">
        <f>(352+((352*10)/100))</f>
        <v>387.2</v>
      </c>
      <c r="AB40" s="126">
        <v>5</v>
      </c>
      <c r="AC40" s="211" t="s">
        <v>17</v>
      </c>
      <c r="AD40" s="212">
        <f>(387.2+((387.2*10)/100))</f>
        <v>425.91999999999996</v>
      </c>
      <c r="AE40" s="126">
        <v>5</v>
      </c>
      <c r="AF40" s="211" t="s">
        <v>17</v>
      </c>
      <c r="AG40" s="212">
        <f>(425.92+((425.92*10)/100))</f>
        <v>468.512</v>
      </c>
      <c r="AH40" s="214"/>
      <c r="AI40" s="215"/>
      <c r="AJ40" s="216">
        <f t="shared" si="2"/>
        <v>2167.6320000000001</v>
      </c>
      <c r="AK40" s="217"/>
      <c r="AL40" s="225"/>
      <c r="AM40" s="226"/>
    </row>
    <row r="41" spans="1:39" s="220" customFormat="1" ht="45.75" customHeight="1">
      <c r="A41" s="36"/>
      <c r="B41" s="32"/>
      <c r="C41" s="38"/>
      <c r="D41" s="95"/>
      <c r="E41" s="8"/>
      <c r="F41" s="8"/>
      <c r="G41" s="8"/>
      <c r="H41" s="8"/>
      <c r="I41" s="8"/>
      <c r="J41" s="18"/>
      <c r="K41" s="72" t="s">
        <v>11</v>
      </c>
      <c r="L41" s="100" t="s">
        <v>131</v>
      </c>
      <c r="M41" s="100" t="s">
        <v>132</v>
      </c>
      <c r="N41" s="13"/>
      <c r="O41" s="14"/>
      <c r="P41" s="126"/>
      <c r="Q41" s="211"/>
      <c r="R41" s="212"/>
      <c r="S41" s="126">
        <v>0</v>
      </c>
      <c r="T41" s="211"/>
      <c r="U41" s="292" t="s">
        <v>11</v>
      </c>
      <c r="V41" s="126">
        <v>4</v>
      </c>
      <c r="W41" s="211" t="s">
        <v>27</v>
      </c>
      <c r="X41" s="212">
        <v>200</v>
      </c>
      <c r="Y41" s="126">
        <v>4</v>
      </c>
      <c r="Z41" s="211" t="s">
        <v>27</v>
      </c>
      <c r="AA41" s="272">
        <v>116.64</v>
      </c>
      <c r="AB41" s="126">
        <v>4</v>
      </c>
      <c r="AC41" s="211" t="s">
        <v>27</v>
      </c>
      <c r="AD41" s="272">
        <v>125.97</v>
      </c>
      <c r="AE41" s="126">
        <v>4</v>
      </c>
      <c r="AF41" s="211" t="s">
        <v>27</v>
      </c>
      <c r="AG41" s="234">
        <v>136.05000000000001</v>
      </c>
      <c r="AH41" s="214"/>
      <c r="AI41" s="215"/>
      <c r="AJ41" s="216"/>
      <c r="AK41" s="217"/>
      <c r="AL41" s="225"/>
      <c r="AM41" s="226"/>
    </row>
    <row r="42" spans="1:39" s="210" customFormat="1" ht="58.5" customHeight="1">
      <c r="A42" s="753" t="s">
        <v>133</v>
      </c>
      <c r="B42" s="756" t="s">
        <v>134</v>
      </c>
      <c r="C42" s="806" t="s">
        <v>332</v>
      </c>
      <c r="D42" s="1" t="s">
        <v>3</v>
      </c>
      <c r="E42" s="22" t="s">
        <v>4</v>
      </c>
      <c r="F42" s="22" t="s">
        <v>3</v>
      </c>
      <c r="G42" s="22" t="s">
        <v>4</v>
      </c>
      <c r="H42" s="22" t="s">
        <v>5</v>
      </c>
      <c r="I42" s="23">
        <v>20</v>
      </c>
      <c r="J42" s="24"/>
      <c r="K42" s="774" t="s">
        <v>136</v>
      </c>
      <c r="L42" s="775"/>
      <c r="M42" s="101" t="s">
        <v>332</v>
      </c>
      <c r="N42" s="102">
        <v>33712</v>
      </c>
      <c r="O42" s="103" t="s">
        <v>82</v>
      </c>
      <c r="P42" s="104">
        <f>(33712+50000)/1573119*100</f>
        <v>5.3214028945044847</v>
      </c>
      <c r="Q42" s="105" t="s">
        <v>8</v>
      </c>
      <c r="R42" s="237">
        <f>SUM(R43:R48)</f>
        <v>375</v>
      </c>
      <c r="S42" s="104">
        <f>(33712+100000)/1573119*100</f>
        <v>8.4998019857366156</v>
      </c>
      <c r="T42" s="105" t="s">
        <v>8</v>
      </c>
      <c r="U42" s="237">
        <f>SUM(U43:U48)</f>
        <v>1112</v>
      </c>
      <c r="V42" s="104">
        <f>(33712+150000)/1573119*100</f>
        <v>11.678201076968749</v>
      </c>
      <c r="W42" s="105" t="s">
        <v>8</v>
      </c>
      <c r="X42" s="237">
        <f>SUM(X43:X48)</f>
        <v>2025</v>
      </c>
      <c r="Y42" s="104">
        <f>(33712+200000)/1573119*100</f>
        <v>14.856600168200879</v>
      </c>
      <c r="Z42" s="105" t="s">
        <v>8</v>
      </c>
      <c r="AA42" s="237">
        <f>SUM(AA43:AA48)</f>
        <v>2035.3679999999999</v>
      </c>
      <c r="AB42" s="104">
        <f>(33712+250000)/1573119*100</f>
        <v>18.034999259433011</v>
      </c>
      <c r="AC42" s="105" t="s">
        <v>8</v>
      </c>
      <c r="AD42" s="237">
        <f>SUM(AD43:AD48)</f>
        <v>2198.192</v>
      </c>
      <c r="AE42" s="104">
        <f>(33712+300000)/1573119*100</f>
        <v>21.213398350665145</v>
      </c>
      <c r="AF42" s="105" t="s">
        <v>8</v>
      </c>
      <c r="AG42" s="237">
        <f>SUM(AG43:AG48)</f>
        <v>2374.067</v>
      </c>
      <c r="AH42" s="102">
        <f>33712+300000</f>
        <v>333712</v>
      </c>
      <c r="AI42" s="106" t="s">
        <v>82</v>
      </c>
      <c r="AJ42" s="206">
        <f t="shared" si="2"/>
        <v>10119.627</v>
      </c>
      <c r="AK42" s="239"/>
      <c r="AL42" s="208" t="s">
        <v>10</v>
      </c>
      <c r="AM42" s="508"/>
    </row>
    <row r="43" spans="1:39" s="220" customFormat="1" ht="76.5" customHeight="1">
      <c r="A43" s="754"/>
      <c r="B43" s="757"/>
      <c r="C43" s="773"/>
      <c r="D43" s="7" t="s">
        <v>3</v>
      </c>
      <c r="E43" s="7" t="s">
        <v>4</v>
      </c>
      <c r="F43" s="7" t="s">
        <v>3</v>
      </c>
      <c r="G43" s="7" t="s">
        <v>4</v>
      </c>
      <c r="H43" s="7" t="s">
        <v>5</v>
      </c>
      <c r="I43" s="8">
        <v>20</v>
      </c>
      <c r="J43" s="9" t="s">
        <v>140</v>
      </c>
      <c r="K43" s="72" t="s">
        <v>11</v>
      </c>
      <c r="L43" s="14" t="s">
        <v>141</v>
      </c>
      <c r="M43" s="11" t="s">
        <v>142</v>
      </c>
      <c r="N43" s="13"/>
      <c r="O43" s="14"/>
      <c r="P43" s="126">
        <v>50</v>
      </c>
      <c r="Q43" s="211" t="s">
        <v>53</v>
      </c>
      <c r="R43" s="272">
        <v>100</v>
      </c>
      <c r="S43" s="126">
        <v>120</v>
      </c>
      <c r="T43" s="211" t="s">
        <v>53</v>
      </c>
      <c r="U43" s="30">
        <v>200</v>
      </c>
      <c r="V43" s="126">
        <v>175</v>
      </c>
      <c r="W43" s="211" t="s">
        <v>143</v>
      </c>
      <c r="X43" s="212">
        <v>432</v>
      </c>
      <c r="Y43" s="126"/>
      <c r="Z43" s="211"/>
      <c r="AA43" s="73"/>
      <c r="AB43" s="126"/>
      <c r="AC43" s="211"/>
      <c r="AD43" s="73"/>
      <c r="AE43" s="126"/>
      <c r="AF43" s="211"/>
      <c r="AG43" s="213"/>
      <c r="AH43" s="214"/>
      <c r="AI43" s="215"/>
      <c r="AJ43" s="216"/>
      <c r="AK43" s="217"/>
      <c r="AL43" s="225"/>
      <c r="AM43" s="226"/>
    </row>
    <row r="44" spans="1:39" s="220" customFormat="1" ht="71.25" customHeight="1">
      <c r="A44" s="36"/>
      <c r="B44" s="757"/>
      <c r="C44" s="21"/>
      <c r="D44" s="7" t="s">
        <v>3</v>
      </c>
      <c r="E44" s="7" t="s">
        <v>4</v>
      </c>
      <c r="F44" s="7" t="s">
        <v>3</v>
      </c>
      <c r="G44" s="7" t="s">
        <v>4</v>
      </c>
      <c r="H44" s="7" t="s">
        <v>5</v>
      </c>
      <c r="I44" s="8">
        <v>20</v>
      </c>
      <c r="J44" s="9" t="s">
        <v>40</v>
      </c>
      <c r="K44" s="85"/>
      <c r="L44" s="439" t="s">
        <v>321</v>
      </c>
      <c r="M44" s="439" t="s">
        <v>322</v>
      </c>
      <c r="N44" s="434"/>
      <c r="O44" s="14"/>
      <c r="P44" s="126">
        <v>17</v>
      </c>
      <c r="Q44" s="211" t="s">
        <v>127</v>
      </c>
      <c r="R44" s="272">
        <v>175</v>
      </c>
      <c r="S44" s="126">
        <v>20</v>
      </c>
      <c r="T44" s="211" t="s">
        <v>127</v>
      </c>
      <c r="U44" s="30">
        <v>637</v>
      </c>
      <c r="V44" s="126">
        <v>25</v>
      </c>
      <c r="W44" s="211" t="s">
        <v>127</v>
      </c>
      <c r="X44" s="212">
        <v>644</v>
      </c>
      <c r="Y44" s="126">
        <v>360</v>
      </c>
      <c r="Z44" s="211" t="s">
        <v>143</v>
      </c>
      <c r="AA44" s="73">
        <f>(466.56+((466.56*10)/100))</f>
        <v>513.21600000000001</v>
      </c>
      <c r="AB44" s="126">
        <v>360</v>
      </c>
      <c r="AC44" s="211" t="s">
        <v>143</v>
      </c>
      <c r="AD44" s="73">
        <f>(503.88+((503.88*10)/100))</f>
        <v>554.26800000000003</v>
      </c>
      <c r="AE44" s="126">
        <v>360</v>
      </c>
      <c r="AF44" s="211" t="s">
        <v>143</v>
      </c>
      <c r="AG44" s="213">
        <f>(544.2+((544.2*10)/100))</f>
        <v>598.62</v>
      </c>
      <c r="AH44" s="214"/>
      <c r="AI44" s="215"/>
      <c r="AJ44" s="216">
        <f t="shared" si="2"/>
        <v>3122.1039999999998</v>
      </c>
      <c r="AK44" s="217"/>
      <c r="AL44" s="225"/>
      <c r="AM44" s="226"/>
    </row>
    <row r="45" spans="1:39" s="220" customFormat="1" ht="75" customHeight="1">
      <c r="A45" s="36"/>
      <c r="B45" s="32"/>
      <c r="C45" s="21"/>
      <c r="D45" s="7" t="s">
        <v>3</v>
      </c>
      <c r="E45" s="7" t="s">
        <v>4</v>
      </c>
      <c r="F45" s="7" t="s">
        <v>3</v>
      </c>
      <c r="G45" s="7" t="s">
        <v>4</v>
      </c>
      <c r="H45" s="7" t="s">
        <v>5</v>
      </c>
      <c r="I45" s="8">
        <v>20</v>
      </c>
      <c r="J45" s="9" t="s">
        <v>144</v>
      </c>
      <c r="K45" s="72" t="s">
        <v>11</v>
      </c>
      <c r="L45" s="390" t="s">
        <v>145</v>
      </c>
      <c r="M45" s="11" t="s">
        <v>146</v>
      </c>
      <c r="N45" s="13"/>
      <c r="O45" s="14"/>
      <c r="P45" s="126">
        <v>60</v>
      </c>
      <c r="Q45" s="211" t="s">
        <v>53</v>
      </c>
      <c r="R45" s="272">
        <v>50</v>
      </c>
      <c r="S45" s="126">
        <v>100</v>
      </c>
      <c r="T45" s="211" t="s">
        <v>53</v>
      </c>
      <c r="U45" s="30">
        <v>125</v>
      </c>
      <c r="V45" s="126">
        <v>110</v>
      </c>
      <c r="W45" s="211" t="s">
        <v>143</v>
      </c>
      <c r="X45" s="212">
        <v>159</v>
      </c>
      <c r="Y45" s="126">
        <v>50</v>
      </c>
      <c r="Z45" s="211" t="s">
        <v>127</v>
      </c>
      <c r="AA45" s="73">
        <f>(641.52+((641.52*10)/100))</f>
        <v>705.67200000000003</v>
      </c>
      <c r="AB45" s="126">
        <v>50</v>
      </c>
      <c r="AC45" s="211" t="s">
        <v>127</v>
      </c>
      <c r="AD45" s="73">
        <f>(692.84+((692.84*10)/100))</f>
        <v>762.12400000000002</v>
      </c>
      <c r="AE45" s="126">
        <v>50</v>
      </c>
      <c r="AF45" s="211" t="s">
        <v>127</v>
      </c>
      <c r="AG45" s="213">
        <f>(748.27+((748.27*10)/100))</f>
        <v>823.09699999999998</v>
      </c>
      <c r="AH45" s="214"/>
      <c r="AI45" s="215"/>
      <c r="AJ45" s="216">
        <f t="shared" si="2"/>
        <v>2624.893</v>
      </c>
      <c r="AK45" s="217"/>
      <c r="AL45" s="225"/>
      <c r="AM45" s="226"/>
    </row>
    <row r="46" spans="1:39" s="220" customFormat="1" ht="62.25" customHeight="1">
      <c r="A46" s="36"/>
      <c r="B46" s="32"/>
      <c r="C46" s="21"/>
      <c r="D46" s="7" t="s">
        <v>3</v>
      </c>
      <c r="E46" s="7" t="s">
        <v>4</v>
      </c>
      <c r="F46" s="7" t="s">
        <v>3</v>
      </c>
      <c r="G46" s="7" t="s">
        <v>4</v>
      </c>
      <c r="H46" s="7" t="s">
        <v>5</v>
      </c>
      <c r="I46" s="8">
        <v>20</v>
      </c>
      <c r="J46" s="28">
        <v>11</v>
      </c>
      <c r="K46" s="72" t="s">
        <v>11</v>
      </c>
      <c r="L46" s="14" t="s">
        <v>147</v>
      </c>
      <c r="M46" s="11" t="s">
        <v>148</v>
      </c>
      <c r="N46" s="434"/>
      <c r="O46" s="14"/>
      <c r="P46" s="126">
        <v>6</v>
      </c>
      <c r="Q46" s="211" t="s">
        <v>149</v>
      </c>
      <c r="R46" s="272">
        <v>50</v>
      </c>
      <c r="S46" s="126">
        <v>6</v>
      </c>
      <c r="T46" s="211" t="s">
        <v>149</v>
      </c>
      <c r="U46" s="240">
        <v>150</v>
      </c>
      <c r="V46" s="126">
        <v>6</v>
      </c>
      <c r="W46" s="392" t="s">
        <v>149</v>
      </c>
      <c r="X46" s="212">
        <v>120</v>
      </c>
      <c r="Y46" s="126">
        <v>100</v>
      </c>
      <c r="Z46" s="211" t="s">
        <v>143</v>
      </c>
      <c r="AA46" s="73">
        <v>233.28</v>
      </c>
      <c r="AB46" s="126">
        <v>100</v>
      </c>
      <c r="AC46" s="211" t="s">
        <v>143</v>
      </c>
      <c r="AD46" s="73">
        <v>251.94</v>
      </c>
      <c r="AE46" s="126">
        <v>100</v>
      </c>
      <c r="AF46" s="211" t="s">
        <v>143</v>
      </c>
      <c r="AG46" s="213">
        <v>272.10000000000002</v>
      </c>
      <c r="AH46" s="214"/>
      <c r="AI46" s="215"/>
      <c r="AJ46" s="216">
        <f t="shared" si="2"/>
        <v>1077.3200000000002</v>
      </c>
      <c r="AK46" s="217"/>
      <c r="AL46" s="225"/>
      <c r="AM46" s="226"/>
    </row>
    <row r="47" spans="1:39" s="220" customFormat="1" ht="63" customHeight="1">
      <c r="A47" s="36"/>
      <c r="B47" s="32"/>
      <c r="C47" s="21"/>
      <c r="D47" s="7" t="s">
        <v>3</v>
      </c>
      <c r="E47" s="7" t="s">
        <v>4</v>
      </c>
      <c r="F47" s="7" t="s">
        <v>3</v>
      </c>
      <c r="G47" s="7" t="s">
        <v>4</v>
      </c>
      <c r="H47" s="7" t="s">
        <v>5</v>
      </c>
      <c r="I47" s="8">
        <v>20</v>
      </c>
      <c r="J47" s="28">
        <v>12</v>
      </c>
      <c r="K47" s="72" t="s">
        <v>11</v>
      </c>
      <c r="L47" s="390" t="s">
        <v>300</v>
      </c>
      <c r="M47" s="11" t="s">
        <v>153</v>
      </c>
      <c r="N47" s="13"/>
      <c r="O47" s="14"/>
      <c r="P47" s="223">
        <v>0</v>
      </c>
      <c r="Q47" s="221"/>
      <c r="R47" s="293">
        <v>0</v>
      </c>
      <c r="S47" s="223">
        <v>0</v>
      </c>
      <c r="T47" s="221"/>
      <c r="U47" s="294">
        <v>0</v>
      </c>
      <c r="V47" s="241">
        <v>75</v>
      </c>
      <c r="W47" s="211" t="s">
        <v>143</v>
      </c>
      <c r="X47" s="212">
        <v>270</v>
      </c>
      <c r="Y47" s="126"/>
      <c r="Z47" s="211"/>
      <c r="AA47" s="212"/>
      <c r="AB47" s="126"/>
      <c r="AC47" s="211"/>
      <c r="AD47" s="212"/>
      <c r="AE47" s="126"/>
      <c r="AF47" s="211"/>
      <c r="AG47" s="212"/>
      <c r="AH47" s="214"/>
      <c r="AI47" s="215"/>
      <c r="AJ47" s="216">
        <f t="shared" si="2"/>
        <v>270</v>
      </c>
      <c r="AK47" s="217"/>
      <c r="AL47" s="225"/>
      <c r="AM47" s="226"/>
    </row>
    <row r="48" spans="1:39" s="220" customFormat="1" ht="45" customHeight="1">
      <c r="A48" s="36"/>
      <c r="B48" s="32"/>
      <c r="C48" s="38"/>
      <c r="D48" s="60"/>
      <c r="E48" s="60"/>
      <c r="F48" s="60"/>
      <c r="G48" s="60"/>
      <c r="H48" s="60"/>
      <c r="I48" s="60"/>
      <c r="J48" s="92"/>
      <c r="K48" s="107" t="s">
        <v>11</v>
      </c>
      <c r="L48" s="63" t="s">
        <v>154</v>
      </c>
      <c r="M48" s="93" t="s">
        <v>155</v>
      </c>
      <c r="N48" s="64"/>
      <c r="O48" s="63"/>
      <c r="P48" s="295"/>
      <c r="Q48" s="296"/>
      <c r="R48" s="297"/>
      <c r="S48" s="295"/>
      <c r="T48" s="296"/>
      <c r="U48" s="298"/>
      <c r="V48" s="299">
        <v>5</v>
      </c>
      <c r="W48" s="257" t="s">
        <v>27</v>
      </c>
      <c r="X48" s="288">
        <v>400</v>
      </c>
      <c r="Y48" s="241">
        <v>220</v>
      </c>
      <c r="Z48" s="211" t="s">
        <v>143</v>
      </c>
      <c r="AA48" s="73">
        <v>583.20000000000005</v>
      </c>
      <c r="AB48" s="241">
        <v>220</v>
      </c>
      <c r="AC48" s="211" t="s">
        <v>143</v>
      </c>
      <c r="AD48" s="73">
        <v>629.86</v>
      </c>
      <c r="AE48" s="241">
        <v>220</v>
      </c>
      <c r="AF48" s="211" t="s">
        <v>143</v>
      </c>
      <c r="AG48" s="213">
        <v>680.25</v>
      </c>
      <c r="AH48" s="214"/>
      <c r="AI48" s="215"/>
      <c r="AJ48" s="216">
        <f t="shared" si="2"/>
        <v>2293.31</v>
      </c>
      <c r="AK48" s="217"/>
      <c r="AL48" s="230"/>
      <c r="AM48" s="226"/>
    </row>
    <row r="49" spans="1:39" s="615" customFormat="1" ht="74.25" customHeight="1">
      <c r="A49" s="594"/>
      <c r="B49" s="595"/>
      <c r="C49" s="596"/>
      <c r="D49" s="597"/>
      <c r="E49" s="597"/>
      <c r="F49" s="597"/>
      <c r="G49" s="597"/>
      <c r="H49" s="597"/>
      <c r="I49" s="598"/>
      <c r="J49" s="599"/>
      <c r="K49" s="600"/>
      <c r="L49" s="601" t="s">
        <v>327</v>
      </c>
      <c r="M49" s="601" t="s">
        <v>137</v>
      </c>
      <c r="N49" s="602"/>
      <c r="O49" s="601"/>
      <c r="P49" s="603"/>
      <c r="Q49" s="604"/>
      <c r="R49" s="605"/>
      <c r="S49" s="603"/>
      <c r="T49" s="604"/>
      <c r="U49" s="606"/>
      <c r="V49" s="603"/>
      <c r="W49" s="604"/>
      <c r="X49" s="607">
        <f>SUM(X50:X52)</f>
        <v>450</v>
      </c>
      <c r="Y49" s="603"/>
      <c r="Z49" s="604"/>
      <c r="AA49" s="605"/>
      <c r="AB49" s="603"/>
      <c r="AC49" s="604"/>
      <c r="AD49" s="605"/>
      <c r="AE49" s="603"/>
      <c r="AF49" s="604"/>
      <c r="AG49" s="608"/>
      <c r="AH49" s="609"/>
      <c r="AI49" s="610"/>
      <c r="AJ49" s="611"/>
      <c r="AK49" s="612"/>
      <c r="AL49" s="613"/>
      <c r="AM49" s="614"/>
    </row>
    <row r="50" spans="1:39" s="220" customFormat="1" ht="60.95" customHeight="1">
      <c r="A50" s="57"/>
      <c r="B50" s="32"/>
      <c r="C50" s="58"/>
      <c r="D50" s="7" t="s">
        <v>39</v>
      </c>
      <c r="E50" s="7" t="s">
        <v>40</v>
      </c>
      <c r="F50" s="7" t="s">
        <v>3</v>
      </c>
      <c r="G50" s="7" t="s">
        <v>4</v>
      </c>
      <c r="H50" s="7" t="s">
        <v>5</v>
      </c>
      <c r="I50" s="8">
        <v>19</v>
      </c>
      <c r="J50" s="9" t="s">
        <v>5</v>
      </c>
      <c r="K50" s="72" t="s">
        <v>11</v>
      </c>
      <c r="L50" s="14" t="s">
        <v>157</v>
      </c>
      <c r="M50" s="14" t="s">
        <v>158</v>
      </c>
      <c r="N50" s="434">
        <v>3</v>
      </c>
      <c r="O50" s="14"/>
      <c r="P50" s="126">
        <v>19</v>
      </c>
      <c r="Q50" s="211" t="s">
        <v>22</v>
      </c>
      <c r="R50" s="73">
        <v>103.492</v>
      </c>
      <c r="S50" s="126">
        <v>4</v>
      </c>
      <c r="T50" s="211" t="s">
        <v>36</v>
      </c>
      <c r="U50" s="30">
        <v>250</v>
      </c>
      <c r="V50" s="126">
        <v>2</v>
      </c>
      <c r="W50" s="211" t="s">
        <v>36</v>
      </c>
      <c r="X50" s="721">
        <v>100</v>
      </c>
      <c r="Y50" s="126">
        <v>4</v>
      </c>
      <c r="Z50" s="211" t="s">
        <v>36</v>
      </c>
      <c r="AA50" s="73">
        <v>291.60000000000002</v>
      </c>
      <c r="AB50" s="126">
        <v>4</v>
      </c>
      <c r="AC50" s="211" t="s">
        <v>36</v>
      </c>
      <c r="AD50" s="73">
        <v>314.93</v>
      </c>
      <c r="AE50" s="126">
        <v>4</v>
      </c>
      <c r="AF50" s="211" t="s">
        <v>36</v>
      </c>
      <c r="AG50" s="213">
        <v>340.12</v>
      </c>
      <c r="AH50" s="285"/>
      <c r="AI50" s="215"/>
      <c r="AJ50" s="216">
        <f t="shared" ref="AJ50" si="3">R50+U50+X50+AA50+AD50+AG50</f>
        <v>1400.1420000000003</v>
      </c>
      <c r="AK50" s="217"/>
      <c r="AL50" s="225"/>
      <c r="AM50" s="226"/>
    </row>
    <row r="51" spans="1:39" s="220" customFormat="1" ht="46.5" customHeight="1">
      <c r="A51" s="57"/>
      <c r="B51" s="32"/>
      <c r="C51" s="58"/>
      <c r="D51" s="7"/>
      <c r="E51" s="7"/>
      <c r="F51" s="7"/>
      <c r="G51" s="7"/>
      <c r="H51" s="7"/>
      <c r="I51" s="8"/>
      <c r="J51" s="9"/>
      <c r="K51" s="72"/>
      <c r="L51" s="388" t="s">
        <v>333</v>
      </c>
      <c r="M51" s="388" t="s">
        <v>334</v>
      </c>
      <c r="N51" s="722">
        <v>2</v>
      </c>
      <c r="O51" s="388"/>
      <c r="P51" s="385"/>
      <c r="Q51" s="389"/>
      <c r="R51" s="723"/>
      <c r="S51" s="385"/>
      <c r="T51" s="389"/>
      <c r="U51" s="724"/>
      <c r="V51" s="385">
        <v>24</v>
      </c>
      <c r="W51" s="389" t="s">
        <v>149</v>
      </c>
      <c r="X51" s="396">
        <v>200</v>
      </c>
      <c r="Y51" s="126"/>
      <c r="Z51" s="211"/>
      <c r="AA51" s="73"/>
      <c r="AB51" s="126"/>
      <c r="AC51" s="211"/>
      <c r="AD51" s="73"/>
      <c r="AE51" s="126"/>
      <c r="AF51" s="211"/>
      <c r="AG51" s="213"/>
      <c r="AH51" s="285"/>
      <c r="AI51" s="215"/>
      <c r="AJ51" s="216"/>
      <c r="AK51" s="217"/>
      <c r="AL51" s="225"/>
      <c r="AM51" s="226"/>
    </row>
    <row r="52" spans="1:39" s="220" customFormat="1" ht="39" customHeight="1">
      <c r="A52" s="57"/>
      <c r="B52" s="32"/>
      <c r="C52" s="38"/>
      <c r="D52" s="7"/>
      <c r="E52" s="7"/>
      <c r="F52" s="7"/>
      <c r="G52" s="7"/>
      <c r="H52" s="7"/>
      <c r="I52" s="8"/>
      <c r="J52" s="9"/>
      <c r="K52" s="72"/>
      <c r="L52" s="14" t="s">
        <v>325</v>
      </c>
      <c r="M52" s="14" t="s">
        <v>326</v>
      </c>
      <c r="N52" s="434">
        <v>1</v>
      </c>
      <c r="O52" s="14"/>
      <c r="P52" s="126"/>
      <c r="Q52" s="211"/>
      <c r="R52" s="73"/>
      <c r="S52" s="126"/>
      <c r="T52" s="211"/>
      <c r="U52" s="30"/>
      <c r="V52" s="126">
        <v>1</v>
      </c>
      <c r="W52" s="211" t="s">
        <v>267</v>
      </c>
      <c r="X52" s="212">
        <v>150</v>
      </c>
      <c r="Y52" s="126"/>
      <c r="Z52" s="211"/>
      <c r="AA52" s="73"/>
      <c r="AB52" s="126"/>
      <c r="AC52" s="211"/>
      <c r="AD52" s="73"/>
      <c r="AE52" s="126"/>
      <c r="AF52" s="211"/>
      <c r="AG52" s="213"/>
      <c r="AH52" s="285"/>
      <c r="AI52" s="215"/>
      <c r="AJ52" s="216"/>
      <c r="AK52" s="217"/>
      <c r="AL52" s="225"/>
      <c r="AM52" s="226"/>
    </row>
    <row r="53" spans="1:39" s="615" customFormat="1" ht="86.25" customHeight="1">
      <c r="A53" s="594"/>
      <c r="B53" s="595"/>
      <c r="C53" s="596"/>
      <c r="D53" s="597"/>
      <c r="E53" s="597"/>
      <c r="F53" s="597"/>
      <c r="G53" s="597"/>
      <c r="H53" s="597"/>
      <c r="I53" s="598"/>
      <c r="J53" s="599"/>
      <c r="K53" s="600"/>
      <c r="L53" s="601" t="s">
        <v>335</v>
      </c>
      <c r="M53" s="601" t="s">
        <v>336</v>
      </c>
      <c r="N53" s="621"/>
      <c r="O53" s="601"/>
      <c r="P53" s="603"/>
      <c r="Q53" s="604"/>
      <c r="R53" s="605"/>
      <c r="S53" s="603"/>
      <c r="T53" s="604"/>
      <c r="U53" s="606"/>
      <c r="V53" s="603"/>
      <c r="W53" s="604"/>
      <c r="X53" s="607">
        <f>SUM(X54:X58)</f>
        <v>1118.6999999999998</v>
      </c>
      <c r="Y53" s="603"/>
      <c r="Z53" s="604"/>
      <c r="AA53" s="605"/>
      <c r="AB53" s="603"/>
      <c r="AC53" s="604"/>
      <c r="AD53" s="605"/>
      <c r="AE53" s="603"/>
      <c r="AF53" s="604"/>
      <c r="AG53" s="608"/>
      <c r="AH53" s="609"/>
      <c r="AI53" s="610"/>
      <c r="AJ53" s="611"/>
      <c r="AK53" s="612"/>
      <c r="AL53" s="622"/>
      <c r="AM53" s="614"/>
    </row>
    <row r="54" spans="1:39" s="220" customFormat="1" ht="57.75" customHeight="1">
      <c r="A54" s="57"/>
      <c r="B54" s="32"/>
      <c r="C54" s="58"/>
      <c r="D54" s="7" t="s">
        <v>39</v>
      </c>
      <c r="E54" s="7" t="s">
        <v>40</v>
      </c>
      <c r="F54" s="7" t="s">
        <v>3</v>
      </c>
      <c r="G54" s="7" t="s">
        <v>4</v>
      </c>
      <c r="H54" s="7" t="s">
        <v>5</v>
      </c>
      <c r="I54" s="8">
        <v>19</v>
      </c>
      <c r="J54" s="9" t="s">
        <v>4</v>
      </c>
      <c r="K54" s="72" t="s">
        <v>11</v>
      </c>
      <c r="L54" s="14" t="s">
        <v>159</v>
      </c>
      <c r="M54" s="14" t="s">
        <v>160</v>
      </c>
      <c r="N54" s="13"/>
      <c r="O54" s="14"/>
      <c r="P54" s="117">
        <v>14</v>
      </c>
      <c r="Q54" s="118" t="s">
        <v>78</v>
      </c>
      <c r="R54" s="73">
        <v>82.853025000000002</v>
      </c>
      <c r="S54" s="126">
        <v>10</v>
      </c>
      <c r="T54" s="211" t="s">
        <v>23</v>
      </c>
      <c r="U54" s="30">
        <v>162.932975</v>
      </c>
      <c r="V54" s="126">
        <v>10</v>
      </c>
      <c r="W54" s="211" t="s">
        <v>23</v>
      </c>
      <c r="X54" s="212">
        <f>300+54.65</f>
        <v>354.65</v>
      </c>
      <c r="Y54" s="126"/>
      <c r="Z54" s="211"/>
      <c r="AA54" s="73"/>
      <c r="AB54" s="126"/>
      <c r="AC54" s="211"/>
      <c r="AD54" s="73"/>
      <c r="AE54" s="126"/>
      <c r="AF54" s="211"/>
      <c r="AG54" s="290"/>
      <c r="AH54" s="285"/>
      <c r="AI54" s="215"/>
      <c r="AJ54" s="216"/>
      <c r="AK54" s="217"/>
      <c r="AL54" s="619"/>
      <c r="AM54" s="226"/>
    </row>
    <row r="55" spans="1:39" s="220" customFormat="1" ht="75" customHeight="1">
      <c r="A55" s="57"/>
      <c r="B55" s="32"/>
      <c r="C55" s="58"/>
      <c r="D55" s="7" t="s">
        <v>39</v>
      </c>
      <c r="E55" s="7" t="s">
        <v>40</v>
      </c>
      <c r="F55" s="7" t="s">
        <v>3</v>
      </c>
      <c r="G55" s="7" t="s">
        <v>4</v>
      </c>
      <c r="H55" s="7" t="s">
        <v>5</v>
      </c>
      <c r="I55" s="8">
        <v>19</v>
      </c>
      <c r="J55" s="9" t="s">
        <v>18</v>
      </c>
      <c r="K55" s="72" t="s">
        <v>11</v>
      </c>
      <c r="L55" s="14" t="s">
        <v>161</v>
      </c>
      <c r="M55" s="14" t="s">
        <v>162</v>
      </c>
      <c r="N55" s="13"/>
      <c r="O55" s="14"/>
      <c r="P55" s="126">
        <v>5</v>
      </c>
      <c r="Q55" s="211" t="s">
        <v>36</v>
      </c>
      <c r="R55" s="73">
        <v>91.23</v>
      </c>
      <c r="S55" s="126">
        <v>3</v>
      </c>
      <c r="T55" s="211" t="s">
        <v>36</v>
      </c>
      <c r="U55" s="30">
        <v>266.13600000000002</v>
      </c>
      <c r="V55" s="126">
        <v>3</v>
      </c>
      <c r="W55" s="211" t="s">
        <v>36</v>
      </c>
      <c r="X55" s="212">
        <v>270</v>
      </c>
      <c r="Y55" s="126">
        <v>3</v>
      </c>
      <c r="Z55" s="211" t="s">
        <v>36</v>
      </c>
      <c r="AA55" s="73">
        <v>291.60000000000002</v>
      </c>
      <c r="AB55" s="126">
        <v>3</v>
      </c>
      <c r="AC55" s="211" t="s">
        <v>36</v>
      </c>
      <c r="AD55" s="73">
        <v>314.93</v>
      </c>
      <c r="AE55" s="126">
        <v>3</v>
      </c>
      <c r="AF55" s="211" t="s">
        <v>36</v>
      </c>
      <c r="AG55" s="213">
        <v>340.12</v>
      </c>
      <c r="AH55" s="285"/>
      <c r="AI55" s="215"/>
      <c r="AJ55" s="216">
        <f t="shared" ref="AJ55" si="4">R55+U55+X55+AA55+AD55+AG55</f>
        <v>1574.0160000000001</v>
      </c>
      <c r="AK55" s="217"/>
      <c r="AL55" s="225"/>
      <c r="AM55" s="226"/>
    </row>
    <row r="56" spans="1:39" s="633" customFormat="1" ht="58.5" customHeight="1">
      <c r="A56" s="623"/>
      <c r="B56" s="624"/>
      <c r="C56" s="625"/>
      <c r="D56" s="77" t="s">
        <v>3</v>
      </c>
      <c r="E56" s="77" t="s">
        <v>4</v>
      </c>
      <c r="F56" s="77" t="s">
        <v>3</v>
      </c>
      <c r="G56" s="77" t="s">
        <v>4</v>
      </c>
      <c r="H56" s="77" t="s">
        <v>5</v>
      </c>
      <c r="I56" s="77" t="s">
        <v>4</v>
      </c>
      <c r="J56" s="79">
        <v>29</v>
      </c>
      <c r="K56" s="134" t="s">
        <v>11</v>
      </c>
      <c r="L56" s="81" t="s">
        <v>223</v>
      </c>
      <c r="M56" s="132" t="s">
        <v>224</v>
      </c>
      <c r="N56" s="82"/>
      <c r="O56" s="81"/>
      <c r="P56" s="133">
        <v>12</v>
      </c>
      <c r="Q56" s="273" t="s">
        <v>167</v>
      </c>
      <c r="R56" s="275">
        <v>120</v>
      </c>
      <c r="S56" s="133">
        <v>12</v>
      </c>
      <c r="T56" s="273" t="s">
        <v>167</v>
      </c>
      <c r="U56" s="83">
        <v>170</v>
      </c>
      <c r="V56" s="133">
        <v>12</v>
      </c>
      <c r="W56" s="273" t="s">
        <v>167</v>
      </c>
      <c r="X56" s="275">
        <v>200</v>
      </c>
      <c r="Y56" s="626"/>
      <c r="Z56" s="627"/>
      <c r="AA56" s="628"/>
      <c r="AB56" s="626"/>
      <c r="AC56" s="627"/>
      <c r="AD56" s="628"/>
      <c r="AE56" s="626"/>
      <c r="AF56" s="627"/>
      <c r="AG56" s="629"/>
      <c r="AH56" s="630"/>
      <c r="AI56" s="631"/>
      <c r="AJ56" s="632"/>
      <c r="AK56" s="217"/>
      <c r="AL56" s="225"/>
      <c r="AM56" s="508"/>
    </row>
    <row r="57" spans="1:39" s="220" customFormat="1" ht="48" customHeight="1">
      <c r="A57" s="57"/>
      <c r="B57" s="32"/>
      <c r="C57" s="58"/>
      <c r="D57" s="643" t="s">
        <v>3</v>
      </c>
      <c r="E57" s="643" t="s">
        <v>4</v>
      </c>
      <c r="F57" s="643" t="s">
        <v>3</v>
      </c>
      <c r="G57" s="643" t="s">
        <v>4</v>
      </c>
      <c r="H57" s="643" t="s">
        <v>5</v>
      </c>
      <c r="I57" s="643" t="s">
        <v>87</v>
      </c>
      <c r="J57" s="666" t="s">
        <v>18</v>
      </c>
      <c r="K57" s="671" t="s">
        <v>11</v>
      </c>
      <c r="L57" s="646" t="s">
        <v>239</v>
      </c>
      <c r="M57" s="647" t="s">
        <v>240</v>
      </c>
      <c r="N57" s="648"/>
      <c r="O57" s="646"/>
      <c r="P57" s="649">
        <v>6</v>
      </c>
      <c r="Q57" s="650" t="s">
        <v>238</v>
      </c>
      <c r="R57" s="651">
        <v>76.864000000000004</v>
      </c>
      <c r="S57" s="649">
        <v>6</v>
      </c>
      <c r="T57" s="650" t="s">
        <v>238</v>
      </c>
      <c r="U57" s="668">
        <v>40</v>
      </c>
      <c r="V57" s="649">
        <v>6</v>
      </c>
      <c r="W57" s="650" t="s">
        <v>238</v>
      </c>
      <c r="X57" s="652">
        <v>59.05</v>
      </c>
      <c r="Y57" s="649">
        <v>6</v>
      </c>
      <c r="Z57" s="650" t="s">
        <v>238</v>
      </c>
      <c r="AA57" s="651">
        <v>110</v>
      </c>
      <c r="AB57" s="649">
        <v>6</v>
      </c>
      <c r="AC57" s="650" t="s">
        <v>238</v>
      </c>
      <c r="AD57" s="651">
        <v>121</v>
      </c>
      <c r="AE57" s="649">
        <v>6</v>
      </c>
      <c r="AF57" s="650" t="s">
        <v>176</v>
      </c>
      <c r="AG57" s="651">
        <v>133.1</v>
      </c>
      <c r="AH57" s="669"/>
      <c r="AI57" s="670"/>
      <c r="AJ57" s="654">
        <f t="shared" ref="AJ57" si="5">R57+U57+X57+AA57+AD57+AG57</f>
        <v>540.01400000000001</v>
      </c>
      <c r="AK57" s="655"/>
      <c r="AL57" s="225"/>
      <c r="AM57" s="226"/>
    </row>
    <row r="58" spans="1:39" s="220" customFormat="1" ht="75" customHeight="1">
      <c r="A58" s="57"/>
      <c r="B58" s="32"/>
      <c r="C58" s="58"/>
      <c r="D58" s="7"/>
      <c r="E58" s="7"/>
      <c r="F58" s="7"/>
      <c r="G58" s="7"/>
      <c r="H58" s="7"/>
      <c r="I58" s="8"/>
      <c r="J58" s="9"/>
      <c r="K58" s="695" t="s">
        <v>11</v>
      </c>
      <c r="L58" s="390" t="s">
        <v>341</v>
      </c>
      <c r="M58" s="390" t="s">
        <v>342</v>
      </c>
      <c r="N58" s="13"/>
      <c r="O58" s="14"/>
      <c r="P58" s="126"/>
      <c r="Q58" s="211"/>
      <c r="R58" s="73"/>
      <c r="S58" s="126"/>
      <c r="T58" s="211"/>
      <c r="U58" s="593"/>
      <c r="V58" s="126">
        <v>10</v>
      </c>
      <c r="W58" s="392" t="s">
        <v>23</v>
      </c>
      <c r="X58" s="272">
        <v>235</v>
      </c>
      <c r="Y58" s="126"/>
      <c r="Z58" s="211"/>
      <c r="AA58" s="73"/>
      <c r="AB58" s="126"/>
      <c r="AC58" s="211"/>
      <c r="AD58" s="73"/>
      <c r="AE58" s="126"/>
      <c r="AF58" s="211"/>
      <c r="AG58" s="290"/>
      <c r="AH58" s="285"/>
      <c r="AI58" s="215"/>
      <c r="AJ58" s="216"/>
      <c r="AK58" s="217"/>
      <c r="AL58" s="619"/>
      <c r="AM58" s="226"/>
    </row>
    <row r="59" spans="1:39" s="210" customFormat="1" ht="46.5" customHeight="1">
      <c r="A59" s="119"/>
      <c r="B59" s="120"/>
      <c r="C59" s="121"/>
      <c r="D59" s="122" t="s">
        <v>3</v>
      </c>
      <c r="E59" s="122" t="s">
        <v>4</v>
      </c>
      <c r="F59" s="122" t="s">
        <v>3</v>
      </c>
      <c r="G59" s="122" t="s">
        <v>4</v>
      </c>
      <c r="H59" s="122" t="s">
        <v>5</v>
      </c>
      <c r="I59" s="122" t="s">
        <v>5</v>
      </c>
      <c r="J59" s="123"/>
      <c r="K59" s="774" t="s">
        <v>163</v>
      </c>
      <c r="L59" s="775"/>
      <c r="M59" s="124" t="s">
        <v>164</v>
      </c>
      <c r="N59" s="304">
        <v>100</v>
      </c>
      <c r="O59" s="305" t="s">
        <v>8</v>
      </c>
      <c r="P59" s="304">
        <v>100</v>
      </c>
      <c r="Q59" s="306" t="s">
        <v>8</v>
      </c>
      <c r="R59" s="307">
        <f>SUM(R60:R71)</f>
        <v>957.21727500000009</v>
      </c>
      <c r="S59" s="304">
        <v>100</v>
      </c>
      <c r="T59" s="306" t="s">
        <v>8</v>
      </c>
      <c r="U59" s="307">
        <f>SUM(U60:U71)</f>
        <v>998.57235000000003</v>
      </c>
      <c r="V59" s="304">
        <v>100</v>
      </c>
      <c r="W59" s="306" t="s">
        <v>8</v>
      </c>
      <c r="X59" s="307">
        <f>SUM(X60:X71)</f>
        <v>2676.8</v>
      </c>
      <c r="Y59" s="304">
        <v>100</v>
      </c>
      <c r="Z59" s="306" t="s">
        <v>8</v>
      </c>
      <c r="AA59" s="307">
        <f>SUM(AA60:AA71)</f>
        <v>2959.1000000000004</v>
      </c>
      <c r="AB59" s="304">
        <v>100</v>
      </c>
      <c r="AC59" s="306" t="s">
        <v>8</v>
      </c>
      <c r="AD59" s="307">
        <f>SUM(AD60:AD71)</f>
        <v>3254.9299999999994</v>
      </c>
      <c r="AE59" s="304">
        <v>100</v>
      </c>
      <c r="AF59" s="306" t="s">
        <v>8</v>
      </c>
      <c r="AG59" s="307">
        <f>SUM(AG60:AG71)</f>
        <v>3580.5199999999995</v>
      </c>
      <c r="AH59" s="308">
        <v>100</v>
      </c>
      <c r="AI59" s="305" t="s">
        <v>8</v>
      </c>
      <c r="AJ59" s="206">
        <f t="shared" si="2"/>
        <v>14427.139625</v>
      </c>
      <c r="AK59" s="239"/>
      <c r="AL59" s="618" t="s">
        <v>10</v>
      </c>
      <c r="AM59" s="508"/>
    </row>
    <row r="60" spans="1:39" s="220" customFormat="1" ht="47.1" customHeight="1">
      <c r="A60" s="36"/>
      <c r="B60" s="32"/>
      <c r="C60" s="21"/>
      <c r="D60" s="7" t="s">
        <v>3</v>
      </c>
      <c r="E60" s="7" t="s">
        <v>4</v>
      </c>
      <c r="F60" s="7" t="s">
        <v>3</v>
      </c>
      <c r="G60" s="7" t="s">
        <v>4</v>
      </c>
      <c r="H60" s="7" t="s">
        <v>5</v>
      </c>
      <c r="I60" s="7" t="s">
        <v>5</v>
      </c>
      <c r="J60" s="9" t="s">
        <v>5</v>
      </c>
      <c r="K60" s="125" t="s">
        <v>11</v>
      </c>
      <c r="L60" s="14" t="s">
        <v>165</v>
      </c>
      <c r="M60" s="439" t="s">
        <v>340</v>
      </c>
      <c r="N60" s="13"/>
      <c r="O60" s="14"/>
      <c r="P60" s="126">
        <v>12</v>
      </c>
      <c r="Q60" s="211" t="s">
        <v>167</v>
      </c>
      <c r="R60" s="309">
        <v>40</v>
      </c>
      <c r="S60" s="126">
        <v>12</v>
      </c>
      <c r="T60" s="211" t="s">
        <v>167</v>
      </c>
      <c r="U60" s="30">
        <v>40</v>
      </c>
      <c r="V60" s="126">
        <v>12</v>
      </c>
      <c r="W60" s="211" t="s">
        <v>167</v>
      </c>
      <c r="X60" s="212">
        <v>90</v>
      </c>
      <c r="Y60" s="126">
        <v>12</v>
      </c>
      <c r="Z60" s="211" t="s">
        <v>167</v>
      </c>
      <c r="AA60" s="309">
        <v>100</v>
      </c>
      <c r="AB60" s="126">
        <v>12</v>
      </c>
      <c r="AC60" s="211" t="s">
        <v>167</v>
      </c>
      <c r="AD60" s="309">
        <v>110</v>
      </c>
      <c r="AE60" s="126">
        <v>12</v>
      </c>
      <c r="AF60" s="211" t="s">
        <v>167</v>
      </c>
      <c r="AG60" s="213">
        <v>121</v>
      </c>
      <c r="AH60" s="285"/>
      <c r="AI60" s="215"/>
      <c r="AJ60" s="216">
        <f t="shared" si="2"/>
        <v>501</v>
      </c>
      <c r="AK60" s="217"/>
      <c r="AL60" s="225"/>
      <c r="AM60" s="226"/>
    </row>
    <row r="61" spans="1:39" s="220" customFormat="1" ht="57.95" customHeight="1">
      <c r="A61" s="36"/>
      <c r="B61" s="32"/>
      <c r="C61" s="21"/>
      <c r="D61" s="7" t="s">
        <v>3</v>
      </c>
      <c r="E61" s="7" t="s">
        <v>4</v>
      </c>
      <c r="F61" s="7" t="s">
        <v>3</v>
      </c>
      <c r="G61" s="7" t="s">
        <v>4</v>
      </c>
      <c r="H61" s="7" t="s">
        <v>5</v>
      </c>
      <c r="I61" s="7" t="s">
        <v>5</v>
      </c>
      <c r="J61" s="9" t="s">
        <v>4</v>
      </c>
      <c r="K61" s="72" t="s">
        <v>11</v>
      </c>
      <c r="L61" s="14" t="s">
        <v>168</v>
      </c>
      <c r="M61" s="11" t="s">
        <v>169</v>
      </c>
      <c r="N61" s="13"/>
      <c r="O61" s="14"/>
      <c r="P61" s="126">
        <v>12</v>
      </c>
      <c r="Q61" s="211" t="s">
        <v>167</v>
      </c>
      <c r="R61" s="309">
        <v>325.60000000000002</v>
      </c>
      <c r="S61" s="126">
        <v>12</v>
      </c>
      <c r="T61" s="211" t="s">
        <v>167</v>
      </c>
      <c r="U61" s="30">
        <v>325.60000000000002</v>
      </c>
      <c r="V61" s="126">
        <v>12</v>
      </c>
      <c r="W61" s="211" t="s">
        <v>167</v>
      </c>
      <c r="X61" s="212">
        <v>725.6</v>
      </c>
      <c r="Y61" s="126">
        <v>12</v>
      </c>
      <c r="Z61" s="211" t="s">
        <v>167</v>
      </c>
      <c r="AA61" s="309">
        <v>798.2</v>
      </c>
      <c r="AB61" s="126">
        <v>12</v>
      </c>
      <c r="AC61" s="211" t="s">
        <v>167</v>
      </c>
      <c r="AD61" s="309">
        <v>878</v>
      </c>
      <c r="AE61" s="126">
        <v>12</v>
      </c>
      <c r="AF61" s="211" t="s">
        <v>167</v>
      </c>
      <c r="AG61" s="213">
        <v>965.8</v>
      </c>
      <c r="AH61" s="285"/>
      <c r="AI61" s="215"/>
      <c r="AJ61" s="216">
        <f t="shared" si="2"/>
        <v>4018.8</v>
      </c>
      <c r="AK61" s="217"/>
      <c r="AL61" s="225"/>
      <c r="AM61" s="226"/>
    </row>
    <row r="62" spans="1:39" s="220" customFormat="1" ht="45" customHeight="1">
      <c r="A62" s="36"/>
      <c r="B62" s="32"/>
      <c r="C62" s="21"/>
      <c r="D62" s="7" t="s">
        <v>3</v>
      </c>
      <c r="E62" s="7" t="s">
        <v>4</v>
      </c>
      <c r="F62" s="7" t="s">
        <v>3</v>
      </c>
      <c r="G62" s="7" t="s">
        <v>4</v>
      </c>
      <c r="H62" s="7" t="s">
        <v>5</v>
      </c>
      <c r="I62" s="7" t="s">
        <v>5</v>
      </c>
      <c r="J62" s="9" t="s">
        <v>32</v>
      </c>
      <c r="K62" s="72" t="s">
        <v>11</v>
      </c>
      <c r="L62" s="14" t="s">
        <v>170</v>
      </c>
      <c r="M62" s="11" t="s">
        <v>171</v>
      </c>
      <c r="N62" s="13"/>
      <c r="O62" s="14"/>
      <c r="P62" s="126">
        <v>12</v>
      </c>
      <c r="Q62" s="211" t="s">
        <v>167</v>
      </c>
      <c r="R62" s="240">
        <v>1.1000000000000001</v>
      </c>
      <c r="S62" s="126">
        <v>12</v>
      </c>
      <c r="T62" s="211" t="s">
        <v>167</v>
      </c>
      <c r="U62" s="30">
        <v>1.1000000000000001</v>
      </c>
      <c r="V62" s="126">
        <v>12</v>
      </c>
      <c r="W62" s="211" t="s">
        <v>167</v>
      </c>
      <c r="X62" s="694">
        <v>15.4</v>
      </c>
      <c r="Y62" s="126">
        <v>12</v>
      </c>
      <c r="Z62" s="211" t="s">
        <v>167</v>
      </c>
      <c r="AA62" s="309">
        <v>5.5</v>
      </c>
      <c r="AB62" s="126">
        <v>12</v>
      </c>
      <c r="AC62" s="211" t="s">
        <v>167</v>
      </c>
      <c r="AD62" s="309">
        <v>6.05</v>
      </c>
      <c r="AE62" s="126">
        <v>12</v>
      </c>
      <c r="AF62" s="211" t="s">
        <v>167</v>
      </c>
      <c r="AG62" s="213">
        <v>6.7</v>
      </c>
      <c r="AH62" s="285"/>
      <c r="AI62" s="215"/>
      <c r="AJ62" s="216">
        <f t="shared" si="2"/>
        <v>35.85</v>
      </c>
      <c r="AK62" s="217"/>
      <c r="AL62" s="225"/>
      <c r="AM62" s="226"/>
    </row>
    <row r="63" spans="1:39" s="220" customFormat="1" ht="57" customHeight="1">
      <c r="A63" s="36"/>
      <c r="B63" s="32"/>
      <c r="C63" s="21"/>
      <c r="D63" s="7" t="s">
        <v>3</v>
      </c>
      <c r="E63" s="7" t="s">
        <v>4</v>
      </c>
      <c r="F63" s="7" t="s">
        <v>3</v>
      </c>
      <c r="G63" s="7" t="s">
        <v>4</v>
      </c>
      <c r="H63" s="7" t="s">
        <v>5</v>
      </c>
      <c r="I63" s="7" t="s">
        <v>5</v>
      </c>
      <c r="J63" s="9" t="s">
        <v>40</v>
      </c>
      <c r="K63" s="72" t="s">
        <v>11</v>
      </c>
      <c r="L63" s="390" t="s">
        <v>345</v>
      </c>
      <c r="M63" s="439" t="s">
        <v>346</v>
      </c>
      <c r="N63" s="13"/>
      <c r="O63" s="14"/>
      <c r="P63" s="126">
        <v>12</v>
      </c>
      <c r="Q63" s="211" t="s">
        <v>167</v>
      </c>
      <c r="R63" s="309">
        <v>210.51727500000001</v>
      </c>
      <c r="S63" s="126">
        <v>12</v>
      </c>
      <c r="T63" s="211" t="s">
        <v>167</v>
      </c>
      <c r="U63" s="30">
        <v>224.87235000000001</v>
      </c>
      <c r="V63" s="126">
        <v>12</v>
      </c>
      <c r="W63" s="211" t="s">
        <v>167</v>
      </c>
      <c r="X63" s="212">
        <v>1056</v>
      </c>
      <c r="Y63" s="126">
        <v>12</v>
      </c>
      <c r="Z63" s="211" t="s">
        <v>167</v>
      </c>
      <c r="AA63" s="309">
        <v>935.6</v>
      </c>
      <c r="AB63" s="126">
        <v>12</v>
      </c>
      <c r="AC63" s="211" t="s">
        <v>167</v>
      </c>
      <c r="AD63" s="309">
        <v>1029.0999999999999</v>
      </c>
      <c r="AE63" s="126">
        <v>12</v>
      </c>
      <c r="AF63" s="211" t="s">
        <v>167</v>
      </c>
      <c r="AG63" s="213">
        <v>1132</v>
      </c>
      <c r="AH63" s="285"/>
      <c r="AI63" s="215"/>
      <c r="AJ63" s="216">
        <f t="shared" si="2"/>
        <v>4588.0896250000005</v>
      </c>
      <c r="AK63" s="217"/>
      <c r="AL63" s="225"/>
      <c r="AM63" s="226"/>
    </row>
    <row r="64" spans="1:39" s="220" customFormat="1" ht="30" customHeight="1">
      <c r="A64" s="36"/>
      <c r="B64" s="32"/>
      <c r="C64" s="21"/>
      <c r="D64" s="7" t="s">
        <v>3</v>
      </c>
      <c r="E64" s="7" t="s">
        <v>4</v>
      </c>
      <c r="F64" s="7" t="s">
        <v>3</v>
      </c>
      <c r="G64" s="7" t="s">
        <v>4</v>
      </c>
      <c r="H64" s="7" t="s">
        <v>5</v>
      </c>
      <c r="I64" s="7" t="s">
        <v>5</v>
      </c>
      <c r="J64" s="18">
        <v>10</v>
      </c>
      <c r="K64" s="72" t="s">
        <v>11</v>
      </c>
      <c r="L64" s="14" t="s">
        <v>174</v>
      </c>
      <c r="M64" s="11" t="s">
        <v>175</v>
      </c>
      <c r="N64" s="13"/>
      <c r="O64" s="14"/>
      <c r="P64" s="126">
        <v>1</v>
      </c>
      <c r="Q64" s="211" t="s">
        <v>176</v>
      </c>
      <c r="R64" s="309">
        <v>83</v>
      </c>
      <c r="S64" s="126">
        <v>1</v>
      </c>
      <c r="T64" s="211" t="s">
        <v>176</v>
      </c>
      <c r="U64" s="30">
        <v>90</v>
      </c>
      <c r="V64" s="126">
        <v>1</v>
      </c>
      <c r="W64" s="211" t="s">
        <v>176</v>
      </c>
      <c r="X64" s="212">
        <v>150</v>
      </c>
      <c r="Y64" s="126">
        <v>1</v>
      </c>
      <c r="Z64" s="211" t="s">
        <v>176</v>
      </c>
      <c r="AA64" s="309">
        <v>385</v>
      </c>
      <c r="AB64" s="126">
        <v>1</v>
      </c>
      <c r="AC64" s="211" t="s">
        <v>176</v>
      </c>
      <c r="AD64" s="309">
        <v>423.5</v>
      </c>
      <c r="AE64" s="126">
        <v>1</v>
      </c>
      <c r="AF64" s="211" t="s">
        <v>176</v>
      </c>
      <c r="AG64" s="213">
        <v>465.85</v>
      </c>
      <c r="AH64" s="285"/>
      <c r="AI64" s="215"/>
      <c r="AJ64" s="216">
        <f t="shared" si="2"/>
        <v>1597.35</v>
      </c>
      <c r="AK64" s="217"/>
      <c r="AL64" s="225"/>
      <c r="AM64" s="226"/>
    </row>
    <row r="65" spans="1:39" s="220" customFormat="1" ht="61.5" customHeight="1">
      <c r="A65" s="36"/>
      <c r="B65" s="32"/>
      <c r="C65" s="21"/>
      <c r="D65" s="7" t="s">
        <v>3</v>
      </c>
      <c r="E65" s="7" t="s">
        <v>4</v>
      </c>
      <c r="F65" s="7" t="s">
        <v>3</v>
      </c>
      <c r="G65" s="7" t="s">
        <v>4</v>
      </c>
      <c r="H65" s="7" t="s">
        <v>5</v>
      </c>
      <c r="I65" s="7" t="s">
        <v>5</v>
      </c>
      <c r="J65" s="18">
        <v>11</v>
      </c>
      <c r="K65" s="72" t="s">
        <v>11</v>
      </c>
      <c r="L65" s="14" t="s">
        <v>177</v>
      </c>
      <c r="M65" s="11" t="s">
        <v>178</v>
      </c>
      <c r="N65" s="13"/>
      <c r="O65" s="14"/>
      <c r="P65" s="126">
        <v>1</v>
      </c>
      <c r="Q65" s="211" t="s">
        <v>176</v>
      </c>
      <c r="R65" s="309">
        <v>40</v>
      </c>
      <c r="S65" s="126">
        <v>1</v>
      </c>
      <c r="T65" s="211" t="s">
        <v>176</v>
      </c>
      <c r="U65" s="30">
        <v>40</v>
      </c>
      <c r="V65" s="126">
        <v>1</v>
      </c>
      <c r="W65" s="211" t="s">
        <v>176</v>
      </c>
      <c r="X65" s="694">
        <v>171.8</v>
      </c>
      <c r="Y65" s="126">
        <v>1</v>
      </c>
      <c r="Z65" s="211" t="s">
        <v>176</v>
      </c>
      <c r="AA65" s="309">
        <v>220</v>
      </c>
      <c r="AB65" s="126">
        <v>1</v>
      </c>
      <c r="AC65" s="211" t="s">
        <v>176</v>
      </c>
      <c r="AD65" s="309">
        <v>242</v>
      </c>
      <c r="AE65" s="126">
        <v>1</v>
      </c>
      <c r="AF65" s="211" t="s">
        <v>176</v>
      </c>
      <c r="AG65" s="213">
        <v>266.2</v>
      </c>
      <c r="AH65" s="285"/>
      <c r="AI65" s="215"/>
      <c r="AJ65" s="216">
        <f t="shared" si="2"/>
        <v>980</v>
      </c>
      <c r="AK65" s="217"/>
      <c r="AL65" s="225"/>
      <c r="AM65" s="226"/>
    </row>
    <row r="66" spans="1:39" s="220" customFormat="1" ht="56.25" customHeight="1">
      <c r="A66" s="36"/>
      <c r="B66" s="32"/>
      <c r="C66" s="21"/>
      <c r="D66" s="7" t="s">
        <v>3</v>
      </c>
      <c r="E66" s="7" t="s">
        <v>4</v>
      </c>
      <c r="F66" s="7" t="s">
        <v>3</v>
      </c>
      <c r="G66" s="7" t="s">
        <v>4</v>
      </c>
      <c r="H66" s="7" t="s">
        <v>5</v>
      </c>
      <c r="I66" s="7" t="s">
        <v>5</v>
      </c>
      <c r="J66" s="18">
        <v>12</v>
      </c>
      <c r="K66" s="72" t="s">
        <v>11</v>
      </c>
      <c r="L66" s="14" t="s">
        <v>179</v>
      </c>
      <c r="M66" s="11" t="s">
        <v>180</v>
      </c>
      <c r="N66" s="13"/>
      <c r="O66" s="14"/>
      <c r="P66" s="126">
        <v>12</v>
      </c>
      <c r="Q66" s="211" t="s">
        <v>167</v>
      </c>
      <c r="R66" s="309">
        <v>10</v>
      </c>
      <c r="S66" s="126">
        <v>12</v>
      </c>
      <c r="T66" s="211" t="s">
        <v>167</v>
      </c>
      <c r="U66" s="30">
        <v>12</v>
      </c>
      <c r="V66" s="126">
        <v>12</v>
      </c>
      <c r="W66" s="211" t="s">
        <v>167</v>
      </c>
      <c r="X66" s="212">
        <v>100</v>
      </c>
      <c r="Y66" s="126">
        <v>12</v>
      </c>
      <c r="Z66" s="211" t="s">
        <v>167</v>
      </c>
      <c r="AA66" s="309">
        <v>110</v>
      </c>
      <c r="AB66" s="126">
        <v>12</v>
      </c>
      <c r="AC66" s="211" t="s">
        <v>167</v>
      </c>
      <c r="AD66" s="309">
        <v>121</v>
      </c>
      <c r="AE66" s="126">
        <v>12</v>
      </c>
      <c r="AF66" s="211" t="s">
        <v>167</v>
      </c>
      <c r="AG66" s="213">
        <v>133.1</v>
      </c>
      <c r="AH66" s="285"/>
      <c r="AI66" s="215"/>
      <c r="AJ66" s="216">
        <f t="shared" si="2"/>
        <v>486.1</v>
      </c>
      <c r="AK66" s="217"/>
      <c r="AL66" s="225"/>
      <c r="AM66" s="226"/>
    </row>
    <row r="67" spans="1:39" s="220" customFormat="1" ht="54" customHeight="1">
      <c r="A67" s="36"/>
      <c r="B67" s="32"/>
      <c r="C67" s="21"/>
      <c r="D67" s="7" t="s">
        <v>3</v>
      </c>
      <c r="E67" s="7" t="s">
        <v>4</v>
      </c>
      <c r="F67" s="7" t="s">
        <v>3</v>
      </c>
      <c r="G67" s="7" t="s">
        <v>4</v>
      </c>
      <c r="H67" s="7" t="s">
        <v>5</v>
      </c>
      <c r="I67" s="7" t="s">
        <v>5</v>
      </c>
      <c r="J67" s="18">
        <v>15</v>
      </c>
      <c r="K67" s="72" t="s">
        <v>11</v>
      </c>
      <c r="L67" s="14" t="s">
        <v>183</v>
      </c>
      <c r="M67" s="11" t="s">
        <v>184</v>
      </c>
      <c r="N67" s="13"/>
      <c r="O67" s="14"/>
      <c r="P67" s="126">
        <v>12</v>
      </c>
      <c r="Q67" s="211" t="s">
        <v>167</v>
      </c>
      <c r="R67" s="309">
        <v>12</v>
      </c>
      <c r="S67" s="126">
        <v>12</v>
      </c>
      <c r="T67" s="211" t="s">
        <v>167</v>
      </c>
      <c r="U67" s="30">
        <v>30</v>
      </c>
      <c r="V67" s="126">
        <v>12</v>
      </c>
      <c r="W67" s="211" t="s">
        <v>167</v>
      </c>
      <c r="X67" s="212">
        <v>33</v>
      </c>
      <c r="Y67" s="126">
        <v>12</v>
      </c>
      <c r="Z67" s="211" t="s">
        <v>167</v>
      </c>
      <c r="AA67" s="212">
        <v>36.299999999999997</v>
      </c>
      <c r="AB67" s="126">
        <v>12</v>
      </c>
      <c r="AC67" s="211" t="s">
        <v>167</v>
      </c>
      <c r="AD67" s="212">
        <v>39.93</v>
      </c>
      <c r="AE67" s="126">
        <v>12</v>
      </c>
      <c r="AF67" s="211" t="s">
        <v>167</v>
      </c>
      <c r="AG67" s="212">
        <v>43.92</v>
      </c>
      <c r="AH67" s="285"/>
      <c r="AI67" s="215"/>
      <c r="AJ67" s="216">
        <f t="shared" si="2"/>
        <v>195.14999999999998</v>
      </c>
      <c r="AK67" s="217"/>
      <c r="AL67" s="225"/>
      <c r="AM67" s="226"/>
    </row>
    <row r="68" spans="1:39" s="220" customFormat="1" ht="28.5" customHeight="1">
      <c r="A68" s="36"/>
      <c r="B68" s="32"/>
      <c r="C68" s="21"/>
      <c r="D68" s="7" t="s">
        <v>3</v>
      </c>
      <c r="E68" s="7" t="s">
        <v>4</v>
      </c>
      <c r="F68" s="7" t="s">
        <v>3</v>
      </c>
      <c r="G68" s="7" t="s">
        <v>4</v>
      </c>
      <c r="H68" s="7" t="s">
        <v>5</v>
      </c>
      <c r="I68" s="7" t="s">
        <v>5</v>
      </c>
      <c r="J68" s="28">
        <v>17</v>
      </c>
      <c r="K68" s="72" t="s">
        <v>11</v>
      </c>
      <c r="L68" s="14" t="s">
        <v>185</v>
      </c>
      <c r="M68" s="11" t="s">
        <v>186</v>
      </c>
      <c r="N68" s="13"/>
      <c r="O68" s="14"/>
      <c r="P68" s="126">
        <v>12</v>
      </c>
      <c r="Q68" s="211" t="s">
        <v>167</v>
      </c>
      <c r="R68" s="309">
        <v>10</v>
      </c>
      <c r="S68" s="126">
        <v>12</v>
      </c>
      <c r="T68" s="211" t="s">
        <v>167</v>
      </c>
      <c r="U68" s="30">
        <v>10</v>
      </c>
      <c r="V68" s="126">
        <v>12</v>
      </c>
      <c r="W68" s="211" t="s">
        <v>167</v>
      </c>
      <c r="X68" s="212">
        <v>15</v>
      </c>
      <c r="Y68" s="126">
        <v>12</v>
      </c>
      <c r="Z68" s="211" t="s">
        <v>167</v>
      </c>
      <c r="AA68" s="309">
        <v>16.5</v>
      </c>
      <c r="AB68" s="126">
        <v>12</v>
      </c>
      <c r="AC68" s="211" t="s">
        <v>167</v>
      </c>
      <c r="AD68" s="309">
        <v>18.149999999999999</v>
      </c>
      <c r="AE68" s="126">
        <v>12</v>
      </c>
      <c r="AF68" s="211" t="s">
        <v>167</v>
      </c>
      <c r="AG68" s="213">
        <v>20</v>
      </c>
      <c r="AH68" s="285"/>
      <c r="AI68" s="215"/>
      <c r="AJ68" s="216">
        <f t="shared" si="2"/>
        <v>89.65</v>
      </c>
      <c r="AK68" s="217"/>
      <c r="AL68" s="225"/>
      <c r="AM68" s="226"/>
    </row>
    <row r="69" spans="1:39" s="220" customFormat="1" ht="57.75" customHeight="1">
      <c r="A69" s="36"/>
      <c r="B69" s="32"/>
      <c r="C69" s="21"/>
      <c r="D69" s="7" t="s">
        <v>3</v>
      </c>
      <c r="E69" s="7" t="s">
        <v>4</v>
      </c>
      <c r="F69" s="7" t="s">
        <v>3</v>
      </c>
      <c r="G69" s="7" t="s">
        <v>4</v>
      </c>
      <c r="H69" s="7" t="s">
        <v>5</v>
      </c>
      <c r="I69" s="7" t="s">
        <v>5</v>
      </c>
      <c r="J69" s="28">
        <v>18</v>
      </c>
      <c r="K69" s="72" t="s">
        <v>11</v>
      </c>
      <c r="L69" s="14" t="s">
        <v>187</v>
      </c>
      <c r="M69" s="11" t="s">
        <v>188</v>
      </c>
      <c r="N69" s="13"/>
      <c r="O69" s="14"/>
      <c r="P69" s="126">
        <v>12</v>
      </c>
      <c r="Q69" s="211" t="s">
        <v>167</v>
      </c>
      <c r="R69" s="309">
        <v>200</v>
      </c>
      <c r="S69" s="126">
        <v>12</v>
      </c>
      <c r="T69" s="211" t="s">
        <v>167</v>
      </c>
      <c r="U69" s="30">
        <v>200</v>
      </c>
      <c r="V69" s="126">
        <v>12</v>
      </c>
      <c r="W69" s="211" t="s">
        <v>167</v>
      </c>
      <c r="X69" s="212">
        <v>250</v>
      </c>
      <c r="Y69" s="126">
        <v>12</v>
      </c>
      <c r="Z69" s="211" t="s">
        <v>167</v>
      </c>
      <c r="AA69" s="309">
        <v>275</v>
      </c>
      <c r="AB69" s="126">
        <v>12</v>
      </c>
      <c r="AC69" s="211" t="s">
        <v>167</v>
      </c>
      <c r="AD69" s="309">
        <v>302.5</v>
      </c>
      <c r="AE69" s="126">
        <v>12</v>
      </c>
      <c r="AF69" s="211" t="s">
        <v>167</v>
      </c>
      <c r="AG69" s="213">
        <v>332.75</v>
      </c>
      <c r="AH69" s="285"/>
      <c r="AI69" s="215"/>
      <c r="AJ69" s="216">
        <f t="shared" si="2"/>
        <v>1560.25</v>
      </c>
      <c r="AK69" s="217"/>
      <c r="AL69" s="225"/>
      <c r="AM69" s="226"/>
    </row>
    <row r="70" spans="1:39" s="220" customFormat="1" ht="57.75" customHeight="1">
      <c r="A70" s="36"/>
      <c r="B70" s="32"/>
      <c r="C70" s="21"/>
      <c r="D70" s="7" t="s">
        <v>3</v>
      </c>
      <c r="E70" s="7" t="s">
        <v>4</v>
      </c>
      <c r="F70" s="7" t="s">
        <v>3</v>
      </c>
      <c r="G70" s="7" t="s">
        <v>4</v>
      </c>
      <c r="H70" s="7" t="s">
        <v>5</v>
      </c>
      <c r="I70" s="7" t="s">
        <v>5</v>
      </c>
      <c r="J70" s="28">
        <v>25</v>
      </c>
      <c r="K70" s="72" t="s">
        <v>11</v>
      </c>
      <c r="L70" s="14" t="s">
        <v>193</v>
      </c>
      <c r="M70" s="11" t="s">
        <v>194</v>
      </c>
      <c r="N70" s="13"/>
      <c r="O70" s="14"/>
      <c r="P70" s="126">
        <v>12</v>
      </c>
      <c r="Q70" s="211" t="s">
        <v>167</v>
      </c>
      <c r="R70" s="309">
        <v>10</v>
      </c>
      <c r="S70" s="126">
        <v>12</v>
      </c>
      <c r="T70" s="211" t="s">
        <v>167</v>
      </c>
      <c r="U70" s="30">
        <v>10</v>
      </c>
      <c r="V70" s="126">
        <v>12</v>
      </c>
      <c r="W70" s="211" t="s">
        <v>167</v>
      </c>
      <c r="X70" s="212">
        <v>20</v>
      </c>
      <c r="Y70" s="126">
        <v>12</v>
      </c>
      <c r="Z70" s="211" t="s">
        <v>167</v>
      </c>
      <c r="AA70" s="309">
        <v>22</v>
      </c>
      <c r="AB70" s="126">
        <v>12</v>
      </c>
      <c r="AC70" s="211" t="s">
        <v>167</v>
      </c>
      <c r="AD70" s="309">
        <v>24.2</v>
      </c>
      <c r="AE70" s="126">
        <v>12</v>
      </c>
      <c r="AF70" s="211" t="s">
        <v>167</v>
      </c>
      <c r="AG70" s="213">
        <v>26.6</v>
      </c>
      <c r="AH70" s="285"/>
      <c r="AI70" s="215"/>
      <c r="AJ70" s="216">
        <f t="shared" si="2"/>
        <v>112.80000000000001</v>
      </c>
      <c r="AK70" s="217"/>
      <c r="AL70" s="225"/>
      <c r="AM70" s="226"/>
    </row>
    <row r="71" spans="1:39" s="220" customFormat="1" ht="71.25" customHeight="1">
      <c r="A71" s="36"/>
      <c r="B71" s="32"/>
      <c r="C71" s="21"/>
      <c r="D71" s="7" t="s">
        <v>3</v>
      </c>
      <c r="E71" s="7" t="s">
        <v>4</v>
      </c>
      <c r="F71" s="7" t="s">
        <v>3</v>
      </c>
      <c r="G71" s="7" t="s">
        <v>4</v>
      </c>
      <c r="H71" s="7" t="s">
        <v>5</v>
      </c>
      <c r="I71" s="7" t="s">
        <v>5</v>
      </c>
      <c r="J71" s="28">
        <v>26</v>
      </c>
      <c r="K71" s="39"/>
      <c r="L71" s="14" t="s">
        <v>195</v>
      </c>
      <c r="M71" s="29" t="s">
        <v>196</v>
      </c>
      <c r="N71" s="13"/>
      <c r="O71" s="14"/>
      <c r="P71" s="126">
        <v>12</v>
      </c>
      <c r="Q71" s="211" t="s">
        <v>167</v>
      </c>
      <c r="R71" s="240">
        <v>15</v>
      </c>
      <c r="S71" s="126">
        <v>1</v>
      </c>
      <c r="T71" s="211" t="s">
        <v>176</v>
      </c>
      <c r="U71" s="30">
        <v>15</v>
      </c>
      <c r="V71" s="126">
        <v>1</v>
      </c>
      <c r="W71" s="211" t="s">
        <v>176</v>
      </c>
      <c r="X71" s="212">
        <v>50</v>
      </c>
      <c r="Y71" s="126">
        <v>1</v>
      </c>
      <c r="Z71" s="211" t="s">
        <v>176</v>
      </c>
      <c r="AA71" s="309">
        <v>55</v>
      </c>
      <c r="AB71" s="126">
        <v>1</v>
      </c>
      <c r="AC71" s="211" t="s">
        <v>176</v>
      </c>
      <c r="AD71" s="309">
        <v>60.5</v>
      </c>
      <c r="AE71" s="126">
        <v>1</v>
      </c>
      <c r="AF71" s="211" t="s">
        <v>176</v>
      </c>
      <c r="AG71" s="213">
        <v>66.599999999999994</v>
      </c>
      <c r="AH71" s="285"/>
      <c r="AI71" s="215"/>
      <c r="AJ71" s="216">
        <f t="shared" si="2"/>
        <v>262.10000000000002</v>
      </c>
      <c r="AK71" s="217"/>
      <c r="AL71" s="230"/>
      <c r="AM71" s="226"/>
    </row>
    <row r="72" spans="1:39" s="210" customFormat="1" ht="46.5" customHeight="1">
      <c r="A72" s="119"/>
      <c r="B72" s="120"/>
      <c r="C72" s="121"/>
      <c r="D72" s="122" t="s">
        <v>3</v>
      </c>
      <c r="E72" s="122" t="s">
        <v>4</v>
      </c>
      <c r="F72" s="122" t="s">
        <v>3</v>
      </c>
      <c r="G72" s="122" t="s">
        <v>4</v>
      </c>
      <c r="H72" s="122" t="s">
        <v>5</v>
      </c>
      <c r="I72" s="122" t="s">
        <v>4</v>
      </c>
      <c r="J72" s="123"/>
      <c r="K72" s="101"/>
      <c r="L72" s="124" t="s">
        <v>197</v>
      </c>
      <c r="M72" s="124" t="s">
        <v>198</v>
      </c>
      <c r="N72" s="304">
        <v>100</v>
      </c>
      <c r="O72" s="305" t="s">
        <v>8</v>
      </c>
      <c r="P72" s="304">
        <v>100</v>
      </c>
      <c r="Q72" s="306" t="s">
        <v>8</v>
      </c>
      <c r="R72" s="307">
        <f>SUM(R77:R81)</f>
        <v>4534.95</v>
      </c>
      <c r="S72" s="304">
        <v>100</v>
      </c>
      <c r="T72" s="306" t="s">
        <v>8</v>
      </c>
      <c r="U72" s="307">
        <f>SUM(U77:U81)</f>
        <v>594.25</v>
      </c>
      <c r="V72" s="304">
        <v>100</v>
      </c>
      <c r="W72" s="306" t="s">
        <v>8</v>
      </c>
      <c r="X72" s="307">
        <f>SUM(X73:X81)</f>
        <v>1550</v>
      </c>
      <c r="Y72" s="304">
        <v>100</v>
      </c>
      <c r="Z72" s="306" t="s">
        <v>8</v>
      </c>
      <c r="AA72" s="307">
        <f>SUM(AA77:AA81)</f>
        <v>1543.66</v>
      </c>
      <c r="AB72" s="304">
        <v>100</v>
      </c>
      <c r="AC72" s="306" t="s">
        <v>8</v>
      </c>
      <c r="AD72" s="307">
        <f>SUM(AD77:AD81)</f>
        <v>1375.4099999999999</v>
      </c>
      <c r="AE72" s="304">
        <v>100</v>
      </c>
      <c r="AF72" s="306" t="s">
        <v>8</v>
      </c>
      <c r="AG72" s="307">
        <f>SUM(AG77:AG81)</f>
        <v>546.6</v>
      </c>
      <c r="AH72" s="308">
        <v>100</v>
      </c>
      <c r="AI72" s="305" t="s">
        <v>8</v>
      </c>
      <c r="AJ72" s="206">
        <f t="shared" si="2"/>
        <v>10144.870000000001</v>
      </c>
      <c r="AK72" s="239"/>
      <c r="AL72" s="208" t="s">
        <v>199</v>
      </c>
      <c r="AM72" s="508"/>
    </row>
    <row r="73" spans="1:39" s="633" customFormat="1" ht="58.5" customHeight="1">
      <c r="A73" s="623"/>
      <c r="B73" s="624"/>
      <c r="C73" s="625"/>
      <c r="D73" s="77" t="s">
        <v>3</v>
      </c>
      <c r="E73" s="77" t="s">
        <v>4</v>
      </c>
      <c r="F73" s="77" t="s">
        <v>3</v>
      </c>
      <c r="G73" s="77" t="s">
        <v>4</v>
      </c>
      <c r="H73" s="77" t="s">
        <v>5</v>
      </c>
      <c r="I73" s="77" t="s">
        <v>4</v>
      </c>
      <c r="J73" s="79">
        <v>23</v>
      </c>
      <c r="K73" s="80" t="s">
        <v>11</v>
      </c>
      <c r="L73" s="14" t="s">
        <v>214</v>
      </c>
      <c r="M73" s="132" t="s">
        <v>215</v>
      </c>
      <c r="N73" s="82"/>
      <c r="O73" s="81"/>
      <c r="P73" s="133">
        <v>12</v>
      </c>
      <c r="Q73" s="273" t="s">
        <v>167</v>
      </c>
      <c r="R73" s="274">
        <v>178.51</v>
      </c>
      <c r="S73" s="133">
        <v>12</v>
      </c>
      <c r="T73" s="273" t="s">
        <v>167</v>
      </c>
      <c r="U73" s="83">
        <v>178.52</v>
      </c>
      <c r="V73" s="317">
        <v>12</v>
      </c>
      <c r="W73" s="273" t="s">
        <v>167</v>
      </c>
      <c r="X73" s="275">
        <v>250</v>
      </c>
      <c r="Y73" s="626"/>
      <c r="Z73" s="627"/>
      <c r="AA73" s="628"/>
      <c r="AB73" s="626"/>
      <c r="AC73" s="627"/>
      <c r="AD73" s="628"/>
      <c r="AE73" s="626"/>
      <c r="AF73" s="627"/>
      <c r="AG73" s="629"/>
      <c r="AH73" s="630"/>
      <c r="AI73" s="631"/>
      <c r="AJ73" s="632"/>
      <c r="AK73" s="217"/>
      <c r="AL73" s="225"/>
      <c r="AM73" s="508"/>
    </row>
    <row r="74" spans="1:39" s="633" customFormat="1" ht="59.25" customHeight="1">
      <c r="A74" s="623"/>
      <c r="B74" s="624"/>
      <c r="C74" s="625"/>
      <c r="D74" s="77" t="s">
        <v>3</v>
      </c>
      <c r="E74" s="77" t="s">
        <v>4</v>
      </c>
      <c r="F74" s="77" t="s">
        <v>3</v>
      </c>
      <c r="G74" s="77" t="s">
        <v>4</v>
      </c>
      <c r="H74" s="77" t="s">
        <v>5</v>
      </c>
      <c r="I74" s="77" t="s">
        <v>4</v>
      </c>
      <c r="J74" s="79">
        <v>25</v>
      </c>
      <c r="K74" s="80" t="s">
        <v>11</v>
      </c>
      <c r="L74" s="14" t="s">
        <v>216</v>
      </c>
      <c r="M74" s="132" t="s">
        <v>217</v>
      </c>
      <c r="N74" s="82"/>
      <c r="O74" s="81"/>
      <c r="P74" s="133">
        <v>53</v>
      </c>
      <c r="Q74" s="273" t="s">
        <v>27</v>
      </c>
      <c r="R74" s="274">
        <v>22.6</v>
      </c>
      <c r="S74" s="133">
        <v>53</v>
      </c>
      <c r="T74" s="273" t="s">
        <v>27</v>
      </c>
      <c r="U74" s="83">
        <v>22.6</v>
      </c>
      <c r="V74" s="133">
        <v>53</v>
      </c>
      <c r="W74" s="273" t="s">
        <v>27</v>
      </c>
      <c r="X74" s="275">
        <v>50</v>
      </c>
      <c r="Y74" s="626"/>
      <c r="Z74" s="627"/>
      <c r="AA74" s="628"/>
      <c r="AB74" s="626"/>
      <c r="AC74" s="627"/>
      <c r="AD74" s="628"/>
      <c r="AE74" s="626"/>
      <c r="AF74" s="627"/>
      <c r="AG74" s="629"/>
      <c r="AH74" s="630"/>
      <c r="AI74" s="631"/>
      <c r="AJ74" s="632"/>
      <c r="AK74" s="217"/>
      <c r="AL74" s="225"/>
      <c r="AM74" s="508"/>
    </row>
    <row r="75" spans="1:39" s="633" customFormat="1" ht="42.75" customHeight="1">
      <c r="A75" s="623"/>
      <c r="B75" s="624"/>
      <c r="C75" s="625"/>
      <c r="D75" s="77" t="s">
        <v>3</v>
      </c>
      <c r="E75" s="77" t="s">
        <v>4</v>
      </c>
      <c r="F75" s="77" t="s">
        <v>3</v>
      </c>
      <c r="G75" s="77" t="s">
        <v>4</v>
      </c>
      <c r="H75" s="77" t="s">
        <v>5</v>
      </c>
      <c r="I75" s="77" t="s">
        <v>4</v>
      </c>
      <c r="J75" s="79">
        <v>21</v>
      </c>
      <c r="K75" s="80" t="s">
        <v>11</v>
      </c>
      <c r="L75" s="14" t="s">
        <v>212</v>
      </c>
      <c r="M75" s="132" t="s">
        <v>213</v>
      </c>
      <c r="N75" s="82"/>
      <c r="O75" s="81"/>
      <c r="P75" s="133">
        <v>3</v>
      </c>
      <c r="Q75" s="273" t="s">
        <v>27</v>
      </c>
      <c r="R75" s="274">
        <v>67.83</v>
      </c>
      <c r="S75" s="133">
        <v>3</v>
      </c>
      <c r="T75" s="273" t="s">
        <v>27</v>
      </c>
      <c r="U75" s="83">
        <v>67.83</v>
      </c>
      <c r="V75" s="317">
        <v>3</v>
      </c>
      <c r="W75" s="273" t="s">
        <v>27</v>
      </c>
      <c r="X75" s="275">
        <v>300</v>
      </c>
      <c r="Y75" s="626"/>
      <c r="Z75" s="627"/>
      <c r="AA75" s="628"/>
      <c r="AB75" s="626"/>
      <c r="AC75" s="627"/>
      <c r="AD75" s="628"/>
      <c r="AE75" s="626"/>
      <c r="AF75" s="627"/>
      <c r="AG75" s="629"/>
      <c r="AH75" s="630"/>
      <c r="AI75" s="631"/>
      <c r="AJ75" s="632"/>
      <c r="AK75" s="217"/>
      <c r="AL75" s="225"/>
      <c r="AM75" s="508"/>
    </row>
    <row r="76" spans="1:39" s="633" customFormat="1" ht="42.75" customHeight="1">
      <c r="A76" s="623"/>
      <c r="B76" s="624"/>
      <c r="C76" s="625"/>
      <c r="D76" s="77" t="s">
        <v>3</v>
      </c>
      <c r="E76" s="77" t="s">
        <v>4</v>
      </c>
      <c r="F76" s="77" t="s">
        <v>3</v>
      </c>
      <c r="G76" s="77" t="s">
        <v>4</v>
      </c>
      <c r="H76" s="77" t="s">
        <v>5</v>
      </c>
      <c r="I76" s="77" t="s">
        <v>4</v>
      </c>
      <c r="J76" s="79">
        <v>28</v>
      </c>
      <c r="K76" s="80" t="s">
        <v>11</v>
      </c>
      <c r="L76" s="14" t="s">
        <v>220</v>
      </c>
      <c r="M76" s="132" t="s">
        <v>221</v>
      </c>
      <c r="N76" s="82"/>
      <c r="O76" s="81"/>
      <c r="P76" s="133">
        <v>1</v>
      </c>
      <c r="Q76" s="273" t="s">
        <v>222</v>
      </c>
      <c r="R76" s="274">
        <v>10</v>
      </c>
      <c r="S76" s="133">
        <v>6</v>
      </c>
      <c r="T76" s="273" t="s">
        <v>167</v>
      </c>
      <c r="U76" s="83">
        <v>10</v>
      </c>
      <c r="V76" s="133">
        <v>6</v>
      </c>
      <c r="W76" s="273" t="s">
        <v>167</v>
      </c>
      <c r="X76" s="275">
        <v>50</v>
      </c>
      <c r="Y76" s="626"/>
      <c r="Z76" s="627"/>
      <c r="AA76" s="628"/>
      <c r="AB76" s="626"/>
      <c r="AC76" s="627"/>
      <c r="AD76" s="628"/>
      <c r="AE76" s="626"/>
      <c r="AF76" s="627"/>
      <c r="AG76" s="629"/>
      <c r="AH76" s="630"/>
      <c r="AI76" s="631"/>
      <c r="AJ76" s="632"/>
      <c r="AK76" s="217"/>
      <c r="AL76" s="225"/>
      <c r="AM76" s="508"/>
    </row>
    <row r="77" spans="1:39" s="220" customFormat="1" ht="38.25">
      <c r="A77" s="36"/>
      <c r="B77" s="32"/>
      <c r="C77" s="21"/>
      <c r="D77" s="94" t="s">
        <v>3</v>
      </c>
      <c r="E77" s="94" t="s">
        <v>4</v>
      </c>
      <c r="F77" s="94" t="s">
        <v>3</v>
      </c>
      <c r="G77" s="94" t="s">
        <v>4</v>
      </c>
      <c r="H77" s="94" t="s">
        <v>5</v>
      </c>
      <c r="I77" s="94" t="s">
        <v>4</v>
      </c>
      <c r="J77" s="129">
        <v>15</v>
      </c>
      <c r="K77" s="96" t="s">
        <v>11</v>
      </c>
      <c r="L77" s="696" t="s">
        <v>343</v>
      </c>
      <c r="M77" s="697" t="s">
        <v>344</v>
      </c>
      <c r="N77" s="99"/>
      <c r="O77" s="97"/>
      <c r="P77" s="130">
        <v>15</v>
      </c>
      <c r="Q77" s="289" t="s">
        <v>27</v>
      </c>
      <c r="R77" s="234">
        <v>275.5</v>
      </c>
      <c r="S77" s="130">
        <v>11</v>
      </c>
      <c r="T77" s="289" t="s">
        <v>27</v>
      </c>
      <c r="U77" s="131">
        <v>275.5</v>
      </c>
      <c r="V77" s="314">
        <v>5</v>
      </c>
      <c r="W77" s="289" t="s">
        <v>27</v>
      </c>
      <c r="X77" s="234">
        <v>100</v>
      </c>
      <c r="Y77" s="241">
        <v>2</v>
      </c>
      <c r="Z77" s="211" t="s">
        <v>27</v>
      </c>
      <c r="AA77" s="212">
        <v>642</v>
      </c>
      <c r="AB77" s="310">
        <v>1</v>
      </c>
      <c r="AC77" s="211" t="s">
        <v>27</v>
      </c>
      <c r="AD77" s="212">
        <v>398.54</v>
      </c>
      <c r="AE77" s="310">
        <v>0</v>
      </c>
      <c r="AF77" s="211"/>
      <c r="AG77" s="311">
        <v>0</v>
      </c>
      <c r="AH77" s="285"/>
      <c r="AI77" s="215"/>
      <c r="AJ77" s="216">
        <f t="shared" si="2"/>
        <v>1691.54</v>
      </c>
      <c r="AK77" s="217"/>
      <c r="AL77" s="225"/>
      <c r="AM77" s="226"/>
    </row>
    <row r="78" spans="1:39" s="220" customFormat="1" ht="38.25">
      <c r="A78" s="36"/>
      <c r="B78" s="32"/>
      <c r="C78" s="21"/>
      <c r="D78" s="7" t="s">
        <v>3</v>
      </c>
      <c r="E78" s="7" t="s">
        <v>4</v>
      </c>
      <c r="F78" s="7" t="s">
        <v>3</v>
      </c>
      <c r="G78" s="7" t="s">
        <v>4</v>
      </c>
      <c r="H78" s="7" t="s">
        <v>5</v>
      </c>
      <c r="I78" s="7" t="s">
        <v>4</v>
      </c>
      <c r="J78" s="9" t="s">
        <v>18</v>
      </c>
      <c r="K78" s="72" t="s">
        <v>11</v>
      </c>
      <c r="L78" s="14" t="s">
        <v>200</v>
      </c>
      <c r="M78" s="11" t="s">
        <v>201</v>
      </c>
      <c r="N78" s="13"/>
      <c r="O78" s="14"/>
      <c r="P78" s="126">
        <v>6</v>
      </c>
      <c r="Q78" s="211" t="s">
        <v>27</v>
      </c>
      <c r="R78" s="212">
        <v>2533.6999999999998</v>
      </c>
      <c r="S78" s="223">
        <v>0</v>
      </c>
      <c r="T78" s="211"/>
      <c r="U78" s="294">
        <v>0</v>
      </c>
      <c r="V78" s="241">
        <v>1</v>
      </c>
      <c r="W78" s="211" t="s">
        <v>27</v>
      </c>
      <c r="X78" s="212">
        <v>200</v>
      </c>
      <c r="Y78" s="241">
        <v>1</v>
      </c>
      <c r="Z78" s="211" t="s">
        <v>27</v>
      </c>
      <c r="AA78" s="212">
        <v>450</v>
      </c>
      <c r="AB78" s="241">
        <v>1</v>
      </c>
      <c r="AC78" s="211" t="s">
        <v>27</v>
      </c>
      <c r="AD78" s="212">
        <v>480</v>
      </c>
      <c r="AE78" s="241">
        <v>0</v>
      </c>
      <c r="AF78" s="211"/>
      <c r="AG78" s="311">
        <v>0</v>
      </c>
      <c r="AH78" s="285"/>
      <c r="AI78" s="215"/>
      <c r="AJ78" s="216">
        <f t="shared" si="2"/>
        <v>3663.7</v>
      </c>
      <c r="AK78" s="217"/>
      <c r="AL78" s="225"/>
      <c r="AM78" s="226"/>
    </row>
    <row r="79" spans="1:39" s="220" customFormat="1" ht="33.75" customHeight="1">
      <c r="A79" s="33"/>
      <c r="B79" s="34"/>
      <c r="C79" s="35"/>
      <c r="D79" s="59" t="s">
        <v>3</v>
      </c>
      <c r="E79" s="59" t="s">
        <v>4</v>
      </c>
      <c r="F79" s="59" t="s">
        <v>3</v>
      </c>
      <c r="G79" s="59" t="s">
        <v>4</v>
      </c>
      <c r="H79" s="59" t="s">
        <v>5</v>
      </c>
      <c r="I79" s="59" t="s">
        <v>4</v>
      </c>
      <c r="J79" s="92">
        <v>10</v>
      </c>
      <c r="K79" s="107" t="s">
        <v>11</v>
      </c>
      <c r="L79" s="63" t="s">
        <v>204</v>
      </c>
      <c r="M79" s="128" t="s">
        <v>205</v>
      </c>
      <c r="N79" s="64"/>
      <c r="O79" s="63"/>
      <c r="P79" s="256">
        <v>72</v>
      </c>
      <c r="Q79" s="257" t="s">
        <v>27</v>
      </c>
      <c r="R79" s="258">
        <v>122.75</v>
      </c>
      <c r="S79" s="256">
        <v>72</v>
      </c>
      <c r="T79" s="257" t="s">
        <v>27</v>
      </c>
      <c r="U79" s="312">
        <v>122.75</v>
      </c>
      <c r="V79" s="299">
        <v>72</v>
      </c>
      <c r="W79" s="257" t="s">
        <v>27</v>
      </c>
      <c r="X79" s="258">
        <v>100</v>
      </c>
      <c r="Y79" s="299">
        <v>72</v>
      </c>
      <c r="Z79" s="257" t="s">
        <v>27</v>
      </c>
      <c r="AA79" s="258">
        <v>214.5</v>
      </c>
      <c r="AB79" s="299">
        <v>72</v>
      </c>
      <c r="AC79" s="257" t="s">
        <v>27</v>
      </c>
      <c r="AD79" s="258">
        <v>236</v>
      </c>
      <c r="AE79" s="299">
        <v>72</v>
      </c>
      <c r="AF79" s="257" t="s">
        <v>27</v>
      </c>
      <c r="AG79" s="259">
        <v>259.60000000000002</v>
      </c>
      <c r="AH79" s="313"/>
      <c r="AI79" s="261"/>
      <c r="AJ79" s="262">
        <f t="shared" si="2"/>
        <v>1055.5999999999999</v>
      </c>
      <c r="AK79" s="263"/>
      <c r="AL79" s="242"/>
      <c r="AM79" s="226"/>
    </row>
    <row r="80" spans="1:39" s="220" customFormat="1" ht="56.25" customHeight="1">
      <c r="A80" s="57"/>
      <c r="B80" s="32"/>
      <c r="C80" s="58"/>
      <c r="D80" s="77" t="s">
        <v>3</v>
      </c>
      <c r="E80" s="77" t="s">
        <v>4</v>
      </c>
      <c r="F80" s="77" t="s">
        <v>3</v>
      </c>
      <c r="G80" s="77" t="s">
        <v>4</v>
      </c>
      <c r="H80" s="77" t="s">
        <v>5</v>
      </c>
      <c r="I80" s="77" t="s">
        <v>4</v>
      </c>
      <c r="J80" s="79">
        <v>20</v>
      </c>
      <c r="K80" s="80" t="s">
        <v>11</v>
      </c>
      <c r="L80" s="14" t="s">
        <v>210</v>
      </c>
      <c r="M80" s="132" t="s">
        <v>211</v>
      </c>
      <c r="N80" s="82"/>
      <c r="O80" s="81"/>
      <c r="P80" s="133">
        <v>6</v>
      </c>
      <c r="Q80" s="273" t="s">
        <v>27</v>
      </c>
      <c r="R80" s="274">
        <v>196</v>
      </c>
      <c r="S80" s="133">
        <v>2</v>
      </c>
      <c r="T80" s="273" t="s">
        <v>27</v>
      </c>
      <c r="U80" s="83">
        <v>196</v>
      </c>
      <c r="V80" s="317">
        <v>2</v>
      </c>
      <c r="W80" s="273" t="s">
        <v>27</v>
      </c>
      <c r="X80" s="275">
        <v>100</v>
      </c>
      <c r="Y80" s="314"/>
      <c r="Z80" s="289"/>
      <c r="AA80" s="234"/>
      <c r="AB80" s="314"/>
      <c r="AC80" s="289"/>
      <c r="AD80" s="234"/>
      <c r="AE80" s="314"/>
      <c r="AF80" s="289"/>
      <c r="AG80" s="234"/>
      <c r="AH80" s="315"/>
      <c r="AI80" s="215"/>
      <c r="AJ80" s="235"/>
      <c r="AK80" s="291"/>
      <c r="AL80" s="225"/>
      <c r="AM80" s="226"/>
    </row>
    <row r="81" spans="1:39" s="282" customFormat="1" ht="50.25" customHeight="1">
      <c r="A81" s="74"/>
      <c r="B81" s="75"/>
      <c r="C81" s="76"/>
      <c r="D81" s="7" t="s">
        <v>3</v>
      </c>
      <c r="E81" s="7" t="s">
        <v>4</v>
      </c>
      <c r="F81" s="7" t="s">
        <v>3</v>
      </c>
      <c r="G81" s="7" t="s">
        <v>4</v>
      </c>
      <c r="H81" s="7" t="s">
        <v>5</v>
      </c>
      <c r="I81" s="7" t="s">
        <v>4</v>
      </c>
      <c r="J81" s="9" t="s">
        <v>32</v>
      </c>
      <c r="K81" s="72" t="s">
        <v>11</v>
      </c>
      <c r="L81" s="14" t="s">
        <v>202</v>
      </c>
      <c r="M81" s="11" t="s">
        <v>203</v>
      </c>
      <c r="N81" s="13"/>
      <c r="O81" s="14"/>
      <c r="P81" s="126">
        <v>6</v>
      </c>
      <c r="Q81" s="211" t="s">
        <v>27</v>
      </c>
      <c r="R81" s="212">
        <v>1407</v>
      </c>
      <c r="S81" s="223">
        <v>0</v>
      </c>
      <c r="T81" s="211"/>
      <c r="U81" s="294">
        <v>0</v>
      </c>
      <c r="V81" s="241">
        <v>1</v>
      </c>
      <c r="W81" s="211" t="s">
        <v>27</v>
      </c>
      <c r="X81" s="212">
        <v>400</v>
      </c>
      <c r="Y81" s="317">
        <v>2</v>
      </c>
      <c r="Z81" s="273" t="s">
        <v>27</v>
      </c>
      <c r="AA81" s="275">
        <v>237.16</v>
      </c>
      <c r="AB81" s="317">
        <v>2</v>
      </c>
      <c r="AC81" s="273" t="s">
        <v>27</v>
      </c>
      <c r="AD81" s="275">
        <v>260.87</v>
      </c>
      <c r="AE81" s="317">
        <v>2</v>
      </c>
      <c r="AF81" s="273" t="s">
        <v>176</v>
      </c>
      <c r="AG81" s="318">
        <v>287</v>
      </c>
      <c r="AH81" s="319"/>
      <c r="AI81" s="277"/>
      <c r="AJ81" s="278">
        <f t="shared" si="2"/>
        <v>2592.0300000000002</v>
      </c>
      <c r="AK81" s="279"/>
      <c r="AL81" s="280"/>
      <c r="AM81" s="226"/>
    </row>
    <row r="82" spans="1:39" s="210" customFormat="1" ht="38.25">
      <c r="A82" s="119"/>
      <c r="B82" s="120"/>
      <c r="C82" s="121"/>
      <c r="D82" s="122" t="s">
        <v>3</v>
      </c>
      <c r="E82" s="122" t="s">
        <v>4</v>
      </c>
      <c r="F82" s="122" t="s">
        <v>3</v>
      </c>
      <c r="G82" s="122" t="s">
        <v>4</v>
      </c>
      <c r="H82" s="122" t="s">
        <v>5</v>
      </c>
      <c r="I82" s="122" t="s">
        <v>18</v>
      </c>
      <c r="J82" s="123"/>
      <c r="K82" s="774" t="s">
        <v>225</v>
      </c>
      <c r="L82" s="775"/>
      <c r="M82" s="101" t="s">
        <v>226</v>
      </c>
      <c r="N82" s="304">
        <v>100</v>
      </c>
      <c r="O82" s="305" t="s">
        <v>8</v>
      </c>
      <c r="P82" s="304">
        <v>100</v>
      </c>
      <c r="Q82" s="306" t="s">
        <v>8</v>
      </c>
      <c r="R82" s="307">
        <v>83.16</v>
      </c>
      <c r="S82" s="304">
        <v>100</v>
      </c>
      <c r="T82" s="306" t="s">
        <v>8</v>
      </c>
      <c r="U82" s="307">
        <f>U83</f>
        <v>83.16</v>
      </c>
      <c r="V82" s="304">
        <v>100</v>
      </c>
      <c r="W82" s="306" t="s">
        <v>8</v>
      </c>
      <c r="X82" s="307">
        <f>X83</f>
        <v>310</v>
      </c>
      <c r="Y82" s="304">
        <v>100</v>
      </c>
      <c r="Z82" s="306" t="s">
        <v>8</v>
      </c>
      <c r="AA82" s="307">
        <f>AA83</f>
        <v>326.7</v>
      </c>
      <c r="AB82" s="304">
        <v>100</v>
      </c>
      <c r="AC82" s="306" t="s">
        <v>8</v>
      </c>
      <c r="AD82" s="307">
        <f>AD83</f>
        <v>359.4</v>
      </c>
      <c r="AE82" s="304">
        <v>100</v>
      </c>
      <c r="AF82" s="306" t="s">
        <v>8</v>
      </c>
      <c r="AG82" s="307">
        <f>AG83</f>
        <v>395.3</v>
      </c>
      <c r="AH82" s="308">
        <v>100</v>
      </c>
      <c r="AI82" s="305" t="s">
        <v>8</v>
      </c>
      <c r="AJ82" s="206">
        <f t="shared" si="2"/>
        <v>1557.72</v>
      </c>
      <c r="AK82" s="239"/>
      <c r="AL82" s="208" t="s">
        <v>199</v>
      </c>
      <c r="AM82" s="508"/>
    </row>
    <row r="83" spans="1:39" s="220" customFormat="1" ht="60" customHeight="1">
      <c r="A83" s="36"/>
      <c r="B83" s="32"/>
      <c r="C83" s="21"/>
      <c r="D83" s="7" t="s">
        <v>3</v>
      </c>
      <c r="E83" s="7" t="s">
        <v>4</v>
      </c>
      <c r="F83" s="7" t="s">
        <v>3</v>
      </c>
      <c r="G83" s="7" t="s">
        <v>4</v>
      </c>
      <c r="H83" s="7" t="s">
        <v>5</v>
      </c>
      <c r="I83" s="7" t="s">
        <v>18</v>
      </c>
      <c r="J83" s="28">
        <v>1</v>
      </c>
      <c r="K83" s="135" t="s">
        <v>11</v>
      </c>
      <c r="L83" s="14" t="s">
        <v>227</v>
      </c>
      <c r="M83" s="11" t="s">
        <v>228</v>
      </c>
      <c r="N83" s="13"/>
      <c r="O83" s="14"/>
      <c r="P83" s="126">
        <v>154</v>
      </c>
      <c r="Q83" s="211" t="s">
        <v>53</v>
      </c>
      <c r="R83" s="272">
        <v>83.16</v>
      </c>
      <c r="S83" s="126">
        <v>154</v>
      </c>
      <c r="T83" s="211" t="s">
        <v>53</v>
      </c>
      <c r="U83" s="272">
        <v>83.16</v>
      </c>
      <c r="V83" s="126">
        <v>573</v>
      </c>
      <c r="W83" s="211" t="s">
        <v>143</v>
      </c>
      <c r="X83" s="212">
        <v>310</v>
      </c>
      <c r="Y83" s="126">
        <v>154</v>
      </c>
      <c r="Z83" s="211" t="s">
        <v>143</v>
      </c>
      <c r="AA83" s="272">
        <v>326.7</v>
      </c>
      <c r="AB83" s="126">
        <v>154</v>
      </c>
      <c r="AC83" s="211" t="s">
        <v>143</v>
      </c>
      <c r="AD83" s="272">
        <v>359.4</v>
      </c>
      <c r="AE83" s="126">
        <v>154</v>
      </c>
      <c r="AF83" s="211" t="s">
        <v>176</v>
      </c>
      <c r="AG83" s="213">
        <v>395.3</v>
      </c>
      <c r="AH83" s="136"/>
      <c r="AI83" s="97"/>
      <c r="AJ83" s="216">
        <f t="shared" si="2"/>
        <v>1557.72</v>
      </c>
      <c r="AK83" s="217"/>
      <c r="AL83" s="230"/>
      <c r="AM83" s="226"/>
    </row>
    <row r="84" spans="1:39" s="210" customFormat="1" ht="52.5" customHeight="1">
      <c r="A84" s="119"/>
      <c r="B84" s="120"/>
      <c r="C84" s="121"/>
      <c r="D84" s="634" t="s">
        <v>3</v>
      </c>
      <c r="E84" s="634" t="s">
        <v>4</v>
      </c>
      <c r="F84" s="634" t="s">
        <v>3</v>
      </c>
      <c r="G84" s="634" t="s">
        <v>4</v>
      </c>
      <c r="H84" s="634" t="s">
        <v>5</v>
      </c>
      <c r="I84" s="634" t="s">
        <v>32</v>
      </c>
      <c r="J84" s="635"/>
      <c r="K84" s="825" t="s">
        <v>229</v>
      </c>
      <c r="L84" s="826"/>
      <c r="M84" s="4" t="s">
        <v>230</v>
      </c>
      <c r="N84" s="636">
        <v>100</v>
      </c>
      <c r="O84" s="637" t="s">
        <v>8</v>
      </c>
      <c r="P84" s="636">
        <v>100</v>
      </c>
      <c r="Q84" s="638" t="s">
        <v>8</v>
      </c>
      <c r="R84" s="639">
        <v>106.355</v>
      </c>
      <c r="S84" s="636">
        <v>100</v>
      </c>
      <c r="T84" s="638" t="s">
        <v>8</v>
      </c>
      <c r="U84" s="639">
        <f>U85</f>
        <v>175</v>
      </c>
      <c r="V84" s="636">
        <v>100</v>
      </c>
      <c r="W84" s="638" t="s">
        <v>8</v>
      </c>
      <c r="X84" s="639">
        <f>SUM(X85:X85)</f>
        <v>200</v>
      </c>
      <c r="Y84" s="636">
        <v>100</v>
      </c>
      <c r="Z84" s="638" t="s">
        <v>8</v>
      </c>
      <c r="AA84" s="639">
        <f>AA85</f>
        <v>220</v>
      </c>
      <c r="AB84" s="636">
        <v>100</v>
      </c>
      <c r="AC84" s="638" t="s">
        <v>8</v>
      </c>
      <c r="AD84" s="639">
        <f>AD85</f>
        <v>242</v>
      </c>
      <c r="AE84" s="636">
        <v>100</v>
      </c>
      <c r="AF84" s="638" t="s">
        <v>8</v>
      </c>
      <c r="AG84" s="639">
        <f>AG85</f>
        <v>266.2</v>
      </c>
      <c r="AH84" s="640">
        <v>100</v>
      </c>
      <c r="AI84" s="637" t="s">
        <v>8</v>
      </c>
      <c r="AJ84" s="641">
        <f t="shared" si="2"/>
        <v>1209.5550000000001</v>
      </c>
      <c r="AK84" s="642"/>
      <c r="AL84" s="208" t="s">
        <v>10</v>
      </c>
      <c r="AM84" s="508"/>
    </row>
    <row r="85" spans="1:39" s="220" customFormat="1" ht="75.75" customHeight="1">
      <c r="A85" s="36"/>
      <c r="B85" s="32"/>
      <c r="C85" s="21"/>
      <c r="D85" s="643" t="s">
        <v>3</v>
      </c>
      <c r="E85" s="643" t="s">
        <v>4</v>
      </c>
      <c r="F85" s="643" t="s">
        <v>3</v>
      </c>
      <c r="G85" s="643" t="s">
        <v>4</v>
      </c>
      <c r="H85" s="643" t="s">
        <v>5</v>
      </c>
      <c r="I85" s="643" t="s">
        <v>32</v>
      </c>
      <c r="J85" s="644">
        <v>1</v>
      </c>
      <c r="K85" s="645" t="s">
        <v>11</v>
      </c>
      <c r="L85" s="646" t="s">
        <v>231</v>
      </c>
      <c r="M85" s="647" t="s">
        <v>232</v>
      </c>
      <c r="N85" s="648"/>
      <c r="O85" s="646"/>
      <c r="P85" s="649">
        <v>6</v>
      </c>
      <c r="Q85" s="650" t="s">
        <v>78</v>
      </c>
      <c r="R85" s="651">
        <v>106.355</v>
      </c>
      <c r="S85" s="649">
        <v>6</v>
      </c>
      <c r="T85" s="650" t="s">
        <v>78</v>
      </c>
      <c r="U85" s="651">
        <v>175</v>
      </c>
      <c r="V85" s="649">
        <v>6</v>
      </c>
      <c r="W85" s="650" t="s">
        <v>78</v>
      </c>
      <c r="X85" s="652">
        <v>200</v>
      </c>
      <c r="Y85" s="649">
        <v>6</v>
      </c>
      <c r="Z85" s="650" t="s">
        <v>78</v>
      </c>
      <c r="AA85" s="651">
        <v>220</v>
      </c>
      <c r="AB85" s="649">
        <v>6</v>
      </c>
      <c r="AC85" s="650" t="s">
        <v>78</v>
      </c>
      <c r="AD85" s="651">
        <v>242</v>
      </c>
      <c r="AE85" s="649">
        <v>6</v>
      </c>
      <c r="AF85" s="650" t="s">
        <v>78</v>
      </c>
      <c r="AG85" s="652">
        <v>266.2</v>
      </c>
      <c r="AH85" s="653"/>
      <c r="AI85" s="646"/>
      <c r="AJ85" s="654">
        <f t="shared" si="2"/>
        <v>1209.5550000000001</v>
      </c>
      <c r="AK85" s="655"/>
      <c r="AL85" s="230"/>
      <c r="AM85" s="226"/>
    </row>
    <row r="86" spans="1:39" s="210" customFormat="1" ht="62.25" customHeight="1">
      <c r="A86" s="119"/>
      <c r="B86" s="120"/>
      <c r="C86" s="121"/>
      <c r="D86" s="656" t="s">
        <v>3</v>
      </c>
      <c r="E86" s="656" t="s">
        <v>4</v>
      </c>
      <c r="F86" s="656" t="s">
        <v>3</v>
      </c>
      <c r="G86" s="656" t="s">
        <v>4</v>
      </c>
      <c r="H86" s="656" t="s">
        <v>5</v>
      </c>
      <c r="I86" s="656" t="s">
        <v>87</v>
      </c>
      <c r="J86" s="657"/>
      <c r="K86" s="823" t="s">
        <v>234</v>
      </c>
      <c r="L86" s="824"/>
      <c r="M86" s="658" t="s">
        <v>235</v>
      </c>
      <c r="N86" s="659">
        <v>100</v>
      </c>
      <c r="O86" s="660" t="s">
        <v>8</v>
      </c>
      <c r="P86" s="659">
        <v>100</v>
      </c>
      <c r="Q86" s="661" t="s">
        <v>8</v>
      </c>
      <c r="R86" s="662">
        <v>315.529</v>
      </c>
      <c r="S86" s="659">
        <v>100</v>
      </c>
      <c r="T86" s="661" t="s">
        <v>8</v>
      </c>
      <c r="U86" s="662">
        <f>SUM(U87:U88)</f>
        <v>407.23500000000001</v>
      </c>
      <c r="V86" s="659">
        <v>100</v>
      </c>
      <c r="W86" s="661" t="s">
        <v>8</v>
      </c>
      <c r="X86" s="662">
        <f>SUM(X87:X88)</f>
        <v>761.5</v>
      </c>
      <c r="Y86" s="659">
        <v>100</v>
      </c>
      <c r="Z86" s="661" t="s">
        <v>8</v>
      </c>
      <c r="AA86" s="662">
        <f>SUM(AA87:AA88)</f>
        <v>492.75</v>
      </c>
      <c r="AB86" s="659">
        <v>100</v>
      </c>
      <c r="AC86" s="661" t="s">
        <v>8</v>
      </c>
      <c r="AD86" s="662">
        <f>SUM(AD87:AD88)</f>
        <v>542.54999999999995</v>
      </c>
      <c r="AE86" s="659">
        <v>100</v>
      </c>
      <c r="AF86" s="661" t="s">
        <v>8</v>
      </c>
      <c r="AG86" s="662">
        <f>SUM(AG87:AG88)</f>
        <v>596.20000000000005</v>
      </c>
      <c r="AH86" s="663">
        <v>100</v>
      </c>
      <c r="AI86" s="660" t="s">
        <v>8</v>
      </c>
      <c r="AJ86" s="664">
        <f t="shared" si="2"/>
        <v>3115.7640000000001</v>
      </c>
      <c r="AK86" s="665"/>
      <c r="AL86" s="208" t="s">
        <v>199</v>
      </c>
      <c r="AM86" s="508"/>
    </row>
    <row r="87" spans="1:39" s="220" customFormat="1" ht="58.5" customHeight="1">
      <c r="A87" s="57"/>
      <c r="B87" s="32"/>
      <c r="C87" s="58"/>
      <c r="D87" s="643" t="s">
        <v>3</v>
      </c>
      <c r="E87" s="643" t="s">
        <v>4</v>
      </c>
      <c r="F87" s="643" t="s">
        <v>3</v>
      </c>
      <c r="G87" s="643" t="s">
        <v>4</v>
      </c>
      <c r="H87" s="643" t="s">
        <v>5</v>
      </c>
      <c r="I87" s="643" t="s">
        <v>87</v>
      </c>
      <c r="J87" s="666" t="s">
        <v>32</v>
      </c>
      <c r="K87" s="667"/>
      <c r="L87" s="646" t="s">
        <v>242</v>
      </c>
      <c r="M87" s="647" t="s">
        <v>243</v>
      </c>
      <c r="N87" s="648"/>
      <c r="O87" s="646"/>
      <c r="P87" s="649">
        <v>12</v>
      </c>
      <c r="Q87" s="650" t="s">
        <v>167</v>
      </c>
      <c r="R87" s="651">
        <v>218.42</v>
      </c>
      <c r="S87" s="649">
        <v>12</v>
      </c>
      <c r="T87" s="650" t="s">
        <v>167</v>
      </c>
      <c r="U87" s="668">
        <v>382.23500000000001</v>
      </c>
      <c r="V87" s="649">
        <v>12</v>
      </c>
      <c r="W87" s="650" t="s">
        <v>167</v>
      </c>
      <c r="X87" s="652">
        <v>634</v>
      </c>
      <c r="Y87" s="649">
        <v>12</v>
      </c>
      <c r="Z87" s="650" t="s">
        <v>167</v>
      </c>
      <c r="AA87" s="652">
        <v>462.5</v>
      </c>
      <c r="AB87" s="649">
        <v>12</v>
      </c>
      <c r="AC87" s="650" t="s">
        <v>167</v>
      </c>
      <c r="AD87" s="652">
        <v>508.75</v>
      </c>
      <c r="AE87" s="649">
        <v>12</v>
      </c>
      <c r="AF87" s="650" t="s">
        <v>176</v>
      </c>
      <c r="AG87" s="652">
        <v>559.6</v>
      </c>
      <c r="AH87" s="669"/>
      <c r="AI87" s="670"/>
      <c r="AJ87" s="654">
        <f t="shared" ref="AJ87" si="6">R87+U87+X87+AA87+AD87+AG87</f>
        <v>2765.5049999999997</v>
      </c>
      <c r="AK87" s="655"/>
      <c r="AL87" s="225"/>
      <c r="AM87" s="226"/>
    </row>
    <row r="88" spans="1:39" s="220" customFormat="1" ht="72.75" customHeight="1" thickBot="1">
      <c r="A88" s="57"/>
      <c r="B88" s="32"/>
      <c r="C88" s="58"/>
      <c r="D88" s="672" t="s">
        <v>3</v>
      </c>
      <c r="E88" s="672" t="s">
        <v>4</v>
      </c>
      <c r="F88" s="672" t="s">
        <v>3</v>
      </c>
      <c r="G88" s="672" t="s">
        <v>4</v>
      </c>
      <c r="H88" s="672" t="s">
        <v>5</v>
      </c>
      <c r="I88" s="672" t="s">
        <v>87</v>
      </c>
      <c r="J88" s="673" t="s">
        <v>5</v>
      </c>
      <c r="K88" s="674" t="s">
        <v>11</v>
      </c>
      <c r="L88" s="675" t="s">
        <v>236</v>
      </c>
      <c r="M88" s="676" t="s">
        <v>237</v>
      </c>
      <c r="N88" s="677"/>
      <c r="O88" s="675"/>
      <c r="P88" s="678">
        <v>5</v>
      </c>
      <c r="Q88" s="679" t="s">
        <v>238</v>
      </c>
      <c r="R88" s="680">
        <v>20.245000000000001</v>
      </c>
      <c r="S88" s="678">
        <v>5</v>
      </c>
      <c r="T88" s="679" t="s">
        <v>238</v>
      </c>
      <c r="U88" s="681">
        <v>25</v>
      </c>
      <c r="V88" s="678">
        <v>5</v>
      </c>
      <c r="W88" s="679" t="s">
        <v>238</v>
      </c>
      <c r="X88" s="682">
        <f>27.5+100</f>
        <v>127.5</v>
      </c>
      <c r="Y88" s="678">
        <v>5</v>
      </c>
      <c r="Z88" s="679" t="s">
        <v>238</v>
      </c>
      <c r="AA88" s="682">
        <v>30.25</v>
      </c>
      <c r="AB88" s="678">
        <v>5</v>
      </c>
      <c r="AC88" s="679" t="s">
        <v>238</v>
      </c>
      <c r="AD88" s="682">
        <v>33.799999999999997</v>
      </c>
      <c r="AE88" s="678">
        <v>5</v>
      </c>
      <c r="AF88" s="679" t="s">
        <v>176</v>
      </c>
      <c r="AG88" s="682">
        <v>36.6</v>
      </c>
      <c r="AH88" s="683"/>
      <c r="AI88" s="684"/>
      <c r="AJ88" s="685">
        <f t="shared" ref="AJ88" si="7">R88+U88+X88+AA88+AD88+AG88</f>
        <v>273.39500000000004</v>
      </c>
      <c r="AK88" s="686"/>
      <c r="AL88" s="225"/>
      <c r="AM88" s="226"/>
    </row>
    <row r="89" spans="1:39" s="341" customFormat="1" ht="27" customHeight="1" thickBot="1">
      <c r="A89" s="794" t="s">
        <v>244</v>
      </c>
      <c r="B89" s="795"/>
      <c r="C89" s="148"/>
      <c r="D89" s="149"/>
      <c r="E89" s="687"/>
      <c r="F89" s="699"/>
      <c r="G89" s="699"/>
      <c r="H89" s="699"/>
      <c r="I89" s="699"/>
      <c r="J89" s="700"/>
      <c r="K89" s="701"/>
      <c r="L89" s="702"/>
      <c r="M89" s="703"/>
      <c r="N89" s="698">
        <f>X89-17849</f>
        <v>0</v>
      </c>
      <c r="O89" s="702"/>
      <c r="P89" s="704"/>
      <c r="Q89" s="705"/>
      <c r="R89" s="706" t="e">
        <f>R11+R16+R25+R27+R31+R35+R37+R42+#REF!+R59+R72+R82+R84+R86</f>
        <v>#REF!</v>
      </c>
      <c r="S89" s="704"/>
      <c r="T89" s="707"/>
      <c r="U89" s="706" t="e">
        <f>U11+U16+U25+U27+U31+U35+U37+U42+#REF!+U59+U72+U82+U84+U86</f>
        <v>#REF!</v>
      </c>
      <c r="V89" s="704"/>
      <c r="W89" s="690"/>
      <c r="X89" s="689">
        <f>X11+X16+X25+X27+X31+X35+X37+X42+X59+X72+X82+X84+X86+X49+X53</f>
        <v>17849</v>
      </c>
      <c r="Y89" s="688"/>
      <c r="Z89" s="690"/>
      <c r="AA89" s="689" t="e">
        <f>AA11+AA16+AA25+AA27+AA31+AA35+AA37+AA42+#REF!+AA59+AA72+AA82+AA84+AA86</f>
        <v>#REF!</v>
      </c>
      <c r="AB89" s="688"/>
      <c r="AC89" s="690"/>
      <c r="AD89" s="689" t="e">
        <f>AD11+AD16+AD25+AD27+AD31+AD35+AD37+AD42+#REF!+AD59+AD72+AD82+AD84+AD86</f>
        <v>#REF!</v>
      </c>
      <c r="AE89" s="688"/>
      <c r="AF89" s="690"/>
      <c r="AG89" s="689" t="e">
        <f>AG11+AG16+AG25+AG27+AG31+AG35+AG37+AG42+#REF!+AG59+AG72+AG82+AG84+AG86</f>
        <v>#REF!</v>
      </c>
      <c r="AH89" s="691"/>
      <c r="AI89" s="692"/>
      <c r="AJ89" s="689" t="e">
        <f>AJ11+AJ16+AJ25+AJ27+AJ31+AJ35+AJ37+AJ42+#REF!+AJ59+AJ72+AJ82+AJ84+AJ86</f>
        <v>#REF!</v>
      </c>
      <c r="AK89" s="693"/>
      <c r="AL89" s="339"/>
      <c r="AM89" s="340"/>
    </row>
    <row r="90" spans="1:39" s="342" customFormat="1">
      <c r="K90" s="343"/>
      <c r="L90" s="344"/>
      <c r="P90" s="345"/>
      <c r="Q90" s="346"/>
      <c r="R90" s="347"/>
      <c r="S90" s="345"/>
      <c r="T90" s="348"/>
      <c r="U90" s="347"/>
      <c r="V90" s="349"/>
      <c r="W90" s="348"/>
      <c r="X90" s="347"/>
      <c r="Y90" s="349"/>
      <c r="Z90" s="348"/>
      <c r="AA90" s="347"/>
      <c r="AB90" s="349"/>
      <c r="AC90" s="348"/>
      <c r="AD90" s="347"/>
      <c r="AE90" s="347"/>
      <c r="AF90" s="350"/>
      <c r="AG90" s="347"/>
      <c r="AJ90" s="351"/>
      <c r="AK90" s="352"/>
      <c r="AL90" s="352"/>
      <c r="AM90" s="353"/>
    </row>
    <row r="91" spans="1:39" s="342" customFormat="1">
      <c r="K91" s="343"/>
      <c r="L91" s="344"/>
      <c r="P91" s="345"/>
      <c r="Q91" s="346"/>
      <c r="R91" s="347"/>
      <c r="S91" s="345"/>
      <c r="T91" s="348"/>
      <c r="U91" s="347"/>
      <c r="V91" s="349"/>
      <c r="W91" s="348"/>
      <c r="X91" s="347"/>
      <c r="Y91" s="349"/>
      <c r="Z91" s="348"/>
      <c r="AA91" s="347"/>
      <c r="AB91" s="349"/>
      <c r="AC91" s="348"/>
      <c r="AD91" s="347"/>
      <c r="AE91" s="347"/>
      <c r="AF91" s="350"/>
      <c r="AG91" s="347"/>
      <c r="AJ91" s="351"/>
      <c r="AK91" s="352"/>
      <c r="AL91" s="352"/>
      <c r="AM91" s="353"/>
    </row>
    <row r="92" spans="1:39" s="342" customFormat="1">
      <c r="K92" s="343"/>
      <c r="L92" s="344"/>
      <c r="P92" s="345"/>
      <c r="Q92" s="346"/>
      <c r="R92" s="347"/>
      <c r="S92" s="345"/>
      <c r="T92" s="348"/>
      <c r="U92" s="347"/>
      <c r="V92" s="349"/>
      <c r="W92" s="348"/>
      <c r="X92" s="347"/>
      <c r="Y92" s="349"/>
      <c r="Z92" s="348"/>
      <c r="AA92" s="347"/>
      <c r="AB92" s="349"/>
      <c r="AC92" s="348"/>
      <c r="AD92" s="347"/>
      <c r="AE92" s="347"/>
      <c r="AF92" s="350"/>
      <c r="AG92" s="347"/>
      <c r="AJ92" s="351"/>
      <c r="AK92" s="352"/>
      <c r="AL92" s="352"/>
      <c r="AM92" s="353"/>
    </row>
    <row r="93" spans="1:39" s="342" customFormat="1" ht="15.75" customHeight="1">
      <c r="K93" s="343"/>
      <c r="L93" s="344"/>
      <c r="P93" s="345"/>
      <c r="Q93" s="346"/>
      <c r="R93" s="347"/>
      <c r="S93" s="345"/>
      <c r="T93" s="348"/>
      <c r="U93" s="347"/>
      <c r="V93" s="349"/>
      <c r="W93" s="796" t="s">
        <v>349</v>
      </c>
      <c r="X93" s="796"/>
      <c r="Y93" s="796"/>
      <c r="Z93" s="796"/>
      <c r="AA93" s="796"/>
      <c r="AB93" s="796"/>
      <c r="AC93" s="796"/>
      <c r="AD93" s="796"/>
      <c r="AE93" s="796"/>
      <c r="AF93" s="796"/>
      <c r="AG93" s="796"/>
      <c r="AH93" s="796"/>
      <c r="AI93" s="796"/>
      <c r="AJ93" s="796"/>
      <c r="AK93" s="796"/>
      <c r="AL93" s="352"/>
      <c r="AM93" s="353"/>
    </row>
    <row r="94" spans="1:39" s="342" customFormat="1" ht="15.75" customHeight="1">
      <c r="K94" s="343"/>
      <c r="L94" s="344"/>
      <c r="P94" s="345"/>
      <c r="Q94" s="346"/>
      <c r="R94" s="347"/>
      <c r="S94" s="345"/>
      <c r="T94" s="348"/>
      <c r="U94" s="347"/>
      <c r="V94" s="349"/>
      <c r="W94" s="797" t="s">
        <v>260</v>
      </c>
      <c r="X94" s="797"/>
      <c r="Y94" s="797"/>
      <c r="Z94" s="797"/>
      <c r="AA94" s="797"/>
      <c r="AB94" s="797"/>
      <c r="AC94" s="797"/>
      <c r="AD94" s="797"/>
      <c r="AE94" s="797"/>
      <c r="AF94" s="797"/>
      <c r="AG94" s="797"/>
      <c r="AH94" s="797"/>
      <c r="AI94" s="797"/>
      <c r="AJ94" s="797"/>
      <c r="AK94" s="797"/>
      <c r="AL94" s="352"/>
      <c r="AM94" s="353"/>
    </row>
    <row r="95" spans="1:39" s="342" customFormat="1" ht="15.75" customHeight="1">
      <c r="K95" s="343"/>
      <c r="L95" s="344"/>
      <c r="P95" s="345"/>
      <c r="Q95" s="346"/>
      <c r="R95" s="347"/>
      <c r="S95" s="345"/>
      <c r="T95" s="348"/>
      <c r="U95" s="347"/>
      <c r="V95" s="349"/>
      <c r="W95" s="797" t="s">
        <v>261</v>
      </c>
      <c r="X95" s="797"/>
      <c r="Y95" s="797"/>
      <c r="Z95" s="797"/>
      <c r="AA95" s="797"/>
      <c r="AB95" s="797"/>
      <c r="AC95" s="797"/>
      <c r="AD95" s="797"/>
      <c r="AE95" s="797"/>
      <c r="AF95" s="797"/>
      <c r="AG95" s="797"/>
      <c r="AH95" s="797"/>
      <c r="AI95" s="797"/>
      <c r="AJ95" s="797"/>
      <c r="AK95" s="797"/>
      <c r="AL95" s="352"/>
      <c r="AM95" s="353"/>
    </row>
    <row r="96" spans="1:39" s="342" customFormat="1" ht="15.75" customHeight="1">
      <c r="K96" s="343"/>
      <c r="L96" s="344"/>
      <c r="P96" s="345"/>
      <c r="Q96" s="346"/>
      <c r="R96" s="347"/>
      <c r="S96" s="345"/>
      <c r="T96" s="348"/>
      <c r="U96" s="347"/>
      <c r="V96" s="349"/>
      <c r="W96" s="348"/>
      <c r="X96" s="347"/>
      <c r="Y96" s="349"/>
      <c r="Z96" s="348"/>
      <c r="AA96" s="347"/>
      <c r="AB96" s="349"/>
      <c r="AC96" s="348"/>
      <c r="AD96" s="347"/>
      <c r="AE96" s="347"/>
      <c r="AF96" s="350"/>
      <c r="AG96" s="354"/>
      <c r="AH96" s="354"/>
      <c r="AI96" s="354"/>
      <c r="AJ96" s="354"/>
      <c r="AK96" s="354"/>
      <c r="AL96" s="352"/>
      <c r="AM96" s="353"/>
    </row>
    <row r="97" spans="11:39" s="342" customFormat="1" ht="15.75" customHeight="1">
      <c r="K97" s="343"/>
      <c r="L97" s="432" t="s">
        <v>339</v>
      </c>
      <c r="P97" s="345"/>
      <c r="Q97" s="346"/>
      <c r="R97" s="347"/>
      <c r="S97" s="345"/>
      <c r="T97" s="348"/>
      <c r="U97" s="347"/>
      <c r="V97" s="349"/>
      <c r="W97" s="348"/>
      <c r="X97" s="347"/>
      <c r="Y97" s="349"/>
      <c r="Z97" s="348"/>
      <c r="AA97" s="347"/>
      <c r="AB97" s="349"/>
      <c r="AC97" s="348"/>
      <c r="AD97" s="347"/>
      <c r="AE97" s="347"/>
      <c r="AF97" s="350"/>
      <c r="AG97" s="354"/>
      <c r="AH97" s="354"/>
      <c r="AI97" s="354"/>
      <c r="AJ97" s="354"/>
      <c r="AK97" s="354"/>
      <c r="AL97" s="352"/>
      <c r="AM97" s="353"/>
    </row>
    <row r="98" spans="11:39" s="342" customFormat="1" ht="15.75" customHeight="1">
      <c r="K98" s="343"/>
      <c r="L98" s="344"/>
      <c r="P98" s="345"/>
      <c r="Q98" s="346"/>
      <c r="R98" s="347"/>
      <c r="S98" s="345"/>
      <c r="T98" s="348"/>
      <c r="U98" s="347"/>
      <c r="V98" s="349"/>
      <c r="W98" s="348"/>
      <c r="X98" s="347"/>
      <c r="Y98" s="349"/>
      <c r="Z98" s="348"/>
      <c r="AA98" s="347"/>
      <c r="AB98" s="349"/>
      <c r="AC98" s="348"/>
      <c r="AD98" s="347"/>
      <c r="AE98" s="347"/>
      <c r="AF98" s="350"/>
      <c r="AG98" s="355"/>
      <c r="AH98" s="356"/>
      <c r="AI98" s="355"/>
      <c r="AJ98" s="357"/>
      <c r="AK98" s="358"/>
      <c r="AL98" s="352"/>
      <c r="AM98" s="353"/>
    </row>
    <row r="99" spans="11:39" s="342" customFormat="1" ht="15.75" customHeight="1">
      <c r="K99" s="343"/>
      <c r="L99" s="344"/>
      <c r="P99" s="345"/>
      <c r="Q99" s="346"/>
      <c r="R99" s="347"/>
      <c r="S99" s="345"/>
      <c r="T99" s="348"/>
      <c r="U99" s="347"/>
      <c r="V99" s="349"/>
      <c r="W99" s="348"/>
      <c r="X99" s="800" t="s">
        <v>262</v>
      </c>
      <c r="Y99" s="800"/>
      <c r="Z99" s="800"/>
      <c r="AA99" s="800"/>
      <c r="AB99" s="800"/>
      <c r="AC99" s="800"/>
      <c r="AD99" s="800"/>
      <c r="AE99" s="800"/>
      <c r="AF99" s="800"/>
      <c r="AG99" s="800"/>
      <c r="AH99" s="800"/>
      <c r="AI99" s="800"/>
      <c r="AJ99" s="800"/>
      <c r="AK99" s="800"/>
      <c r="AL99" s="352"/>
      <c r="AM99" s="353"/>
    </row>
    <row r="100" spans="11:39" s="342" customFormat="1" ht="15.75" customHeight="1">
      <c r="K100" s="343"/>
      <c r="L100" s="344"/>
      <c r="P100" s="345"/>
      <c r="Q100" s="346"/>
      <c r="R100" s="347"/>
      <c r="S100" s="345"/>
      <c r="T100" s="348"/>
      <c r="U100" s="347"/>
      <c r="V100" s="349"/>
      <c r="W100" s="348"/>
      <c r="X100" s="797" t="s">
        <v>263</v>
      </c>
      <c r="Y100" s="797"/>
      <c r="Z100" s="797"/>
      <c r="AA100" s="797"/>
      <c r="AB100" s="797"/>
      <c r="AC100" s="797"/>
      <c r="AD100" s="797"/>
      <c r="AE100" s="797"/>
      <c r="AF100" s="797"/>
      <c r="AG100" s="797"/>
      <c r="AH100" s="797"/>
      <c r="AI100" s="797"/>
      <c r="AJ100" s="797"/>
      <c r="AK100" s="797"/>
      <c r="AL100" s="352"/>
      <c r="AM100" s="353"/>
    </row>
    <row r="101" spans="11:39" s="342" customFormat="1" ht="16.5">
      <c r="K101" s="343"/>
      <c r="L101" s="344"/>
      <c r="P101" s="345"/>
      <c r="Q101" s="346"/>
      <c r="R101" s="347"/>
      <c r="S101" s="345"/>
      <c r="T101" s="348"/>
      <c r="U101" s="347"/>
      <c r="V101" s="349"/>
      <c r="W101" s="348"/>
      <c r="X101" s="347"/>
      <c r="Y101" s="349"/>
      <c r="Z101" s="348"/>
      <c r="AA101" s="347"/>
      <c r="AB101" s="349"/>
      <c r="AC101" s="348"/>
      <c r="AD101" s="347"/>
      <c r="AE101" s="347"/>
      <c r="AF101" s="350"/>
      <c r="AG101" s="359"/>
      <c r="AH101" s="359"/>
      <c r="AI101" s="359"/>
      <c r="AJ101" s="360"/>
      <c r="AK101" s="352"/>
      <c r="AL101" s="352"/>
      <c r="AM101" s="353"/>
    </row>
    <row r="102" spans="11:39" s="342" customFormat="1" ht="16.5">
      <c r="K102" s="343"/>
      <c r="L102" s="344"/>
      <c r="P102" s="345"/>
      <c r="Q102" s="346"/>
      <c r="R102" s="347"/>
      <c r="S102" s="345"/>
      <c r="T102" s="348"/>
      <c r="U102" s="347"/>
      <c r="V102" s="349"/>
      <c r="W102" s="348"/>
      <c r="X102" s="347"/>
      <c r="Y102" s="349"/>
      <c r="Z102" s="348"/>
      <c r="AA102" s="347"/>
      <c r="AB102" s="349"/>
      <c r="AC102" s="348"/>
      <c r="AD102" s="347"/>
      <c r="AE102" s="347"/>
      <c r="AF102" s="350"/>
      <c r="AG102" s="361"/>
      <c r="AH102" s="362"/>
      <c r="AI102" s="362"/>
      <c r="AJ102" s="360"/>
      <c r="AK102" s="352"/>
      <c r="AL102" s="352"/>
      <c r="AM102" s="353"/>
    </row>
    <row r="103" spans="11:39" s="342" customFormat="1">
      <c r="K103" s="343"/>
      <c r="L103" s="344"/>
      <c r="P103" s="345"/>
      <c r="Q103" s="346"/>
      <c r="R103" s="347"/>
      <c r="S103" s="345"/>
      <c r="T103" s="348"/>
      <c r="U103" s="347"/>
      <c r="V103" s="349"/>
      <c r="W103" s="348"/>
      <c r="X103" s="347"/>
      <c r="Y103" s="349"/>
      <c r="Z103" s="348"/>
      <c r="AA103" s="347"/>
      <c r="AB103" s="349"/>
      <c r="AC103" s="348"/>
      <c r="AD103" s="347"/>
      <c r="AE103" s="347"/>
      <c r="AF103" s="350"/>
      <c r="AG103" s="347"/>
      <c r="AJ103" s="351"/>
      <c r="AK103" s="352"/>
      <c r="AL103" s="352"/>
      <c r="AM103" s="353"/>
    </row>
    <row r="104" spans="11:39" s="342" customFormat="1">
      <c r="K104" s="343"/>
      <c r="L104" s="344"/>
      <c r="P104" s="345"/>
      <c r="Q104" s="346"/>
      <c r="R104" s="347"/>
      <c r="S104" s="345"/>
      <c r="T104" s="348"/>
      <c r="U104" s="347"/>
      <c r="V104" s="349"/>
      <c r="W104" s="348"/>
      <c r="X104" s="347"/>
      <c r="Y104" s="349"/>
      <c r="Z104" s="348"/>
      <c r="AA104" s="347"/>
      <c r="AB104" s="349"/>
      <c r="AC104" s="348"/>
      <c r="AD104" s="347"/>
      <c r="AE104" s="347"/>
      <c r="AF104" s="350"/>
      <c r="AG104" s="347"/>
      <c r="AJ104" s="351"/>
      <c r="AK104" s="352"/>
      <c r="AL104" s="352"/>
      <c r="AM104" s="353"/>
    </row>
    <row r="105" spans="11:39" s="342" customFormat="1">
      <c r="K105" s="343"/>
      <c r="L105" s="344"/>
      <c r="P105" s="345"/>
      <c r="Q105" s="346"/>
      <c r="R105" s="347"/>
      <c r="S105" s="345"/>
      <c r="T105" s="348"/>
      <c r="U105" s="347"/>
      <c r="V105" s="349"/>
      <c r="W105" s="348"/>
      <c r="X105" s="347"/>
      <c r="Y105" s="349"/>
      <c r="Z105" s="348"/>
      <c r="AA105" s="347"/>
      <c r="AB105" s="349"/>
      <c r="AC105" s="348"/>
      <c r="AD105" s="347"/>
      <c r="AE105" s="347"/>
      <c r="AF105" s="350"/>
      <c r="AG105" s="347"/>
      <c r="AJ105" s="351"/>
      <c r="AK105" s="352"/>
      <c r="AL105" s="352"/>
      <c r="AM105" s="353"/>
    </row>
    <row r="106" spans="11:39" s="342" customFormat="1">
      <c r="K106" s="343"/>
      <c r="L106" s="344"/>
      <c r="P106" s="345"/>
      <c r="Q106" s="346"/>
      <c r="R106" s="347"/>
      <c r="S106" s="345"/>
      <c r="T106" s="348"/>
      <c r="U106" s="347"/>
      <c r="V106" s="349"/>
      <c r="W106" s="348"/>
      <c r="X106" s="347"/>
      <c r="Y106" s="349"/>
      <c r="Z106" s="348"/>
      <c r="AA106" s="347"/>
      <c r="AB106" s="349"/>
      <c r="AC106" s="348"/>
      <c r="AD106" s="347"/>
      <c r="AE106" s="347"/>
      <c r="AF106" s="350"/>
      <c r="AG106" s="347"/>
      <c r="AJ106" s="351"/>
      <c r="AK106" s="352"/>
      <c r="AL106" s="352"/>
      <c r="AM106" s="353"/>
    </row>
    <row r="107" spans="11:39" s="342" customFormat="1">
      <c r="K107" s="343"/>
      <c r="L107" s="344"/>
      <c r="P107" s="345"/>
      <c r="Q107" s="346"/>
      <c r="R107" s="347"/>
      <c r="S107" s="345"/>
      <c r="T107" s="348"/>
      <c r="U107" s="347"/>
      <c r="V107" s="349"/>
      <c r="W107" s="348"/>
      <c r="X107" s="347"/>
      <c r="Y107" s="349"/>
      <c r="Z107" s="348"/>
      <c r="AA107" s="347"/>
      <c r="AB107" s="349"/>
      <c r="AC107" s="348"/>
      <c r="AD107" s="347"/>
      <c r="AE107" s="347"/>
      <c r="AF107" s="350"/>
      <c r="AG107" s="347"/>
      <c r="AJ107" s="351"/>
      <c r="AK107" s="352"/>
      <c r="AL107" s="352"/>
      <c r="AM107" s="353"/>
    </row>
    <row r="108" spans="11:39" s="342" customFormat="1">
      <c r="K108" s="343"/>
      <c r="L108" s="344"/>
      <c r="P108" s="345"/>
      <c r="Q108" s="346"/>
      <c r="R108" s="347"/>
      <c r="S108" s="345"/>
      <c r="T108" s="348"/>
      <c r="U108" s="347"/>
      <c r="V108" s="349"/>
      <c r="W108" s="348"/>
      <c r="X108" s="347"/>
      <c r="Y108" s="349"/>
      <c r="Z108" s="348"/>
      <c r="AA108" s="347"/>
      <c r="AB108" s="349"/>
      <c r="AC108" s="348"/>
      <c r="AD108" s="347"/>
      <c r="AE108" s="347"/>
      <c r="AF108" s="350"/>
      <c r="AG108" s="347"/>
      <c r="AJ108" s="351"/>
      <c r="AK108" s="352"/>
      <c r="AL108" s="352"/>
      <c r="AM108" s="353"/>
    </row>
    <row r="109" spans="11:39" s="342" customFormat="1">
      <c r="K109" s="343"/>
      <c r="L109" s="344"/>
      <c r="P109" s="345"/>
      <c r="Q109" s="346"/>
      <c r="R109" s="347"/>
      <c r="S109" s="345"/>
      <c r="T109" s="348"/>
      <c r="U109" s="347"/>
      <c r="V109" s="349"/>
      <c r="W109" s="348"/>
      <c r="X109" s="347"/>
      <c r="Y109" s="349"/>
      <c r="Z109" s="348"/>
      <c r="AA109" s="347"/>
      <c r="AB109" s="349"/>
      <c r="AC109" s="348"/>
      <c r="AD109" s="347"/>
      <c r="AE109" s="347"/>
      <c r="AF109" s="350"/>
      <c r="AG109" s="347"/>
      <c r="AJ109" s="351"/>
      <c r="AK109" s="352"/>
      <c r="AL109" s="352"/>
      <c r="AM109" s="353"/>
    </row>
    <row r="110" spans="11:39" s="342" customFormat="1">
      <c r="K110" s="343"/>
      <c r="L110" s="344"/>
      <c r="P110" s="345"/>
      <c r="Q110" s="346"/>
      <c r="R110" s="347"/>
      <c r="S110" s="345"/>
      <c r="T110" s="348"/>
      <c r="U110" s="347"/>
      <c r="V110" s="349"/>
      <c r="W110" s="348"/>
      <c r="X110" s="347"/>
      <c r="Y110" s="349"/>
      <c r="Z110" s="348"/>
      <c r="AA110" s="347"/>
      <c r="AB110" s="349"/>
      <c r="AC110" s="348"/>
      <c r="AD110" s="347"/>
      <c r="AE110" s="347"/>
      <c r="AF110" s="350"/>
      <c r="AG110" s="347"/>
      <c r="AJ110" s="351"/>
      <c r="AK110" s="352"/>
      <c r="AL110" s="352"/>
      <c r="AM110" s="353"/>
    </row>
    <row r="111" spans="11:39" s="342" customFormat="1">
      <c r="K111" s="343"/>
      <c r="L111" s="344"/>
      <c r="P111" s="345"/>
      <c r="Q111" s="346"/>
      <c r="R111" s="347"/>
      <c r="S111" s="345"/>
      <c r="T111" s="348"/>
      <c r="U111" s="347"/>
      <c r="V111" s="349"/>
      <c r="W111" s="348"/>
      <c r="X111" s="347"/>
      <c r="Y111" s="349"/>
      <c r="Z111" s="348"/>
      <c r="AA111" s="347"/>
      <c r="AB111" s="349"/>
      <c r="AC111" s="348"/>
      <c r="AD111" s="347"/>
      <c r="AE111" s="347"/>
      <c r="AF111" s="350"/>
      <c r="AG111" s="347"/>
      <c r="AJ111" s="351"/>
      <c r="AK111" s="352"/>
      <c r="AL111" s="352"/>
      <c r="AM111" s="353"/>
    </row>
    <row r="112" spans="11:39" s="342" customFormat="1">
      <c r="K112" s="343"/>
      <c r="L112" s="344"/>
      <c r="P112" s="345"/>
      <c r="Q112" s="346"/>
      <c r="R112" s="347"/>
      <c r="S112" s="345"/>
      <c r="T112" s="348"/>
      <c r="U112" s="347"/>
      <c r="V112" s="349"/>
      <c r="W112" s="348"/>
      <c r="X112" s="347"/>
      <c r="Y112" s="349"/>
      <c r="Z112" s="348"/>
      <c r="AA112" s="347"/>
      <c r="AB112" s="349"/>
      <c r="AC112" s="348"/>
      <c r="AD112" s="347"/>
      <c r="AE112" s="347"/>
      <c r="AF112" s="350"/>
      <c r="AG112" s="347"/>
      <c r="AJ112" s="351"/>
      <c r="AK112" s="352"/>
      <c r="AL112" s="352"/>
      <c r="AM112" s="353"/>
    </row>
    <row r="113" spans="11:39" s="342" customFormat="1">
      <c r="K113" s="343"/>
      <c r="L113" s="344"/>
      <c r="P113" s="345"/>
      <c r="Q113" s="346"/>
      <c r="R113" s="347"/>
      <c r="S113" s="345"/>
      <c r="T113" s="348"/>
      <c r="U113" s="347"/>
      <c r="V113" s="349"/>
      <c r="W113" s="348"/>
      <c r="X113" s="347"/>
      <c r="Y113" s="349"/>
      <c r="Z113" s="348"/>
      <c r="AA113" s="347"/>
      <c r="AB113" s="349"/>
      <c r="AC113" s="348"/>
      <c r="AD113" s="347"/>
      <c r="AE113" s="347"/>
      <c r="AF113" s="350"/>
      <c r="AG113" s="347"/>
      <c r="AJ113" s="351"/>
      <c r="AK113" s="352"/>
      <c r="AL113" s="352"/>
      <c r="AM113" s="353"/>
    </row>
    <row r="114" spans="11:39" s="342" customFormat="1">
      <c r="K114" s="343"/>
      <c r="L114" s="344"/>
      <c r="P114" s="345"/>
      <c r="Q114" s="346"/>
      <c r="R114" s="347"/>
      <c r="S114" s="345"/>
      <c r="T114" s="348"/>
      <c r="U114" s="347"/>
      <c r="V114" s="349"/>
      <c r="W114" s="348"/>
      <c r="X114" s="347"/>
      <c r="Y114" s="349"/>
      <c r="Z114" s="348"/>
      <c r="AA114" s="347"/>
      <c r="AB114" s="349"/>
      <c r="AC114" s="348"/>
      <c r="AD114" s="347"/>
      <c r="AE114" s="347"/>
      <c r="AF114" s="350"/>
      <c r="AG114" s="347"/>
      <c r="AJ114" s="351"/>
      <c r="AK114" s="352"/>
      <c r="AL114" s="352"/>
      <c r="AM114" s="353"/>
    </row>
    <row r="115" spans="11:39" s="342" customFormat="1">
      <c r="K115" s="343"/>
      <c r="L115" s="344"/>
      <c r="P115" s="345"/>
      <c r="Q115" s="346"/>
      <c r="R115" s="347"/>
      <c r="S115" s="345"/>
      <c r="T115" s="348"/>
      <c r="U115" s="347"/>
      <c r="V115" s="349"/>
      <c r="W115" s="348"/>
      <c r="X115" s="347"/>
      <c r="Y115" s="349"/>
      <c r="Z115" s="348"/>
      <c r="AA115" s="347"/>
      <c r="AB115" s="349"/>
      <c r="AC115" s="348"/>
      <c r="AD115" s="347"/>
      <c r="AE115" s="347"/>
      <c r="AF115" s="350"/>
      <c r="AG115" s="347"/>
      <c r="AJ115" s="351"/>
      <c r="AK115" s="352"/>
      <c r="AL115" s="352"/>
      <c r="AM115" s="353"/>
    </row>
    <row r="116" spans="11:39" s="342" customFormat="1">
      <c r="K116" s="343"/>
      <c r="L116" s="344"/>
      <c r="P116" s="345"/>
      <c r="Q116" s="346"/>
      <c r="R116" s="347"/>
      <c r="S116" s="345"/>
      <c r="T116" s="348"/>
      <c r="U116" s="347"/>
      <c r="V116" s="349"/>
      <c r="W116" s="348"/>
      <c r="X116" s="347"/>
      <c r="Y116" s="349"/>
      <c r="Z116" s="348"/>
      <c r="AA116" s="347"/>
      <c r="AB116" s="349"/>
      <c r="AC116" s="348"/>
      <c r="AD116" s="347"/>
      <c r="AE116" s="347"/>
      <c r="AF116" s="350"/>
      <c r="AG116" s="347"/>
      <c r="AJ116" s="351"/>
      <c r="AK116" s="352"/>
      <c r="AL116" s="352"/>
      <c r="AM116" s="353"/>
    </row>
    <row r="117" spans="11:39" s="342" customFormat="1">
      <c r="K117" s="343"/>
      <c r="L117" s="344"/>
      <c r="P117" s="345"/>
      <c r="Q117" s="346"/>
      <c r="R117" s="347"/>
      <c r="S117" s="345"/>
      <c r="T117" s="348"/>
      <c r="U117" s="347"/>
      <c r="V117" s="349"/>
      <c r="W117" s="348"/>
      <c r="X117" s="347"/>
      <c r="Y117" s="349"/>
      <c r="Z117" s="348"/>
      <c r="AA117" s="347"/>
      <c r="AB117" s="349"/>
      <c r="AC117" s="348"/>
      <c r="AD117" s="347"/>
      <c r="AE117" s="347"/>
      <c r="AF117" s="350"/>
      <c r="AG117" s="347"/>
      <c r="AJ117" s="351"/>
      <c r="AK117" s="352"/>
      <c r="AL117" s="352"/>
      <c r="AM117" s="353"/>
    </row>
    <row r="118" spans="11:39" s="342" customFormat="1">
      <c r="K118" s="343"/>
      <c r="L118" s="344"/>
      <c r="P118" s="345"/>
      <c r="Q118" s="346"/>
      <c r="R118" s="347"/>
      <c r="S118" s="345"/>
      <c r="T118" s="348"/>
      <c r="U118" s="347"/>
      <c r="V118" s="349"/>
      <c r="W118" s="348"/>
      <c r="X118" s="347"/>
      <c r="Y118" s="349"/>
      <c r="Z118" s="348"/>
      <c r="AA118" s="347"/>
      <c r="AB118" s="349"/>
      <c r="AC118" s="348"/>
      <c r="AD118" s="347"/>
      <c r="AE118" s="347"/>
      <c r="AF118" s="350"/>
      <c r="AG118" s="347"/>
      <c r="AJ118" s="351"/>
      <c r="AK118" s="352"/>
      <c r="AL118" s="352"/>
      <c r="AM118" s="353"/>
    </row>
    <row r="119" spans="11:39" s="342" customFormat="1">
      <c r="K119" s="343"/>
      <c r="L119" s="344"/>
      <c r="P119" s="345"/>
      <c r="Q119" s="346"/>
      <c r="R119" s="347"/>
      <c r="S119" s="345"/>
      <c r="T119" s="348"/>
      <c r="U119" s="347"/>
      <c r="V119" s="349"/>
      <c r="W119" s="348"/>
      <c r="X119" s="347"/>
      <c r="Y119" s="349"/>
      <c r="Z119" s="348"/>
      <c r="AA119" s="347"/>
      <c r="AB119" s="349"/>
      <c r="AC119" s="348"/>
      <c r="AD119" s="347"/>
      <c r="AE119" s="347"/>
      <c r="AF119" s="350"/>
      <c r="AG119" s="347"/>
      <c r="AJ119" s="351"/>
      <c r="AK119" s="352"/>
      <c r="AL119" s="352"/>
      <c r="AM119" s="353"/>
    </row>
    <row r="120" spans="11:39" s="342" customFormat="1">
      <c r="K120" s="343"/>
      <c r="L120" s="344"/>
      <c r="P120" s="345"/>
      <c r="Q120" s="346"/>
      <c r="R120" s="347"/>
      <c r="S120" s="345"/>
      <c r="T120" s="348"/>
      <c r="U120" s="347"/>
      <c r="V120" s="349"/>
      <c r="W120" s="348"/>
      <c r="X120" s="347"/>
      <c r="Y120" s="349"/>
      <c r="Z120" s="348"/>
      <c r="AA120" s="347"/>
      <c r="AB120" s="349"/>
      <c r="AC120" s="348"/>
      <c r="AD120" s="347"/>
      <c r="AE120" s="347"/>
      <c r="AF120" s="350"/>
      <c r="AG120" s="347"/>
      <c r="AJ120" s="351"/>
      <c r="AK120" s="352"/>
      <c r="AL120" s="352"/>
      <c r="AM120" s="353"/>
    </row>
    <row r="121" spans="11:39" s="342" customFormat="1">
      <c r="K121" s="343"/>
      <c r="L121" s="344"/>
      <c r="P121" s="345"/>
      <c r="Q121" s="346"/>
      <c r="R121" s="347"/>
      <c r="S121" s="345"/>
      <c r="T121" s="348"/>
      <c r="U121" s="347"/>
      <c r="V121" s="349"/>
      <c r="W121" s="348"/>
      <c r="X121" s="347"/>
      <c r="Y121" s="349"/>
      <c r="Z121" s="348"/>
      <c r="AA121" s="347"/>
      <c r="AB121" s="349"/>
      <c r="AC121" s="348"/>
      <c r="AD121" s="347"/>
      <c r="AE121" s="347"/>
      <c r="AF121" s="350"/>
      <c r="AG121" s="347"/>
      <c r="AJ121" s="351"/>
      <c r="AK121" s="352"/>
      <c r="AL121" s="352"/>
      <c r="AM121" s="353"/>
    </row>
    <row r="122" spans="11:39" s="342" customFormat="1">
      <c r="K122" s="343"/>
      <c r="L122" s="344"/>
      <c r="P122" s="345"/>
      <c r="Q122" s="346"/>
      <c r="R122" s="347"/>
      <c r="S122" s="345"/>
      <c r="T122" s="348"/>
      <c r="U122" s="347"/>
      <c r="V122" s="349"/>
      <c r="W122" s="348"/>
      <c r="X122" s="347"/>
      <c r="Y122" s="349"/>
      <c r="Z122" s="348"/>
      <c r="AA122" s="347"/>
      <c r="AB122" s="349"/>
      <c r="AC122" s="348"/>
      <c r="AD122" s="347"/>
      <c r="AE122" s="347"/>
      <c r="AF122" s="350"/>
      <c r="AG122" s="347"/>
      <c r="AJ122" s="351"/>
      <c r="AK122" s="352"/>
      <c r="AL122" s="352"/>
      <c r="AM122" s="353"/>
    </row>
    <row r="123" spans="11:39" s="342" customFormat="1">
      <c r="K123" s="343"/>
      <c r="L123" s="344"/>
      <c r="P123" s="345"/>
      <c r="Q123" s="346"/>
      <c r="R123" s="347"/>
      <c r="S123" s="345"/>
      <c r="T123" s="348"/>
      <c r="U123" s="347"/>
      <c r="V123" s="349"/>
      <c r="W123" s="348"/>
      <c r="X123" s="347"/>
      <c r="Y123" s="349"/>
      <c r="Z123" s="348"/>
      <c r="AA123" s="347"/>
      <c r="AB123" s="349"/>
      <c r="AC123" s="348"/>
      <c r="AD123" s="347"/>
      <c r="AE123" s="347"/>
      <c r="AF123" s="350"/>
      <c r="AG123" s="347"/>
      <c r="AJ123" s="351"/>
      <c r="AK123" s="352"/>
      <c r="AL123" s="352"/>
      <c r="AM123" s="353"/>
    </row>
    <row r="124" spans="11:39" s="342" customFormat="1">
      <c r="K124" s="343"/>
      <c r="L124" s="344"/>
      <c r="P124" s="345"/>
      <c r="Q124" s="346"/>
      <c r="R124" s="347"/>
      <c r="S124" s="345"/>
      <c r="T124" s="348"/>
      <c r="U124" s="347"/>
      <c r="V124" s="349"/>
      <c r="W124" s="348"/>
      <c r="X124" s="347"/>
      <c r="Y124" s="349"/>
      <c r="Z124" s="348"/>
      <c r="AA124" s="347"/>
      <c r="AB124" s="349"/>
      <c r="AC124" s="348"/>
      <c r="AD124" s="347"/>
      <c r="AE124" s="347"/>
      <c r="AF124" s="350"/>
      <c r="AG124" s="347"/>
      <c r="AJ124" s="351"/>
      <c r="AK124" s="352"/>
      <c r="AL124" s="352"/>
      <c r="AM124" s="353"/>
    </row>
    <row r="125" spans="11:39" s="342" customFormat="1">
      <c r="K125" s="343"/>
      <c r="L125" s="344"/>
      <c r="P125" s="345"/>
      <c r="Q125" s="346"/>
      <c r="R125" s="347"/>
      <c r="S125" s="345"/>
      <c r="T125" s="348"/>
      <c r="U125" s="347"/>
      <c r="V125" s="349"/>
      <c r="W125" s="348"/>
      <c r="X125" s="347"/>
      <c r="Y125" s="349"/>
      <c r="Z125" s="348"/>
      <c r="AA125" s="347"/>
      <c r="AB125" s="349"/>
      <c r="AC125" s="348"/>
      <c r="AD125" s="347"/>
      <c r="AE125" s="347"/>
      <c r="AF125" s="350"/>
      <c r="AG125" s="347"/>
      <c r="AJ125" s="351"/>
      <c r="AK125" s="352"/>
      <c r="AL125" s="352"/>
      <c r="AM125" s="353"/>
    </row>
    <row r="126" spans="11:39" s="342" customFormat="1">
      <c r="K126" s="343"/>
      <c r="L126" s="344"/>
      <c r="P126" s="345"/>
      <c r="Q126" s="346"/>
      <c r="R126" s="347"/>
      <c r="S126" s="345"/>
      <c r="T126" s="348"/>
      <c r="U126" s="347"/>
      <c r="V126" s="349"/>
      <c r="W126" s="348"/>
      <c r="X126" s="347"/>
      <c r="Y126" s="349"/>
      <c r="Z126" s="348"/>
      <c r="AA126" s="347"/>
      <c r="AB126" s="349"/>
      <c r="AC126" s="348"/>
      <c r="AD126" s="347"/>
      <c r="AE126" s="347"/>
      <c r="AF126" s="350"/>
      <c r="AG126" s="347"/>
      <c r="AJ126" s="351"/>
      <c r="AK126" s="352"/>
      <c r="AL126" s="352"/>
      <c r="AM126" s="353"/>
    </row>
    <row r="127" spans="11:39" s="342" customFormat="1">
      <c r="K127" s="343"/>
      <c r="L127" s="344"/>
      <c r="P127" s="345"/>
      <c r="Q127" s="346"/>
      <c r="R127" s="347"/>
      <c r="S127" s="345"/>
      <c r="T127" s="348"/>
      <c r="U127" s="347"/>
      <c r="V127" s="349"/>
      <c r="W127" s="348"/>
      <c r="X127" s="347"/>
      <c r="Y127" s="349"/>
      <c r="Z127" s="348"/>
      <c r="AA127" s="347"/>
      <c r="AB127" s="349"/>
      <c r="AC127" s="348"/>
      <c r="AD127" s="347"/>
      <c r="AE127" s="347"/>
      <c r="AF127" s="350"/>
      <c r="AG127" s="347"/>
      <c r="AJ127" s="351"/>
      <c r="AK127" s="352"/>
      <c r="AL127" s="352"/>
      <c r="AM127" s="353"/>
    </row>
    <row r="128" spans="11:39" s="342" customFormat="1">
      <c r="K128" s="343"/>
      <c r="L128" s="344"/>
      <c r="P128" s="345"/>
      <c r="Q128" s="346"/>
      <c r="R128" s="347"/>
      <c r="S128" s="345"/>
      <c r="T128" s="348"/>
      <c r="U128" s="347"/>
      <c r="V128" s="349"/>
      <c r="W128" s="348"/>
      <c r="X128" s="347"/>
      <c r="Y128" s="349"/>
      <c r="Z128" s="348"/>
      <c r="AA128" s="347"/>
      <c r="AB128" s="349"/>
      <c r="AC128" s="348"/>
      <c r="AD128" s="347"/>
      <c r="AE128" s="347"/>
      <c r="AF128" s="350"/>
      <c r="AG128" s="347"/>
      <c r="AJ128" s="351"/>
      <c r="AK128" s="352"/>
      <c r="AL128" s="352"/>
      <c r="AM128" s="353"/>
    </row>
    <row r="129" spans="11:39" s="342" customFormat="1">
      <c r="K129" s="343"/>
      <c r="L129" s="344"/>
      <c r="P129" s="345"/>
      <c r="Q129" s="346"/>
      <c r="R129" s="347"/>
      <c r="S129" s="345"/>
      <c r="T129" s="348"/>
      <c r="U129" s="347"/>
      <c r="V129" s="349"/>
      <c r="W129" s="348"/>
      <c r="X129" s="347"/>
      <c r="Y129" s="349"/>
      <c r="Z129" s="348"/>
      <c r="AA129" s="347"/>
      <c r="AB129" s="349"/>
      <c r="AC129" s="348"/>
      <c r="AD129" s="347"/>
      <c r="AE129" s="347"/>
      <c r="AF129" s="350"/>
      <c r="AG129" s="347"/>
      <c r="AJ129" s="351"/>
      <c r="AK129" s="352"/>
      <c r="AL129" s="352"/>
      <c r="AM129" s="353"/>
    </row>
    <row r="130" spans="11:39" s="342" customFormat="1">
      <c r="K130" s="343"/>
      <c r="L130" s="344"/>
      <c r="P130" s="345"/>
      <c r="Q130" s="346"/>
      <c r="R130" s="347"/>
      <c r="S130" s="345"/>
      <c r="T130" s="348"/>
      <c r="U130" s="347"/>
      <c r="V130" s="349"/>
      <c r="W130" s="348"/>
      <c r="X130" s="347"/>
      <c r="Y130" s="349"/>
      <c r="Z130" s="348"/>
      <c r="AA130" s="347"/>
      <c r="AB130" s="349"/>
      <c r="AC130" s="348"/>
      <c r="AD130" s="347"/>
      <c r="AE130" s="347"/>
      <c r="AF130" s="350"/>
      <c r="AG130" s="347"/>
      <c r="AJ130" s="351"/>
      <c r="AK130" s="352"/>
      <c r="AL130" s="352"/>
      <c r="AM130" s="353"/>
    </row>
    <row r="131" spans="11:39" s="342" customFormat="1">
      <c r="K131" s="343"/>
      <c r="L131" s="344"/>
      <c r="P131" s="345"/>
      <c r="Q131" s="346"/>
      <c r="R131" s="347"/>
      <c r="S131" s="345"/>
      <c r="T131" s="348"/>
      <c r="U131" s="347"/>
      <c r="V131" s="349"/>
      <c r="W131" s="348"/>
      <c r="X131" s="347"/>
      <c r="Y131" s="349"/>
      <c r="Z131" s="348"/>
      <c r="AA131" s="347"/>
      <c r="AB131" s="349"/>
      <c r="AC131" s="348"/>
      <c r="AD131" s="347"/>
      <c r="AE131" s="347"/>
      <c r="AF131" s="350"/>
      <c r="AG131" s="347"/>
      <c r="AJ131" s="351"/>
      <c r="AK131" s="352"/>
      <c r="AL131" s="352"/>
      <c r="AM131" s="353"/>
    </row>
    <row r="132" spans="11:39" s="342" customFormat="1">
      <c r="K132" s="343"/>
      <c r="L132" s="344"/>
      <c r="P132" s="345"/>
      <c r="Q132" s="346"/>
      <c r="R132" s="347"/>
      <c r="S132" s="345"/>
      <c r="T132" s="348"/>
      <c r="U132" s="347"/>
      <c r="V132" s="349"/>
      <c r="W132" s="348"/>
      <c r="X132" s="347"/>
      <c r="Y132" s="349"/>
      <c r="Z132" s="348"/>
      <c r="AA132" s="347"/>
      <c r="AB132" s="349"/>
      <c r="AC132" s="348"/>
      <c r="AD132" s="347"/>
      <c r="AE132" s="347"/>
      <c r="AF132" s="350"/>
      <c r="AG132" s="347"/>
      <c r="AJ132" s="351"/>
      <c r="AK132" s="352"/>
      <c r="AL132" s="352"/>
      <c r="AM132" s="353"/>
    </row>
    <row r="133" spans="11:39" s="342" customFormat="1">
      <c r="K133" s="343"/>
      <c r="L133" s="344"/>
      <c r="P133" s="345"/>
      <c r="Q133" s="346"/>
      <c r="R133" s="347"/>
      <c r="S133" s="345"/>
      <c r="T133" s="348"/>
      <c r="U133" s="347"/>
      <c r="V133" s="349"/>
      <c r="W133" s="348"/>
      <c r="X133" s="347"/>
      <c r="Y133" s="349"/>
      <c r="Z133" s="348"/>
      <c r="AA133" s="347"/>
      <c r="AB133" s="349"/>
      <c r="AC133" s="348"/>
      <c r="AD133" s="347"/>
      <c r="AE133" s="347"/>
      <c r="AF133" s="350"/>
      <c r="AG133" s="347"/>
      <c r="AJ133" s="351"/>
      <c r="AK133" s="352"/>
      <c r="AL133" s="352"/>
      <c r="AM133" s="353"/>
    </row>
    <row r="134" spans="11:39" s="342" customFormat="1">
      <c r="K134" s="343"/>
      <c r="L134" s="344"/>
      <c r="P134" s="345"/>
      <c r="Q134" s="346"/>
      <c r="R134" s="347"/>
      <c r="S134" s="345"/>
      <c r="T134" s="348"/>
      <c r="U134" s="347"/>
      <c r="V134" s="349"/>
      <c r="W134" s="348"/>
      <c r="X134" s="347"/>
      <c r="Y134" s="349"/>
      <c r="Z134" s="348"/>
      <c r="AA134" s="347"/>
      <c r="AB134" s="349"/>
      <c r="AC134" s="348"/>
      <c r="AD134" s="347"/>
      <c r="AE134" s="347"/>
      <c r="AF134" s="350"/>
      <c r="AG134" s="347"/>
      <c r="AJ134" s="351"/>
      <c r="AK134" s="352"/>
      <c r="AL134" s="352"/>
      <c r="AM134" s="353"/>
    </row>
    <row r="135" spans="11:39" s="342" customFormat="1">
      <c r="K135" s="343"/>
      <c r="L135" s="344"/>
      <c r="P135" s="345"/>
      <c r="Q135" s="346"/>
      <c r="R135" s="347"/>
      <c r="S135" s="345"/>
      <c r="T135" s="348"/>
      <c r="U135" s="347"/>
      <c r="V135" s="349"/>
      <c r="W135" s="348"/>
      <c r="X135" s="347"/>
      <c r="Y135" s="349"/>
      <c r="Z135" s="348"/>
      <c r="AA135" s="347"/>
      <c r="AB135" s="349"/>
      <c r="AC135" s="348"/>
      <c r="AD135" s="347"/>
      <c r="AE135" s="347"/>
      <c r="AF135" s="350"/>
      <c r="AG135" s="347"/>
      <c r="AJ135" s="351"/>
      <c r="AK135" s="352"/>
      <c r="AL135" s="352"/>
      <c r="AM135" s="353"/>
    </row>
    <row r="136" spans="11:39" s="342" customFormat="1">
      <c r="K136" s="343"/>
      <c r="L136" s="344"/>
      <c r="P136" s="345"/>
      <c r="Q136" s="346"/>
      <c r="R136" s="347"/>
      <c r="S136" s="345"/>
      <c r="T136" s="348"/>
      <c r="U136" s="347"/>
      <c r="V136" s="349"/>
      <c r="W136" s="348"/>
      <c r="X136" s="347"/>
      <c r="Y136" s="349"/>
      <c r="Z136" s="348"/>
      <c r="AA136" s="347"/>
      <c r="AB136" s="349"/>
      <c r="AC136" s="348"/>
      <c r="AD136" s="347"/>
      <c r="AE136" s="347"/>
      <c r="AF136" s="350"/>
      <c r="AG136" s="347"/>
      <c r="AJ136" s="351"/>
      <c r="AK136" s="352"/>
      <c r="AL136" s="352"/>
      <c r="AM136" s="353"/>
    </row>
    <row r="137" spans="11:39" s="342" customFormat="1">
      <c r="K137" s="343"/>
      <c r="L137" s="344"/>
      <c r="P137" s="345"/>
      <c r="Q137" s="346"/>
      <c r="R137" s="347"/>
      <c r="S137" s="345"/>
      <c r="T137" s="348"/>
      <c r="U137" s="347"/>
      <c r="V137" s="349"/>
      <c r="W137" s="348"/>
      <c r="X137" s="347"/>
      <c r="Y137" s="349"/>
      <c r="Z137" s="348"/>
      <c r="AA137" s="347"/>
      <c r="AB137" s="349"/>
      <c r="AC137" s="348"/>
      <c r="AD137" s="347"/>
      <c r="AE137" s="347"/>
      <c r="AF137" s="350"/>
      <c r="AG137" s="347"/>
      <c r="AJ137" s="351"/>
      <c r="AK137" s="352"/>
      <c r="AL137" s="352"/>
      <c r="AM137" s="353"/>
    </row>
    <row r="138" spans="11:39" s="342" customFormat="1">
      <c r="K138" s="343"/>
      <c r="L138" s="344"/>
      <c r="P138" s="345"/>
      <c r="Q138" s="346"/>
      <c r="R138" s="347"/>
      <c r="S138" s="345"/>
      <c r="T138" s="348"/>
      <c r="U138" s="347"/>
      <c r="V138" s="349"/>
      <c r="W138" s="348"/>
      <c r="X138" s="347"/>
      <c r="Y138" s="349"/>
      <c r="Z138" s="348"/>
      <c r="AA138" s="347"/>
      <c r="AB138" s="349"/>
      <c r="AC138" s="348"/>
      <c r="AD138" s="347"/>
      <c r="AE138" s="347"/>
      <c r="AF138" s="350"/>
      <c r="AG138" s="347"/>
      <c r="AJ138" s="351"/>
      <c r="AK138" s="352"/>
      <c r="AL138" s="352"/>
      <c r="AM138" s="353"/>
    </row>
    <row r="139" spans="11:39" s="342" customFormat="1">
      <c r="K139" s="343"/>
      <c r="L139" s="344"/>
      <c r="P139" s="345"/>
      <c r="Q139" s="346"/>
      <c r="R139" s="347"/>
      <c r="S139" s="345"/>
      <c r="T139" s="348"/>
      <c r="U139" s="347"/>
      <c r="V139" s="349"/>
      <c r="W139" s="348"/>
      <c r="X139" s="347"/>
      <c r="Y139" s="349"/>
      <c r="Z139" s="348"/>
      <c r="AA139" s="347"/>
      <c r="AB139" s="349"/>
      <c r="AC139" s="348"/>
      <c r="AD139" s="347"/>
      <c r="AE139" s="347"/>
      <c r="AF139" s="350"/>
      <c r="AG139" s="347"/>
      <c r="AJ139" s="351"/>
      <c r="AK139" s="352"/>
      <c r="AL139" s="352"/>
      <c r="AM139" s="353"/>
    </row>
    <row r="140" spans="11:39" s="342" customFormat="1">
      <c r="K140" s="343"/>
      <c r="L140" s="344"/>
      <c r="P140" s="345"/>
      <c r="Q140" s="346"/>
      <c r="R140" s="347"/>
      <c r="S140" s="345"/>
      <c r="T140" s="348"/>
      <c r="U140" s="347"/>
      <c r="V140" s="349"/>
      <c r="W140" s="348"/>
      <c r="X140" s="347"/>
      <c r="Y140" s="349"/>
      <c r="Z140" s="348"/>
      <c r="AA140" s="347"/>
      <c r="AB140" s="349"/>
      <c r="AC140" s="348"/>
      <c r="AD140" s="347"/>
      <c r="AE140" s="347"/>
      <c r="AF140" s="350"/>
      <c r="AG140" s="347"/>
      <c r="AJ140" s="351"/>
      <c r="AK140" s="352"/>
      <c r="AL140" s="352"/>
      <c r="AM140" s="353"/>
    </row>
    <row r="141" spans="11:39" s="342" customFormat="1">
      <c r="K141" s="343"/>
      <c r="L141" s="344"/>
      <c r="P141" s="345"/>
      <c r="Q141" s="346"/>
      <c r="R141" s="347"/>
      <c r="S141" s="345"/>
      <c r="T141" s="348"/>
      <c r="U141" s="347"/>
      <c r="V141" s="349"/>
      <c r="W141" s="348"/>
      <c r="X141" s="347"/>
      <c r="Y141" s="349"/>
      <c r="Z141" s="348"/>
      <c r="AA141" s="347"/>
      <c r="AB141" s="349"/>
      <c r="AC141" s="348"/>
      <c r="AD141" s="347"/>
      <c r="AE141" s="347"/>
      <c r="AF141" s="350"/>
      <c r="AG141" s="347"/>
      <c r="AJ141" s="351"/>
      <c r="AK141" s="352"/>
      <c r="AL141" s="352"/>
      <c r="AM141" s="353"/>
    </row>
    <row r="142" spans="11:39" s="342" customFormat="1">
      <c r="K142" s="343"/>
      <c r="L142" s="344"/>
      <c r="P142" s="345"/>
      <c r="Q142" s="346"/>
      <c r="R142" s="347"/>
      <c r="S142" s="345"/>
      <c r="T142" s="348"/>
      <c r="U142" s="347"/>
      <c r="V142" s="349"/>
      <c r="W142" s="348"/>
      <c r="X142" s="347"/>
      <c r="Y142" s="349"/>
      <c r="Z142" s="348"/>
      <c r="AA142" s="347"/>
      <c r="AB142" s="349"/>
      <c r="AC142" s="348"/>
      <c r="AD142" s="347"/>
      <c r="AE142" s="347"/>
      <c r="AF142" s="350"/>
      <c r="AG142" s="347"/>
      <c r="AJ142" s="351"/>
      <c r="AK142" s="352"/>
      <c r="AL142" s="352"/>
      <c r="AM142" s="353"/>
    </row>
    <row r="143" spans="11:39" s="342" customFormat="1">
      <c r="K143" s="343"/>
      <c r="L143" s="344"/>
      <c r="P143" s="345"/>
      <c r="Q143" s="346"/>
      <c r="R143" s="347"/>
      <c r="S143" s="345"/>
      <c r="T143" s="348"/>
      <c r="U143" s="347"/>
      <c r="V143" s="349"/>
      <c r="W143" s="348"/>
      <c r="X143" s="347"/>
      <c r="Y143" s="349"/>
      <c r="Z143" s="348"/>
      <c r="AA143" s="347"/>
      <c r="AB143" s="349"/>
      <c r="AC143" s="348"/>
      <c r="AD143" s="347"/>
      <c r="AE143" s="347"/>
      <c r="AF143" s="350"/>
      <c r="AG143" s="347"/>
      <c r="AJ143" s="351"/>
      <c r="AK143" s="352"/>
      <c r="AL143" s="352"/>
      <c r="AM143" s="353"/>
    </row>
    <row r="144" spans="11:39" s="342" customFormat="1">
      <c r="K144" s="343"/>
      <c r="L144" s="344"/>
      <c r="P144" s="345"/>
      <c r="Q144" s="346"/>
      <c r="R144" s="347"/>
      <c r="S144" s="345"/>
      <c r="T144" s="348"/>
      <c r="U144" s="347"/>
      <c r="V144" s="349"/>
      <c r="W144" s="348"/>
      <c r="X144" s="347"/>
      <c r="Y144" s="349"/>
      <c r="Z144" s="348"/>
      <c r="AA144" s="347"/>
      <c r="AB144" s="349"/>
      <c r="AC144" s="348"/>
      <c r="AD144" s="347"/>
      <c r="AE144" s="347"/>
      <c r="AF144" s="350"/>
      <c r="AG144" s="347"/>
      <c r="AJ144" s="351"/>
      <c r="AK144" s="352"/>
      <c r="AL144" s="352"/>
      <c r="AM144" s="353"/>
    </row>
    <row r="145" spans="11:39" s="342" customFormat="1">
      <c r="K145" s="343"/>
      <c r="L145" s="344"/>
      <c r="P145" s="345"/>
      <c r="Q145" s="346"/>
      <c r="R145" s="347"/>
      <c r="S145" s="345"/>
      <c r="T145" s="348"/>
      <c r="U145" s="347"/>
      <c r="V145" s="349"/>
      <c r="W145" s="348"/>
      <c r="X145" s="347"/>
      <c r="Y145" s="349"/>
      <c r="Z145" s="348"/>
      <c r="AA145" s="347"/>
      <c r="AB145" s="349"/>
      <c r="AC145" s="348"/>
      <c r="AD145" s="347"/>
      <c r="AE145" s="347"/>
      <c r="AF145" s="350"/>
      <c r="AG145" s="347"/>
      <c r="AJ145" s="351"/>
      <c r="AK145" s="352"/>
      <c r="AL145" s="352"/>
      <c r="AM145" s="353"/>
    </row>
    <row r="146" spans="11:39" s="342" customFormat="1">
      <c r="K146" s="343"/>
      <c r="L146" s="344"/>
      <c r="P146" s="345"/>
      <c r="Q146" s="346"/>
      <c r="R146" s="347"/>
      <c r="S146" s="345"/>
      <c r="T146" s="348"/>
      <c r="U146" s="347"/>
      <c r="V146" s="349"/>
      <c r="W146" s="348"/>
      <c r="X146" s="347"/>
      <c r="Y146" s="349"/>
      <c r="Z146" s="348"/>
      <c r="AA146" s="347"/>
      <c r="AB146" s="349"/>
      <c r="AC146" s="348"/>
      <c r="AD146" s="347"/>
      <c r="AE146" s="347"/>
      <c r="AF146" s="350"/>
      <c r="AG146" s="347"/>
      <c r="AJ146" s="351"/>
      <c r="AK146" s="352"/>
      <c r="AL146" s="352"/>
      <c r="AM146" s="353"/>
    </row>
    <row r="147" spans="11:39" s="342" customFormat="1">
      <c r="K147" s="343"/>
      <c r="L147" s="344"/>
      <c r="P147" s="345"/>
      <c r="Q147" s="346"/>
      <c r="R147" s="347"/>
      <c r="S147" s="345"/>
      <c r="T147" s="348"/>
      <c r="U147" s="347"/>
      <c r="V147" s="349"/>
      <c r="W147" s="348"/>
      <c r="X147" s="347"/>
      <c r="Y147" s="349"/>
      <c r="Z147" s="348"/>
      <c r="AA147" s="347"/>
      <c r="AB147" s="349"/>
      <c r="AC147" s="348"/>
      <c r="AD147" s="347"/>
      <c r="AE147" s="347"/>
      <c r="AF147" s="350"/>
      <c r="AG147" s="347"/>
      <c r="AJ147" s="351"/>
      <c r="AK147" s="352"/>
      <c r="AL147" s="352"/>
      <c r="AM147" s="353"/>
    </row>
    <row r="148" spans="11:39" s="342" customFormat="1">
      <c r="K148" s="343"/>
      <c r="L148" s="344"/>
      <c r="P148" s="345"/>
      <c r="Q148" s="346"/>
      <c r="R148" s="347"/>
      <c r="S148" s="345"/>
      <c r="T148" s="348"/>
      <c r="U148" s="347"/>
      <c r="V148" s="349"/>
      <c r="W148" s="348"/>
      <c r="X148" s="347"/>
      <c r="Y148" s="349"/>
      <c r="Z148" s="348"/>
      <c r="AA148" s="347"/>
      <c r="AB148" s="349"/>
      <c r="AC148" s="348"/>
      <c r="AD148" s="347"/>
      <c r="AE148" s="347"/>
      <c r="AF148" s="350"/>
      <c r="AG148" s="347"/>
      <c r="AJ148" s="351"/>
      <c r="AK148" s="352"/>
      <c r="AL148" s="352"/>
      <c r="AM148" s="353"/>
    </row>
    <row r="149" spans="11:39" s="342" customFormat="1">
      <c r="K149" s="343"/>
      <c r="L149" s="344"/>
      <c r="P149" s="345"/>
      <c r="Q149" s="346"/>
      <c r="R149" s="347"/>
      <c r="S149" s="345"/>
      <c r="T149" s="348"/>
      <c r="U149" s="347"/>
      <c r="V149" s="349"/>
      <c r="W149" s="348"/>
      <c r="X149" s="347"/>
      <c r="Y149" s="349"/>
      <c r="Z149" s="348"/>
      <c r="AA149" s="347"/>
      <c r="AB149" s="349"/>
      <c r="AC149" s="348"/>
      <c r="AD149" s="347"/>
      <c r="AE149" s="347"/>
      <c r="AF149" s="350"/>
      <c r="AG149" s="347"/>
      <c r="AJ149" s="351"/>
      <c r="AK149" s="352"/>
      <c r="AL149" s="352"/>
      <c r="AM149" s="353"/>
    </row>
    <row r="150" spans="11:39" s="342" customFormat="1">
      <c r="K150" s="343"/>
      <c r="L150" s="344"/>
      <c r="P150" s="345"/>
      <c r="Q150" s="346"/>
      <c r="R150" s="347"/>
      <c r="S150" s="345"/>
      <c r="T150" s="348"/>
      <c r="U150" s="347"/>
      <c r="V150" s="349"/>
      <c r="W150" s="348"/>
      <c r="X150" s="347"/>
      <c r="Y150" s="349"/>
      <c r="Z150" s="348"/>
      <c r="AA150" s="347"/>
      <c r="AB150" s="349"/>
      <c r="AC150" s="348"/>
      <c r="AD150" s="347"/>
      <c r="AE150" s="347"/>
      <c r="AF150" s="350"/>
      <c r="AG150" s="347"/>
      <c r="AJ150" s="351"/>
      <c r="AK150" s="352"/>
      <c r="AL150" s="352"/>
      <c r="AM150" s="353"/>
    </row>
    <row r="151" spans="11:39" s="342" customFormat="1">
      <c r="K151" s="343"/>
      <c r="L151" s="344"/>
      <c r="P151" s="345"/>
      <c r="Q151" s="346"/>
      <c r="R151" s="347"/>
      <c r="S151" s="345"/>
      <c r="T151" s="348"/>
      <c r="U151" s="347"/>
      <c r="V151" s="349"/>
      <c r="W151" s="348"/>
      <c r="X151" s="347"/>
      <c r="Y151" s="349"/>
      <c r="Z151" s="348"/>
      <c r="AA151" s="347"/>
      <c r="AB151" s="349"/>
      <c r="AC151" s="348"/>
      <c r="AD151" s="347"/>
      <c r="AE151" s="347"/>
      <c r="AF151" s="350"/>
      <c r="AG151" s="347"/>
      <c r="AJ151" s="351"/>
      <c r="AK151" s="352"/>
      <c r="AL151" s="352"/>
      <c r="AM151" s="353"/>
    </row>
    <row r="152" spans="11:39" s="342" customFormat="1">
      <c r="K152" s="343"/>
      <c r="L152" s="344"/>
      <c r="P152" s="345"/>
      <c r="Q152" s="346"/>
      <c r="R152" s="347"/>
      <c r="S152" s="345"/>
      <c r="T152" s="348"/>
      <c r="U152" s="347"/>
      <c r="V152" s="349"/>
      <c r="W152" s="348"/>
      <c r="X152" s="347"/>
      <c r="Y152" s="349"/>
      <c r="Z152" s="348"/>
      <c r="AA152" s="347"/>
      <c r="AB152" s="349"/>
      <c r="AC152" s="348"/>
      <c r="AD152" s="347"/>
      <c r="AE152" s="347"/>
      <c r="AF152" s="350"/>
      <c r="AG152" s="347"/>
      <c r="AJ152" s="351"/>
      <c r="AK152" s="352"/>
      <c r="AL152" s="352"/>
      <c r="AM152" s="353"/>
    </row>
    <row r="153" spans="11:39" s="342" customFormat="1">
      <c r="K153" s="343"/>
      <c r="L153" s="344"/>
      <c r="P153" s="345"/>
      <c r="Q153" s="346"/>
      <c r="R153" s="347"/>
      <c r="S153" s="345"/>
      <c r="T153" s="348"/>
      <c r="U153" s="347"/>
      <c r="V153" s="349"/>
      <c r="W153" s="348"/>
      <c r="X153" s="347"/>
      <c r="Y153" s="349"/>
      <c r="Z153" s="348"/>
      <c r="AA153" s="347"/>
      <c r="AB153" s="349"/>
      <c r="AC153" s="348"/>
      <c r="AD153" s="347"/>
      <c r="AE153" s="347"/>
      <c r="AF153" s="350"/>
      <c r="AG153" s="347"/>
      <c r="AJ153" s="351"/>
      <c r="AK153" s="352"/>
      <c r="AL153" s="352"/>
      <c r="AM153" s="353"/>
    </row>
    <row r="154" spans="11:39" s="342" customFormat="1">
      <c r="K154" s="343"/>
      <c r="L154" s="344"/>
      <c r="P154" s="345"/>
      <c r="Q154" s="346"/>
      <c r="R154" s="347"/>
      <c r="S154" s="345"/>
      <c r="T154" s="348"/>
      <c r="U154" s="347"/>
      <c r="V154" s="349"/>
      <c r="W154" s="348"/>
      <c r="X154" s="347"/>
      <c r="Y154" s="349"/>
      <c r="Z154" s="348"/>
      <c r="AA154" s="347"/>
      <c r="AB154" s="349"/>
      <c r="AC154" s="348"/>
      <c r="AD154" s="347"/>
      <c r="AE154" s="347"/>
      <c r="AF154" s="350"/>
      <c r="AG154" s="347"/>
      <c r="AJ154" s="351"/>
      <c r="AK154" s="352"/>
      <c r="AL154" s="352"/>
      <c r="AM154" s="353"/>
    </row>
    <row r="155" spans="11:39" s="342" customFormat="1">
      <c r="K155" s="343"/>
      <c r="L155" s="344"/>
      <c r="P155" s="345"/>
      <c r="Q155" s="346"/>
      <c r="R155" s="347"/>
      <c r="S155" s="345"/>
      <c r="T155" s="348"/>
      <c r="U155" s="347"/>
      <c r="V155" s="349"/>
      <c r="W155" s="348"/>
      <c r="X155" s="347"/>
      <c r="Y155" s="349"/>
      <c r="Z155" s="348"/>
      <c r="AA155" s="347"/>
      <c r="AB155" s="349"/>
      <c r="AC155" s="348"/>
      <c r="AD155" s="347"/>
      <c r="AE155" s="347"/>
      <c r="AF155" s="350"/>
      <c r="AG155" s="347"/>
      <c r="AJ155" s="351"/>
      <c r="AK155" s="352"/>
      <c r="AL155" s="352"/>
      <c r="AM155" s="353"/>
    </row>
    <row r="156" spans="11:39" s="342" customFormat="1">
      <c r="K156" s="343"/>
      <c r="L156" s="344"/>
      <c r="P156" s="345"/>
      <c r="Q156" s="346"/>
      <c r="R156" s="347"/>
      <c r="S156" s="345"/>
      <c r="T156" s="348"/>
      <c r="U156" s="347"/>
      <c r="V156" s="349"/>
      <c r="W156" s="348"/>
      <c r="X156" s="347"/>
      <c r="Y156" s="349"/>
      <c r="Z156" s="348"/>
      <c r="AA156" s="347"/>
      <c r="AB156" s="349"/>
      <c r="AC156" s="348"/>
      <c r="AD156" s="347"/>
      <c r="AE156" s="347"/>
      <c r="AF156" s="350"/>
      <c r="AG156" s="347"/>
      <c r="AJ156" s="351"/>
      <c r="AK156" s="352"/>
      <c r="AL156" s="352"/>
      <c r="AM156" s="353"/>
    </row>
    <row r="157" spans="11:39" s="342" customFormat="1">
      <c r="K157" s="343"/>
      <c r="L157" s="344"/>
      <c r="P157" s="345"/>
      <c r="Q157" s="346"/>
      <c r="R157" s="347"/>
      <c r="S157" s="345"/>
      <c r="T157" s="348"/>
      <c r="U157" s="347"/>
      <c r="V157" s="349"/>
      <c r="W157" s="348"/>
      <c r="X157" s="347"/>
      <c r="Y157" s="349"/>
      <c r="Z157" s="348"/>
      <c r="AA157" s="347"/>
      <c r="AB157" s="349"/>
      <c r="AC157" s="348"/>
      <c r="AD157" s="347"/>
      <c r="AE157" s="347"/>
      <c r="AF157" s="350"/>
      <c r="AG157" s="347"/>
      <c r="AJ157" s="351"/>
      <c r="AK157" s="352"/>
      <c r="AL157" s="352"/>
      <c r="AM157" s="353"/>
    </row>
    <row r="158" spans="11:39" s="342" customFormat="1">
      <c r="K158" s="343"/>
      <c r="L158" s="344"/>
      <c r="P158" s="345"/>
      <c r="Q158" s="346"/>
      <c r="R158" s="347"/>
      <c r="S158" s="345"/>
      <c r="T158" s="348"/>
      <c r="U158" s="347"/>
      <c r="V158" s="349"/>
      <c r="W158" s="348"/>
      <c r="X158" s="347"/>
      <c r="Y158" s="349"/>
      <c r="Z158" s="348"/>
      <c r="AA158" s="347"/>
      <c r="AB158" s="349"/>
      <c r="AC158" s="348"/>
      <c r="AD158" s="347"/>
      <c r="AE158" s="347"/>
      <c r="AF158" s="350"/>
      <c r="AG158" s="347"/>
      <c r="AJ158" s="351"/>
      <c r="AK158" s="352"/>
      <c r="AL158" s="352"/>
      <c r="AM158" s="353"/>
    </row>
    <row r="159" spans="11:39" s="342" customFormat="1">
      <c r="K159" s="343"/>
      <c r="L159" s="344"/>
      <c r="P159" s="345"/>
      <c r="Q159" s="346"/>
      <c r="R159" s="347"/>
      <c r="S159" s="345"/>
      <c r="T159" s="348"/>
      <c r="U159" s="347"/>
      <c r="V159" s="349"/>
      <c r="W159" s="348"/>
      <c r="X159" s="347"/>
      <c r="Y159" s="349"/>
      <c r="Z159" s="348"/>
      <c r="AA159" s="347"/>
      <c r="AB159" s="349"/>
      <c r="AC159" s="348"/>
      <c r="AD159" s="347"/>
      <c r="AE159" s="347"/>
      <c r="AF159" s="350"/>
      <c r="AG159" s="347"/>
      <c r="AJ159" s="351"/>
      <c r="AK159" s="352"/>
      <c r="AL159" s="352"/>
      <c r="AM159" s="353"/>
    </row>
    <row r="160" spans="11:39" s="342" customFormat="1">
      <c r="K160" s="343"/>
      <c r="L160" s="344"/>
      <c r="P160" s="345"/>
      <c r="Q160" s="346"/>
      <c r="R160" s="347"/>
      <c r="S160" s="345"/>
      <c r="T160" s="348"/>
      <c r="U160" s="347"/>
      <c r="V160" s="349"/>
      <c r="W160" s="348"/>
      <c r="X160" s="347"/>
      <c r="Y160" s="349"/>
      <c r="Z160" s="348"/>
      <c r="AA160" s="347"/>
      <c r="AB160" s="349"/>
      <c r="AC160" s="348"/>
      <c r="AD160" s="347"/>
      <c r="AE160" s="347"/>
      <c r="AF160" s="350"/>
      <c r="AG160" s="347"/>
      <c r="AJ160" s="351"/>
      <c r="AK160" s="352"/>
      <c r="AL160" s="352"/>
      <c r="AM160" s="353"/>
    </row>
    <row r="161" spans="11:39" s="342" customFormat="1">
      <c r="K161" s="343"/>
      <c r="L161" s="344"/>
      <c r="P161" s="345"/>
      <c r="Q161" s="346"/>
      <c r="R161" s="347"/>
      <c r="S161" s="345"/>
      <c r="T161" s="348"/>
      <c r="U161" s="347"/>
      <c r="V161" s="349"/>
      <c r="W161" s="348"/>
      <c r="X161" s="347"/>
      <c r="Y161" s="349"/>
      <c r="Z161" s="348"/>
      <c r="AA161" s="347"/>
      <c r="AB161" s="349"/>
      <c r="AC161" s="348"/>
      <c r="AD161" s="347"/>
      <c r="AE161" s="347"/>
      <c r="AF161" s="350"/>
      <c r="AG161" s="347"/>
      <c r="AJ161" s="351"/>
      <c r="AK161" s="352"/>
      <c r="AL161" s="352"/>
      <c r="AM161" s="353"/>
    </row>
    <row r="162" spans="11:39" s="342" customFormat="1">
      <c r="K162" s="343"/>
      <c r="L162" s="344"/>
      <c r="P162" s="345"/>
      <c r="Q162" s="346"/>
      <c r="R162" s="347"/>
      <c r="S162" s="345"/>
      <c r="T162" s="348"/>
      <c r="U162" s="347"/>
      <c r="V162" s="349"/>
      <c r="W162" s="348"/>
      <c r="X162" s="347"/>
      <c r="Y162" s="349"/>
      <c r="Z162" s="348"/>
      <c r="AA162" s="347"/>
      <c r="AB162" s="349"/>
      <c r="AC162" s="348"/>
      <c r="AD162" s="347"/>
      <c r="AE162" s="347"/>
      <c r="AF162" s="350"/>
      <c r="AG162" s="347"/>
      <c r="AJ162" s="351"/>
      <c r="AK162" s="352"/>
      <c r="AL162" s="352"/>
      <c r="AM162" s="353"/>
    </row>
    <row r="163" spans="11:39" s="342" customFormat="1">
      <c r="K163" s="343"/>
      <c r="L163" s="344"/>
      <c r="P163" s="345"/>
      <c r="Q163" s="346"/>
      <c r="R163" s="347"/>
      <c r="S163" s="345"/>
      <c r="T163" s="348"/>
      <c r="U163" s="347"/>
      <c r="V163" s="349"/>
      <c r="W163" s="348"/>
      <c r="X163" s="347"/>
      <c r="Y163" s="349"/>
      <c r="Z163" s="348"/>
      <c r="AA163" s="347"/>
      <c r="AB163" s="349"/>
      <c r="AC163" s="348"/>
      <c r="AD163" s="347"/>
      <c r="AE163" s="347"/>
      <c r="AF163" s="350"/>
      <c r="AG163" s="347"/>
      <c r="AJ163" s="351"/>
      <c r="AK163" s="352"/>
      <c r="AL163" s="352"/>
      <c r="AM163" s="353"/>
    </row>
    <row r="164" spans="11:39" s="342" customFormat="1">
      <c r="K164" s="343"/>
      <c r="L164" s="344"/>
      <c r="P164" s="345"/>
      <c r="Q164" s="346"/>
      <c r="R164" s="347"/>
      <c r="S164" s="345"/>
      <c r="T164" s="348"/>
      <c r="U164" s="347"/>
      <c r="V164" s="349"/>
      <c r="W164" s="348"/>
      <c r="X164" s="347"/>
      <c r="Y164" s="349"/>
      <c r="Z164" s="348"/>
      <c r="AA164" s="347"/>
      <c r="AB164" s="349"/>
      <c r="AC164" s="348"/>
      <c r="AD164" s="347"/>
      <c r="AE164" s="347"/>
      <c r="AF164" s="350"/>
      <c r="AG164" s="347"/>
      <c r="AJ164" s="351"/>
      <c r="AK164" s="352"/>
      <c r="AL164" s="352"/>
      <c r="AM164" s="353"/>
    </row>
    <row r="165" spans="11:39" s="342" customFormat="1">
      <c r="K165" s="343"/>
      <c r="L165" s="344"/>
      <c r="P165" s="345"/>
      <c r="Q165" s="346"/>
      <c r="R165" s="347"/>
      <c r="S165" s="345"/>
      <c r="T165" s="348"/>
      <c r="U165" s="347"/>
      <c r="V165" s="349"/>
      <c r="W165" s="348"/>
      <c r="X165" s="347"/>
      <c r="Y165" s="349"/>
      <c r="Z165" s="348"/>
      <c r="AA165" s="347"/>
      <c r="AB165" s="349"/>
      <c r="AC165" s="348"/>
      <c r="AD165" s="347"/>
      <c r="AE165" s="347"/>
      <c r="AF165" s="350"/>
      <c r="AG165" s="347"/>
      <c r="AJ165" s="351"/>
      <c r="AK165" s="352"/>
      <c r="AL165" s="352"/>
      <c r="AM165" s="353"/>
    </row>
    <row r="166" spans="11:39" s="342" customFormat="1">
      <c r="K166" s="343"/>
      <c r="L166" s="344"/>
      <c r="P166" s="345"/>
      <c r="Q166" s="346"/>
      <c r="R166" s="347"/>
      <c r="S166" s="345"/>
      <c r="T166" s="348"/>
      <c r="U166" s="347"/>
      <c r="V166" s="349"/>
      <c r="W166" s="348"/>
      <c r="X166" s="347"/>
      <c r="Y166" s="349"/>
      <c r="Z166" s="348"/>
      <c r="AA166" s="347"/>
      <c r="AB166" s="349"/>
      <c r="AC166" s="348"/>
      <c r="AD166" s="347"/>
      <c r="AE166" s="347"/>
      <c r="AF166" s="350"/>
      <c r="AG166" s="347"/>
      <c r="AJ166" s="351"/>
      <c r="AK166" s="352"/>
      <c r="AL166" s="352"/>
      <c r="AM166" s="353"/>
    </row>
    <row r="167" spans="11:39" s="342" customFormat="1">
      <c r="K167" s="343"/>
      <c r="L167" s="344"/>
      <c r="P167" s="345"/>
      <c r="Q167" s="346"/>
      <c r="R167" s="347"/>
      <c r="S167" s="345"/>
      <c r="T167" s="348"/>
      <c r="U167" s="347"/>
      <c r="V167" s="349"/>
      <c r="W167" s="348"/>
      <c r="X167" s="347"/>
      <c r="Y167" s="349"/>
      <c r="Z167" s="348"/>
      <c r="AA167" s="347"/>
      <c r="AB167" s="349"/>
      <c r="AC167" s="348"/>
      <c r="AD167" s="347"/>
      <c r="AE167" s="347"/>
      <c r="AF167" s="350"/>
      <c r="AG167" s="347"/>
      <c r="AJ167" s="351"/>
      <c r="AK167" s="352"/>
      <c r="AL167" s="352"/>
      <c r="AM167" s="353"/>
    </row>
    <row r="168" spans="11:39" s="342" customFormat="1">
      <c r="K168" s="343"/>
      <c r="L168" s="344"/>
      <c r="P168" s="345"/>
      <c r="Q168" s="346"/>
      <c r="R168" s="347"/>
      <c r="S168" s="345"/>
      <c r="T168" s="348"/>
      <c r="U168" s="347"/>
      <c r="V168" s="349"/>
      <c r="W168" s="348"/>
      <c r="X168" s="347"/>
      <c r="Y168" s="349"/>
      <c r="Z168" s="348"/>
      <c r="AA168" s="347"/>
      <c r="AB168" s="349"/>
      <c r="AC168" s="348"/>
      <c r="AD168" s="347"/>
      <c r="AE168" s="347"/>
      <c r="AF168" s="350"/>
      <c r="AG168" s="347"/>
      <c r="AJ168" s="351"/>
      <c r="AK168" s="352"/>
      <c r="AL168" s="352"/>
      <c r="AM168" s="353"/>
    </row>
    <row r="169" spans="11:39" s="342" customFormat="1">
      <c r="K169" s="343"/>
      <c r="L169" s="344"/>
      <c r="P169" s="345"/>
      <c r="Q169" s="346"/>
      <c r="R169" s="347"/>
      <c r="S169" s="345"/>
      <c r="T169" s="348"/>
      <c r="U169" s="347"/>
      <c r="V169" s="349"/>
      <c r="W169" s="348"/>
      <c r="X169" s="347"/>
      <c r="Y169" s="349"/>
      <c r="Z169" s="348"/>
      <c r="AA169" s="347"/>
      <c r="AB169" s="349"/>
      <c r="AC169" s="348"/>
      <c r="AD169" s="347"/>
      <c r="AE169" s="347"/>
      <c r="AF169" s="350"/>
      <c r="AG169" s="347"/>
      <c r="AJ169" s="351"/>
      <c r="AK169" s="352"/>
      <c r="AL169" s="352"/>
      <c r="AM169" s="353"/>
    </row>
    <row r="170" spans="11:39" s="342" customFormat="1">
      <c r="K170" s="343"/>
      <c r="L170" s="344"/>
      <c r="P170" s="345"/>
      <c r="Q170" s="346"/>
      <c r="R170" s="347"/>
      <c r="S170" s="345"/>
      <c r="T170" s="348"/>
      <c r="U170" s="347"/>
      <c r="V170" s="349"/>
      <c r="W170" s="348"/>
      <c r="X170" s="347"/>
      <c r="Y170" s="349"/>
      <c r="Z170" s="348"/>
      <c r="AA170" s="347"/>
      <c r="AB170" s="349"/>
      <c r="AC170" s="348"/>
      <c r="AD170" s="347"/>
      <c r="AE170" s="347"/>
      <c r="AF170" s="350"/>
      <c r="AG170" s="347"/>
      <c r="AJ170" s="351"/>
      <c r="AK170" s="352"/>
      <c r="AL170" s="352"/>
      <c r="AM170" s="353"/>
    </row>
    <row r="171" spans="11:39" s="342" customFormat="1">
      <c r="K171" s="343"/>
      <c r="L171" s="344"/>
      <c r="P171" s="345"/>
      <c r="Q171" s="346"/>
      <c r="R171" s="347"/>
      <c r="S171" s="345"/>
      <c r="T171" s="348"/>
      <c r="U171" s="347"/>
      <c r="V171" s="349"/>
      <c r="W171" s="348"/>
      <c r="X171" s="347"/>
      <c r="Y171" s="349"/>
      <c r="Z171" s="348"/>
      <c r="AA171" s="347"/>
      <c r="AB171" s="349"/>
      <c r="AC171" s="348"/>
      <c r="AD171" s="347"/>
      <c r="AE171" s="347"/>
      <c r="AF171" s="350"/>
      <c r="AG171" s="347"/>
      <c r="AJ171" s="351"/>
      <c r="AK171" s="352"/>
      <c r="AL171" s="352"/>
      <c r="AM171" s="353"/>
    </row>
    <row r="172" spans="11:39" s="342" customFormat="1">
      <c r="K172" s="343"/>
      <c r="L172" s="344"/>
      <c r="P172" s="345"/>
      <c r="Q172" s="346"/>
      <c r="R172" s="347"/>
      <c r="S172" s="345"/>
      <c r="T172" s="348"/>
      <c r="U172" s="347"/>
      <c r="V172" s="349"/>
      <c r="W172" s="348"/>
      <c r="X172" s="347"/>
      <c r="Y172" s="349"/>
      <c r="Z172" s="348"/>
      <c r="AA172" s="347"/>
      <c r="AB172" s="349"/>
      <c r="AC172" s="348"/>
      <c r="AD172" s="347"/>
      <c r="AE172" s="347"/>
      <c r="AF172" s="350"/>
      <c r="AG172" s="347"/>
      <c r="AJ172" s="351"/>
      <c r="AK172" s="352"/>
      <c r="AL172" s="352"/>
      <c r="AM172" s="353"/>
    </row>
    <row r="173" spans="11:39" s="342" customFormat="1">
      <c r="K173" s="343"/>
      <c r="L173" s="344"/>
      <c r="P173" s="345"/>
      <c r="Q173" s="346"/>
      <c r="R173" s="347"/>
      <c r="S173" s="345"/>
      <c r="T173" s="348"/>
      <c r="U173" s="347"/>
      <c r="V173" s="349"/>
      <c r="W173" s="348"/>
      <c r="X173" s="347"/>
      <c r="Y173" s="349"/>
      <c r="Z173" s="348"/>
      <c r="AA173" s="347"/>
      <c r="AB173" s="349"/>
      <c r="AC173" s="348"/>
      <c r="AD173" s="347"/>
      <c r="AE173" s="347"/>
      <c r="AF173" s="350"/>
      <c r="AG173" s="347"/>
      <c r="AJ173" s="351"/>
      <c r="AK173" s="352"/>
      <c r="AL173" s="352"/>
      <c r="AM173" s="353"/>
    </row>
    <row r="174" spans="11:39" s="342" customFormat="1">
      <c r="K174" s="343"/>
      <c r="L174" s="344"/>
      <c r="P174" s="345"/>
      <c r="Q174" s="346"/>
      <c r="R174" s="347"/>
      <c r="S174" s="345"/>
      <c r="T174" s="348"/>
      <c r="U174" s="347"/>
      <c r="V174" s="349"/>
      <c r="W174" s="348"/>
      <c r="X174" s="347"/>
      <c r="Y174" s="349"/>
      <c r="Z174" s="348"/>
      <c r="AA174" s="347"/>
      <c r="AB174" s="349"/>
      <c r="AC174" s="348"/>
      <c r="AD174" s="347"/>
      <c r="AE174" s="347"/>
      <c r="AF174" s="350"/>
      <c r="AG174" s="347"/>
      <c r="AJ174" s="351"/>
      <c r="AK174" s="352"/>
      <c r="AL174" s="352"/>
      <c r="AM174" s="353"/>
    </row>
    <row r="175" spans="11:39" s="342" customFormat="1">
      <c r="K175" s="343"/>
      <c r="L175" s="344"/>
      <c r="P175" s="345"/>
      <c r="Q175" s="346"/>
      <c r="R175" s="347"/>
      <c r="S175" s="345"/>
      <c r="T175" s="348"/>
      <c r="U175" s="347"/>
      <c r="V175" s="349"/>
      <c r="W175" s="348"/>
      <c r="X175" s="347"/>
      <c r="Y175" s="349"/>
      <c r="Z175" s="348"/>
      <c r="AA175" s="347"/>
      <c r="AB175" s="349"/>
      <c r="AC175" s="348"/>
      <c r="AD175" s="347"/>
      <c r="AE175" s="347"/>
      <c r="AF175" s="350"/>
      <c r="AG175" s="347"/>
      <c r="AJ175" s="351"/>
      <c r="AK175" s="352"/>
      <c r="AL175" s="352"/>
      <c r="AM175" s="353"/>
    </row>
    <row r="176" spans="11:39" s="342" customFormat="1">
      <c r="K176" s="343"/>
      <c r="L176" s="344"/>
      <c r="P176" s="345"/>
      <c r="Q176" s="346"/>
      <c r="R176" s="347"/>
      <c r="S176" s="345"/>
      <c r="T176" s="348"/>
      <c r="U176" s="347"/>
      <c r="V176" s="349"/>
      <c r="W176" s="348"/>
      <c r="X176" s="347"/>
      <c r="Y176" s="349"/>
      <c r="Z176" s="348"/>
      <c r="AA176" s="347"/>
      <c r="AB176" s="349"/>
      <c r="AC176" s="348"/>
      <c r="AD176" s="347"/>
      <c r="AE176" s="347"/>
      <c r="AF176" s="350"/>
      <c r="AG176" s="347"/>
      <c r="AJ176" s="351"/>
      <c r="AK176" s="352"/>
      <c r="AL176" s="352"/>
      <c r="AM176" s="353"/>
    </row>
    <row r="177" spans="11:39" s="342" customFormat="1">
      <c r="K177" s="343"/>
      <c r="L177" s="344"/>
      <c r="P177" s="345"/>
      <c r="Q177" s="346"/>
      <c r="R177" s="347"/>
      <c r="S177" s="345"/>
      <c r="T177" s="348"/>
      <c r="U177" s="347"/>
      <c r="V177" s="349"/>
      <c r="W177" s="348"/>
      <c r="X177" s="347"/>
      <c r="Y177" s="349"/>
      <c r="Z177" s="348"/>
      <c r="AA177" s="347"/>
      <c r="AB177" s="349"/>
      <c r="AC177" s="348"/>
      <c r="AD177" s="347"/>
      <c r="AE177" s="347"/>
      <c r="AF177" s="350"/>
      <c r="AG177" s="347"/>
      <c r="AJ177" s="351"/>
      <c r="AK177" s="352"/>
      <c r="AL177" s="352"/>
      <c r="AM177" s="353"/>
    </row>
    <row r="178" spans="11:39" s="342" customFormat="1">
      <c r="K178" s="343"/>
      <c r="L178" s="344"/>
      <c r="P178" s="345"/>
      <c r="Q178" s="346"/>
      <c r="R178" s="347"/>
      <c r="S178" s="345"/>
      <c r="T178" s="348"/>
      <c r="U178" s="347"/>
      <c r="V178" s="349"/>
      <c r="W178" s="348"/>
      <c r="X178" s="347"/>
      <c r="Y178" s="349"/>
      <c r="Z178" s="348"/>
      <c r="AA178" s="347"/>
      <c r="AB178" s="349"/>
      <c r="AC178" s="348"/>
      <c r="AD178" s="347"/>
      <c r="AE178" s="347"/>
      <c r="AF178" s="350"/>
      <c r="AG178" s="347"/>
      <c r="AJ178" s="351"/>
      <c r="AK178" s="352"/>
      <c r="AL178" s="352"/>
      <c r="AM178" s="353"/>
    </row>
    <row r="179" spans="11:39" s="342" customFormat="1">
      <c r="K179" s="343"/>
      <c r="L179" s="344"/>
      <c r="P179" s="345"/>
      <c r="Q179" s="346"/>
      <c r="R179" s="347"/>
      <c r="S179" s="345"/>
      <c r="T179" s="348"/>
      <c r="U179" s="347"/>
      <c r="V179" s="349"/>
      <c r="W179" s="348"/>
      <c r="X179" s="347"/>
      <c r="Y179" s="349"/>
      <c r="Z179" s="348"/>
      <c r="AA179" s="347"/>
      <c r="AB179" s="349"/>
      <c r="AC179" s="348"/>
      <c r="AD179" s="347"/>
      <c r="AE179" s="347"/>
      <c r="AF179" s="350"/>
      <c r="AG179" s="347"/>
      <c r="AJ179" s="351"/>
      <c r="AK179" s="352"/>
      <c r="AL179" s="352"/>
      <c r="AM179" s="353"/>
    </row>
    <row r="180" spans="11:39" s="342" customFormat="1">
      <c r="K180" s="343"/>
      <c r="L180" s="344"/>
      <c r="P180" s="345"/>
      <c r="Q180" s="346"/>
      <c r="R180" s="347"/>
      <c r="S180" s="345"/>
      <c r="T180" s="348"/>
      <c r="U180" s="347"/>
      <c r="V180" s="349"/>
      <c r="W180" s="348"/>
      <c r="X180" s="347"/>
      <c r="Y180" s="349"/>
      <c r="Z180" s="348"/>
      <c r="AA180" s="347"/>
      <c r="AB180" s="349"/>
      <c r="AC180" s="348"/>
      <c r="AD180" s="347"/>
      <c r="AE180" s="347"/>
      <c r="AF180" s="350"/>
      <c r="AG180" s="347"/>
      <c r="AJ180" s="351"/>
      <c r="AK180" s="352"/>
      <c r="AL180" s="352"/>
      <c r="AM180" s="353"/>
    </row>
    <row r="181" spans="11:39" s="342" customFormat="1">
      <c r="K181" s="343"/>
      <c r="L181" s="344"/>
      <c r="P181" s="345"/>
      <c r="Q181" s="346"/>
      <c r="R181" s="347"/>
      <c r="S181" s="345"/>
      <c r="T181" s="348"/>
      <c r="U181" s="347"/>
      <c r="V181" s="349"/>
      <c r="W181" s="348"/>
      <c r="X181" s="347"/>
      <c r="Y181" s="349"/>
      <c r="Z181" s="348"/>
      <c r="AA181" s="347"/>
      <c r="AB181" s="349"/>
      <c r="AC181" s="348"/>
      <c r="AD181" s="347"/>
      <c r="AE181" s="347"/>
      <c r="AF181" s="350"/>
      <c r="AG181" s="347"/>
      <c r="AJ181" s="351"/>
      <c r="AK181" s="352"/>
      <c r="AL181" s="352"/>
      <c r="AM181" s="353"/>
    </row>
    <row r="182" spans="11:39" s="342" customFormat="1">
      <c r="K182" s="343"/>
      <c r="L182" s="344"/>
      <c r="P182" s="345"/>
      <c r="Q182" s="346"/>
      <c r="R182" s="347"/>
      <c r="S182" s="345"/>
      <c r="T182" s="348"/>
      <c r="U182" s="347"/>
      <c r="V182" s="349"/>
      <c r="W182" s="348"/>
      <c r="X182" s="347"/>
      <c r="Y182" s="349"/>
      <c r="Z182" s="348"/>
      <c r="AA182" s="347"/>
      <c r="AB182" s="349"/>
      <c r="AC182" s="348"/>
      <c r="AD182" s="347"/>
      <c r="AE182" s="347"/>
      <c r="AF182" s="350"/>
      <c r="AG182" s="347"/>
      <c r="AJ182" s="351"/>
      <c r="AK182" s="352"/>
      <c r="AL182" s="352"/>
      <c r="AM182" s="353"/>
    </row>
    <row r="183" spans="11:39" s="342" customFormat="1">
      <c r="K183" s="343"/>
      <c r="L183" s="344"/>
      <c r="P183" s="345"/>
      <c r="Q183" s="346"/>
      <c r="R183" s="347"/>
      <c r="S183" s="345"/>
      <c r="T183" s="348"/>
      <c r="U183" s="347"/>
      <c r="V183" s="349"/>
      <c r="W183" s="348"/>
      <c r="X183" s="347"/>
      <c r="Y183" s="349"/>
      <c r="Z183" s="348"/>
      <c r="AA183" s="347"/>
      <c r="AB183" s="349"/>
      <c r="AC183" s="348"/>
      <c r="AD183" s="347"/>
      <c r="AE183" s="347"/>
      <c r="AF183" s="350"/>
      <c r="AG183" s="347"/>
      <c r="AJ183" s="351"/>
      <c r="AK183" s="352"/>
      <c r="AL183" s="352"/>
      <c r="AM183" s="353"/>
    </row>
    <row r="184" spans="11:39" s="342" customFormat="1">
      <c r="K184" s="343"/>
      <c r="L184" s="344"/>
      <c r="P184" s="345"/>
      <c r="Q184" s="346"/>
      <c r="R184" s="347"/>
      <c r="S184" s="345"/>
      <c r="T184" s="348"/>
      <c r="U184" s="347"/>
      <c r="V184" s="349"/>
      <c r="W184" s="348"/>
      <c r="X184" s="347"/>
      <c r="Y184" s="349"/>
      <c r="Z184" s="348"/>
      <c r="AA184" s="347"/>
      <c r="AB184" s="349"/>
      <c r="AC184" s="348"/>
      <c r="AD184" s="347"/>
      <c r="AE184" s="347"/>
      <c r="AF184" s="350"/>
      <c r="AG184" s="347"/>
      <c r="AJ184" s="351"/>
      <c r="AK184" s="352"/>
      <c r="AL184" s="352"/>
      <c r="AM184" s="353"/>
    </row>
    <row r="185" spans="11:39" s="342" customFormat="1">
      <c r="K185" s="343"/>
      <c r="L185" s="344"/>
      <c r="P185" s="345"/>
      <c r="Q185" s="346"/>
      <c r="R185" s="347"/>
      <c r="S185" s="345"/>
      <c r="T185" s="348"/>
      <c r="U185" s="347"/>
      <c r="V185" s="349"/>
      <c r="W185" s="348"/>
      <c r="X185" s="347"/>
      <c r="Y185" s="349"/>
      <c r="Z185" s="348"/>
      <c r="AA185" s="347"/>
      <c r="AB185" s="349"/>
      <c r="AC185" s="348"/>
      <c r="AD185" s="347"/>
      <c r="AE185" s="347"/>
      <c r="AF185" s="350"/>
      <c r="AG185" s="347"/>
      <c r="AJ185" s="351"/>
      <c r="AK185" s="352"/>
      <c r="AL185" s="352"/>
      <c r="AM185" s="353"/>
    </row>
    <row r="186" spans="11:39" s="342" customFormat="1">
      <c r="K186" s="343"/>
      <c r="L186" s="344"/>
      <c r="P186" s="345"/>
      <c r="Q186" s="346"/>
      <c r="R186" s="347"/>
      <c r="S186" s="345"/>
      <c r="T186" s="348"/>
      <c r="U186" s="347"/>
      <c r="V186" s="349"/>
      <c r="W186" s="348"/>
      <c r="X186" s="347"/>
      <c r="Y186" s="349"/>
      <c r="Z186" s="348"/>
      <c r="AA186" s="347"/>
      <c r="AB186" s="349"/>
      <c r="AC186" s="348"/>
      <c r="AD186" s="347"/>
      <c r="AE186" s="347"/>
      <c r="AF186" s="350"/>
      <c r="AG186" s="347"/>
      <c r="AJ186" s="351"/>
      <c r="AK186" s="352"/>
      <c r="AL186" s="352"/>
      <c r="AM186" s="353"/>
    </row>
    <row r="187" spans="11:39" s="342" customFormat="1">
      <c r="K187" s="343"/>
      <c r="L187" s="344"/>
      <c r="P187" s="345"/>
      <c r="Q187" s="346"/>
      <c r="R187" s="347"/>
      <c r="S187" s="345"/>
      <c r="T187" s="348"/>
      <c r="U187" s="347"/>
      <c r="V187" s="349"/>
      <c r="W187" s="348"/>
      <c r="X187" s="347"/>
      <c r="Y187" s="349"/>
      <c r="Z187" s="348"/>
      <c r="AA187" s="347"/>
      <c r="AB187" s="349"/>
      <c r="AC187" s="348"/>
      <c r="AD187" s="347"/>
      <c r="AE187" s="347"/>
      <c r="AF187" s="350"/>
      <c r="AG187" s="347"/>
      <c r="AJ187" s="351"/>
      <c r="AK187" s="352"/>
      <c r="AL187" s="352"/>
      <c r="AM187" s="353"/>
    </row>
    <row r="188" spans="11:39" s="342" customFormat="1">
      <c r="K188" s="343"/>
      <c r="L188" s="344"/>
      <c r="P188" s="345"/>
      <c r="Q188" s="346"/>
      <c r="R188" s="347"/>
      <c r="S188" s="345"/>
      <c r="T188" s="348"/>
      <c r="U188" s="347"/>
      <c r="V188" s="349"/>
      <c r="W188" s="348"/>
      <c r="X188" s="347"/>
      <c r="Y188" s="349"/>
      <c r="Z188" s="348"/>
      <c r="AA188" s="347"/>
      <c r="AB188" s="349"/>
      <c r="AC188" s="348"/>
      <c r="AD188" s="347"/>
      <c r="AE188" s="347"/>
      <c r="AF188" s="350"/>
      <c r="AG188" s="347"/>
      <c r="AJ188" s="351"/>
      <c r="AK188" s="352"/>
      <c r="AL188" s="352"/>
      <c r="AM188" s="353"/>
    </row>
    <row r="189" spans="11:39" s="342" customFormat="1">
      <c r="K189" s="343"/>
      <c r="L189" s="344"/>
      <c r="P189" s="345"/>
      <c r="Q189" s="346"/>
      <c r="R189" s="347"/>
      <c r="S189" s="345"/>
      <c r="T189" s="348"/>
      <c r="U189" s="347"/>
      <c r="V189" s="349"/>
      <c r="W189" s="348"/>
      <c r="X189" s="347"/>
      <c r="Y189" s="349"/>
      <c r="Z189" s="348"/>
      <c r="AA189" s="347"/>
      <c r="AB189" s="349"/>
      <c r="AC189" s="348"/>
      <c r="AD189" s="347"/>
      <c r="AE189" s="347"/>
      <c r="AF189" s="350"/>
      <c r="AG189" s="347"/>
      <c r="AJ189" s="351"/>
      <c r="AK189" s="352"/>
      <c r="AL189" s="352"/>
      <c r="AM189" s="353"/>
    </row>
    <row r="190" spans="11:39" s="342" customFormat="1">
      <c r="K190" s="343"/>
      <c r="L190" s="344"/>
      <c r="P190" s="345"/>
      <c r="Q190" s="346"/>
      <c r="R190" s="347"/>
      <c r="S190" s="345"/>
      <c r="T190" s="348"/>
      <c r="U190" s="347"/>
      <c r="V190" s="349"/>
      <c r="W190" s="348"/>
      <c r="X190" s="347"/>
      <c r="Y190" s="349"/>
      <c r="Z190" s="348"/>
      <c r="AA190" s="347"/>
      <c r="AB190" s="349"/>
      <c r="AC190" s="348"/>
      <c r="AD190" s="347"/>
      <c r="AE190" s="347"/>
      <c r="AF190" s="350"/>
      <c r="AG190" s="347"/>
      <c r="AJ190" s="351"/>
      <c r="AK190" s="352"/>
      <c r="AL190" s="352"/>
      <c r="AM190" s="353"/>
    </row>
    <row r="191" spans="11:39" s="342" customFormat="1">
      <c r="K191" s="343"/>
      <c r="L191" s="344"/>
      <c r="P191" s="345"/>
      <c r="Q191" s="346"/>
      <c r="R191" s="347"/>
      <c r="S191" s="345"/>
      <c r="T191" s="348"/>
      <c r="U191" s="347"/>
      <c r="V191" s="349"/>
      <c r="W191" s="348"/>
      <c r="X191" s="347"/>
      <c r="Y191" s="349"/>
      <c r="Z191" s="348"/>
      <c r="AA191" s="347"/>
      <c r="AB191" s="349"/>
      <c r="AC191" s="348"/>
      <c r="AD191" s="347"/>
      <c r="AE191" s="347"/>
      <c r="AF191" s="350"/>
      <c r="AG191" s="347"/>
      <c r="AJ191" s="351"/>
      <c r="AK191" s="352"/>
      <c r="AL191" s="352"/>
      <c r="AM191" s="353"/>
    </row>
    <row r="192" spans="11:39" s="342" customFormat="1">
      <c r="K192" s="343"/>
      <c r="L192" s="344"/>
      <c r="P192" s="345"/>
      <c r="Q192" s="346"/>
      <c r="R192" s="347"/>
      <c r="S192" s="345"/>
      <c r="T192" s="348"/>
      <c r="U192" s="347"/>
      <c r="V192" s="349"/>
      <c r="W192" s="348"/>
      <c r="X192" s="347"/>
      <c r="Y192" s="349"/>
      <c r="Z192" s="348"/>
      <c r="AA192" s="347"/>
      <c r="AB192" s="349"/>
      <c r="AC192" s="348"/>
      <c r="AD192" s="347"/>
      <c r="AE192" s="347"/>
      <c r="AF192" s="350"/>
      <c r="AG192" s="347"/>
      <c r="AJ192" s="351"/>
      <c r="AK192" s="352"/>
      <c r="AL192" s="352"/>
      <c r="AM192" s="353"/>
    </row>
    <row r="193" spans="11:39" s="342" customFormat="1">
      <c r="K193" s="343"/>
      <c r="L193" s="344"/>
      <c r="P193" s="345"/>
      <c r="Q193" s="346"/>
      <c r="R193" s="347"/>
      <c r="S193" s="345"/>
      <c r="T193" s="348"/>
      <c r="U193" s="347"/>
      <c r="V193" s="349"/>
      <c r="W193" s="348"/>
      <c r="X193" s="347"/>
      <c r="Y193" s="349"/>
      <c r="Z193" s="348"/>
      <c r="AA193" s="347"/>
      <c r="AB193" s="349"/>
      <c r="AC193" s="348"/>
      <c r="AD193" s="347"/>
      <c r="AE193" s="347"/>
      <c r="AF193" s="350"/>
      <c r="AG193" s="347"/>
      <c r="AJ193" s="351"/>
      <c r="AK193" s="352"/>
      <c r="AL193" s="352"/>
      <c r="AM193" s="353"/>
    </row>
    <row r="194" spans="11:39" s="342" customFormat="1">
      <c r="K194" s="343"/>
      <c r="L194" s="344"/>
      <c r="P194" s="345"/>
      <c r="Q194" s="346"/>
      <c r="R194" s="347"/>
      <c r="S194" s="345"/>
      <c r="T194" s="348"/>
      <c r="U194" s="347"/>
      <c r="V194" s="349"/>
      <c r="W194" s="348"/>
      <c r="X194" s="347"/>
      <c r="Y194" s="349"/>
      <c r="Z194" s="348"/>
      <c r="AA194" s="347"/>
      <c r="AB194" s="349"/>
      <c r="AC194" s="348"/>
      <c r="AD194" s="347"/>
      <c r="AE194" s="347"/>
      <c r="AF194" s="350"/>
      <c r="AG194" s="347"/>
      <c r="AJ194" s="351"/>
      <c r="AK194" s="352"/>
      <c r="AL194" s="352"/>
      <c r="AM194" s="353"/>
    </row>
    <row r="195" spans="11:39" s="342" customFormat="1">
      <c r="K195" s="343"/>
      <c r="L195" s="344"/>
      <c r="P195" s="345"/>
      <c r="Q195" s="346"/>
      <c r="R195" s="347"/>
      <c r="S195" s="345"/>
      <c r="T195" s="348"/>
      <c r="U195" s="347"/>
      <c r="V195" s="349"/>
      <c r="W195" s="348"/>
      <c r="X195" s="347"/>
      <c r="Y195" s="349"/>
      <c r="Z195" s="348"/>
      <c r="AA195" s="347"/>
      <c r="AB195" s="349"/>
      <c r="AC195" s="348"/>
      <c r="AD195" s="347"/>
      <c r="AE195" s="347"/>
      <c r="AF195" s="350"/>
      <c r="AG195" s="347"/>
      <c r="AJ195" s="351"/>
      <c r="AK195" s="352"/>
      <c r="AL195" s="352"/>
      <c r="AM195" s="353"/>
    </row>
    <row r="196" spans="11:39" s="342" customFormat="1">
      <c r="K196" s="343"/>
      <c r="L196" s="344"/>
      <c r="P196" s="345"/>
      <c r="Q196" s="346"/>
      <c r="R196" s="347"/>
      <c r="S196" s="345"/>
      <c r="T196" s="348"/>
      <c r="U196" s="347"/>
      <c r="V196" s="349"/>
      <c r="W196" s="348"/>
      <c r="X196" s="347"/>
      <c r="Y196" s="349"/>
      <c r="Z196" s="348"/>
      <c r="AA196" s="347"/>
      <c r="AB196" s="349"/>
      <c r="AC196" s="348"/>
      <c r="AD196" s="347"/>
      <c r="AE196" s="347"/>
      <c r="AF196" s="350"/>
      <c r="AG196" s="347"/>
      <c r="AJ196" s="351"/>
      <c r="AK196" s="352"/>
      <c r="AL196" s="352"/>
      <c r="AM196" s="353"/>
    </row>
    <row r="197" spans="11:39" s="342" customFormat="1">
      <c r="K197" s="343"/>
      <c r="L197" s="344"/>
      <c r="P197" s="345"/>
      <c r="Q197" s="346"/>
      <c r="R197" s="347"/>
      <c r="S197" s="345"/>
      <c r="T197" s="348"/>
      <c r="U197" s="347"/>
      <c r="V197" s="349"/>
      <c r="W197" s="348"/>
      <c r="X197" s="347"/>
      <c r="Y197" s="349"/>
      <c r="Z197" s="348"/>
      <c r="AA197" s="347"/>
      <c r="AB197" s="349"/>
      <c r="AC197" s="348"/>
      <c r="AD197" s="347"/>
      <c r="AE197" s="347"/>
      <c r="AF197" s="350"/>
      <c r="AG197" s="347"/>
      <c r="AJ197" s="351"/>
      <c r="AK197" s="352"/>
      <c r="AL197" s="352"/>
      <c r="AM197" s="353"/>
    </row>
    <row r="198" spans="11:39" s="342" customFormat="1">
      <c r="K198" s="343"/>
      <c r="L198" s="344"/>
      <c r="P198" s="345"/>
      <c r="Q198" s="346"/>
      <c r="R198" s="347"/>
      <c r="S198" s="345"/>
      <c r="T198" s="348"/>
      <c r="U198" s="347"/>
      <c r="V198" s="349"/>
      <c r="W198" s="348"/>
      <c r="X198" s="347"/>
      <c r="Y198" s="349"/>
      <c r="Z198" s="348"/>
      <c r="AA198" s="347"/>
      <c r="AB198" s="349"/>
      <c r="AC198" s="348"/>
      <c r="AD198" s="347"/>
      <c r="AE198" s="347"/>
      <c r="AF198" s="350"/>
      <c r="AG198" s="347"/>
      <c r="AJ198" s="351"/>
      <c r="AK198" s="352"/>
      <c r="AL198" s="352"/>
      <c r="AM198" s="353"/>
    </row>
    <row r="199" spans="11:39" s="342" customFormat="1">
      <c r="K199" s="343"/>
      <c r="L199" s="344"/>
      <c r="P199" s="345"/>
      <c r="Q199" s="346"/>
      <c r="R199" s="347"/>
      <c r="S199" s="345"/>
      <c r="T199" s="348"/>
      <c r="U199" s="347"/>
      <c r="V199" s="349"/>
      <c r="W199" s="348"/>
      <c r="X199" s="347"/>
      <c r="Y199" s="349"/>
      <c r="Z199" s="348"/>
      <c r="AA199" s="347"/>
      <c r="AB199" s="349"/>
      <c r="AC199" s="348"/>
      <c r="AD199" s="347"/>
      <c r="AE199" s="347"/>
      <c r="AF199" s="350"/>
      <c r="AG199" s="347"/>
      <c r="AJ199" s="351"/>
      <c r="AK199" s="352"/>
      <c r="AL199" s="352"/>
      <c r="AM199" s="353"/>
    </row>
    <row r="200" spans="11:39" s="342" customFormat="1">
      <c r="K200" s="343"/>
      <c r="L200" s="344"/>
      <c r="P200" s="345"/>
      <c r="Q200" s="346"/>
      <c r="R200" s="347"/>
      <c r="S200" s="345"/>
      <c r="T200" s="348"/>
      <c r="U200" s="347"/>
      <c r="V200" s="349"/>
      <c r="W200" s="348"/>
      <c r="X200" s="347"/>
      <c r="Y200" s="349"/>
      <c r="Z200" s="348"/>
      <c r="AA200" s="347"/>
      <c r="AB200" s="349"/>
      <c r="AC200" s="348"/>
      <c r="AD200" s="347"/>
      <c r="AE200" s="347"/>
      <c r="AF200" s="350"/>
      <c r="AG200" s="347"/>
      <c r="AJ200" s="351"/>
      <c r="AK200" s="352"/>
      <c r="AL200" s="352"/>
      <c r="AM200" s="353"/>
    </row>
    <row r="201" spans="11:39" s="342" customFormat="1">
      <c r="K201" s="343"/>
      <c r="L201" s="344"/>
      <c r="P201" s="345"/>
      <c r="Q201" s="346"/>
      <c r="R201" s="347"/>
      <c r="S201" s="345"/>
      <c r="T201" s="348"/>
      <c r="U201" s="347"/>
      <c r="V201" s="349"/>
      <c r="W201" s="348"/>
      <c r="X201" s="347"/>
      <c r="Y201" s="349"/>
      <c r="Z201" s="348"/>
      <c r="AA201" s="347"/>
      <c r="AB201" s="349"/>
      <c r="AC201" s="348"/>
      <c r="AD201" s="347"/>
      <c r="AE201" s="347"/>
      <c r="AF201" s="350"/>
      <c r="AG201" s="347"/>
      <c r="AJ201" s="351"/>
      <c r="AK201" s="352"/>
      <c r="AL201" s="352"/>
      <c r="AM201" s="353"/>
    </row>
    <row r="202" spans="11:39" s="342" customFormat="1">
      <c r="K202" s="343"/>
      <c r="L202" s="344"/>
      <c r="P202" s="345"/>
      <c r="Q202" s="346"/>
      <c r="R202" s="347"/>
      <c r="S202" s="345"/>
      <c r="T202" s="348"/>
      <c r="U202" s="347"/>
      <c r="V202" s="349"/>
      <c r="W202" s="348"/>
      <c r="X202" s="347"/>
      <c r="Y202" s="349"/>
      <c r="Z202" s="348"/>
      <c r="AA202" s="347"/>
      <c r="AB202" s="349"/>
      <c r="AC202" s="348"/>
      <c r="AD202" s="347"/>
      <c r="AE202" s="347"/>
      <c r="AF202" s="350"/>
      <c r="AG202" s="347"/>
      <c r="AJ202" s="351"/>
      <c r="AK202" s="352"/>
      <c r="AL202" s="352"/>
      <c r="AM202" s="353"/>
    </row>
    <row r="203" spans="11:39" s="342" customFormat="1">
      <c r="K203" s="343"/>
      <c r="L203" s="344"/>
      <c r="P203" s="345"/>
      <c r="Q203" s="346"/>
      <c r="R203" s="347"/>
      <c r="S203" s="345"/>
      <c r="T203" s="348"/>
      <c r="U203" s="347"/>
      <c r="V203" s="349"/>
      <c r="W203" s="348"/>
      <c r="X203" s="347"/>
      <c r="Y203" s="349"/>
      <c r="Z203" s="348"/>
      <c r="AA203" s="347"/>
      <c r="AB203" s="349"/>
      <c r="AC203" s="348"/>
      <c r="AD203" s="347"/>
      <c r="AE203" s="347"/>
      <c r="AF203" s="350"/>
      <c r="AG203" s="347"/>
      <c r="AJ203" s="351"/>
      <c r="AK203" s="352"/>
      <c r="AL203" s="352"/>
      <c r="AM203" s="353"/>
    </row>
    <row r="204" spans="11:39" s="342" customFormat="1">
      <c r="K204" s="343"/>
      <c r="L204" s="344"/>
      <c r="P204" s="345"/>
      <c r="Q204" s="346"/>
      <c r="R204" s="347"/>
      <c r="S204" s="345"/>
      <c r="T204" s="348"/>
      <c r="U204" s="347"/>
      <c r="V204" s="349"/>
      <c r="W204" s="348"/>
      <c r="X204" s="347"/>
      <c r="Y204" s="349"/>
      <c r="Z204" s="348"/>
      <c r="AA204" s="347"/>
      <c r="AB204" s="349"/>
      <c r="AC204" s="348"/>
      <c r="AD204" s="347"/>
      <c r="AE204" s="347"/>
      <c r="AF204" s="350"/>
      <c r="AG204" s="347"/>
      <c r="AJ204" s="351"/>
      <c r="AK204" s="352"/>
      <c r="AL204" s="352"/>
      <c r="AM204" s="353"/>
    </row>
    <row r="205" spans="11:39" s="342" customFormat="1">
      <c r="K205" s="343"/>
      <c r="L205" s="344"/>
      <c r="P205" s="345"/>
      <c r="Q205" s="346"/>
      <c r="R205" s="347"/>
      <c r="S205" s="345"/>
      <c r="T205" s="348"/>
      <c r="U205" s="347"/>
      <c r="V205" s="349"/>
      <c r="W205" s="348"/>
      <c r="X205" s="347"/>
      <c r="Y205" s="349"/>
      <c r="Z205" s="348"/>
      <c r="AA205" s="347"/>
      <c r="AB205" s="349"/>
      <c r="AC205" s="348"/>
      <c r="AD205" s="347"/>
      <c r="AE205" s="347"/>
      <c r="AF205" s="350"/>
      <c r="AG205" s="347"/>
      <c r="AJ205" s="351"/>
      <c r="AK205" s="352"/>
      <c r="AL205" s="352"/>
      <c r="AM205" s="353"/>
    </row>
    <row r="206" spans="11:39" s="342" customFormat="1">
      <c r="K206" s="343"/>
      <c r="L206" s="344"/>
      <c r="P206" s="345"/>
      <c r="Q206" s="346"/>
      <c r="R206" s="347"/>
      <c r="S206" s="345"/>
      <c r="T206" s="348"/>
      <c r="U206" s="347"/>
      <c r="V206" s="349"/>
      <c r="W206" s="348"/>
      <c r="X206" s="347"/>
      <c r="Y206" s="349"/>
      <c r="Z206" s="348"/>
      <c r="AA206" s="347"/>
      <c r="AB206" s="349"/>
      <c r="AC206" s="348"/>
      <c r="AD206" s="347"/>
      <c r="AE206" s="347"/>
      <c r="AF206" s="350"/>
      <c r="AG206" s="347"/>
      <c r="AJ206" s="351"/>
      <c r="AK206" s="352"/>
      <c r="AL206" s="352"/>
      <c r="AM206" s="353"/>
    </row>
    <row r="207" spans="11:39" s="342" customFormat="1">
      <c r="K207" s="343"/>
      <c r="L207" s="344"/>
      <c r="P207" s="345"/>
      <c r="Q207" s="346"/>
      <c r="R207" s="347"/>
      <c r="S207" s="345"/>
      <c r="T207" s="348"/>
      <c r="U207" s="347"/>
      <c r="V207" s="349"/>
      <c r="W207" s="348"/>
      <c r="X207" s="347"/>
      <c r="Y207" s="349"/>
      <c r="Z207" s="348"/>
      <c r="AA207" s="347"/>
      <c r="AB207" s="349"/>
      <c r="AC207" s="348"/>
      <c r="AD207" s="347"/>
      <c r="AE207" s="347"/>
      <c r="AF207" s="350"/>
      <c r="AG207" s="347"/>
      <c r="AJ207" s="351"/>
      <c r="AK207" s="352"/>
      <c r="AL207" s="352"/>
      <c r="AM207" s="353"/>
    </row>
    <row r="208" spans="11:39" s="342" customFormat="1">
      <c r="K208" s="343"/>
      <c r="L208" s="344"/>
      <c r="P208" s="345"/>
      <c r="Q208" s="346"/>
      <c r="R208" s="347"/>
      <c r="S208" s="345"/>
      <c r="T208" s="348"/>
      <c r="U208" s="347"/>
      <c r="V208" s="349"/>
      <c r="W208" s="348"/>
      <c r="X208" s="347"/>
      <c r="Y208" s="349"/>
      <c r="Z208" s="348"/>
      <c r="AA208" s="347"/>
      <c r="AB208" s="349"/>
      <c r="AC208" s="348"/>
      <c r="AD208" s="347"/>
      <c r="AE208" s="347"/>
      <c r="AF208" s="350"/>
      <c r="AG208" s="347"/>
      <c r="AJ208" s="351"/>
      <c r="AK208" s="352"/>
      <c r="AL208" s="352"/>
      <c r="AM208" s="353"/>
    </row>
    <row r="209" spans="11:39" s="342" customFormat="1">
      <c r="K209" s="343"/>
      <c r="L209" s="344"/>
      <c r="P209" s="345"/>
      <c r="Q209" s="346"/>
      <c r="R209" s="347"/>
      <c r="S209" s="345"/>
      <c r="T209" s="348"/>
      <c r="U209" s="347"/>
      <c r="V209" s="349"/>
      <c r="W209" s="348"/>
      <c r="X209" s="347"/>
      <c r="Y209" s="349"/>
      <c r="Z209" s="348"/>
      <c r="AA209" s="347"/>
      <c r="AB209" s="349"/>
      <c r="AC209" s="348"/>
      <c r="AD209" s="347"/>
      <c r="AE209" s="347"/>
      <c r="AF209" s="350"/>
      <c r="AG209" s="347"/>
      <c r="AJ209" s="351"/>
      <c r="AK209" s="352"/>
      <c r="AL209" s="352"/>
      <c r="AM209" s="353"/>
    </row>
    <row r="210" spans="11:39" s="342" customFormat="1">
      <c r="K210" s="343"/>
      <c r="L210" s="344"/>
      <c r="P210" s="345"/>
      <c r="Q210" s="346"/>
      <c r="R210" s="347"/>
      <c r="S210" s="345"/>
      <c r="T210" s="348"/>
      <c r="U210" s="347"/>
      <c r="V210" s="349"/>
      <c r="W210" s="348"/>
      <c r="X210" s="347"/>
      <c r="Y210" s="349"/>
      <c r="Z210" s="348"/>
      <c r="AA210" s="347"/>
      <c r="AB210" s="349"/>
      <c r="AC210" s="348"/>
      <c r="AD210" s="347"/>
      <c r="AE210" s="347"/>
      <c r="AF210" s="350"/>
      <c r="AG210" s="347"/>
      <c r="AJ210" s="351"/>
      <c r="AK210" s="352"/>
      <c r="AL210" s="352"/>
      <c r="AM210" s="353"/>
    </row>
    <row r="211" spans="11:39" s="342" customFormat="1">
      <c r="K211" s="343"/>
      <c r="L211" s="344"/>
      <c r="P211" s="345"/>
      <c r="Q211" s="346"/>
      <c r="R211" s="347"/>
      <c r="S211" s="345"/>
      <c r="T211" s="348"/>
      <c r="U211" s="347"/>
      <c r="V211" s="349"/>
      <c r="W211" s="348"/>
      <c r="X211" s="347"/>
      <c r="Y211" s="349"/>
      <c r="Z211" s="348"/>
      <c r="AA211" s="347"/>
      <c r="AB211" s="349"/>
      <c r="AC211" s="348"/>
      <c r="AD211" s="347"/>
      <c r="AE211" s="347"/>
      <c r="AF211" s="350"/>
      <c r="AG211" s="347"/>
      <c r="AJ211" s="351"/>
      <c r="AK211" s="352"/>
      <c r="AL211" s="352"/>
      <c r="AM211" s="353"/>
    </row>
    <row r="212" spans="11:39" s="342" customFormat="1">
      <c r="K212" s="343"/>
      <c r="L212" s="344"/>
      <c r="P212" s="345"/>
      <c r="Q212" s="346"/>
      <c r="R212" s="347"/>
      <c r="S212" s="345"/>
      <c r="T212" s="348"/>
      <c r="U212" s="347"/>
      <c r="V212" s="349"/>
      <c r="W212" s="348"/>
      <c r="X212" s="347"/>
      <c r="Y212" s="349"/>
      <c r="Z212" s="348"/>
      <c r="AA212" s="347"/>
      <c r="AB212" s="349"/>
      <c r="AC212" s="348"/>
      <c r="AD212" s="347"/>
      <c r="AE212" s="347"/>
      <c r="AF212" s="350"/>
      <c r="AG212" s="347"/>
      <c r="AJ212" s="351"/>
      <c r="AK212" s="352"/>
      <c r="AL212" s="352"/>
      <c r="AM212" s="353"/>
    </row>
    <row r="213" spans="11:39" s="342" customFormat="1">
      <c r="K213" s="343"/>
      <c r="L213" s="344"/>
      <c r="P213" s="345"/>
      <c r="Q213" s="346"/>
      <c r="R213" s="347"/>
      <c r="S213" s="345"/>
      <c r="T213" s="348"/>
      <c r="U213" s="347"/>
      <c r="V213" s="349"/>
      <c r="W213" s="348"/>
      <c r="X213" s="347"/>
      <c r="Y213" s="349"/>
      <c r="Z213" s="348"/>
      <c r="AA213" s="347"/>
      <c r="AB213" s="349"/>
      <c r="AC213" s="348"/>
      <c r="AD213" s="347"/>
      <c r="AE213" s="347"/>
      <c r="AF213" s="350"/>
      <c r="AG213" s="347"/>
      <c r="AJ213" s="351"/>
      <c r="AK213" s="352"/>
      <c r="AL213" s="352"/>
      <c r="AM213" s="353"/>
    </row>
    <row r="214" spans="11:39" s="342" customFormat="1">
      <c r="K214" s="343"/>
      <c r="L214" s="344"/>
      <c r="P214" s="345"/>
      <c r="Q214" s="346"/>
      <c r="R214" s="347"/>
      <c r="S214" s="345"/>
      <c r="T214" s="348"/>
      <c r="U214" s="347"/>
      <c r="V214" s="349"/>
      <c r="W214" s="348"/>
      <c r="X214" s="347"/>
      <c r="Y214" s="349"/>
      <c r="Z214" s="348"/>
      <c r="AA214" s="347"/>
      <c r="AB214" s="349"/>
      <c r="AC214" s="348"/>
      <c r="AD214" s="347"/>
      <c r="AE214" s="347"/>
      <c r="AF214" s="350"/>
      <c r="AG214" s="347"/>
      <c r="AJ214" s="351"/>
      <c r="AK214" s="352"/>
      <c r="AL214" s="352"/>
      <c r="AM214" s="353"/>
    </row>
    <row r="215" spans="11:39" s="342" customFormat="1">
      <c r="K215" s="343"/>
      <c r="L215" s="344"/>
      <c r="P215" s="345"/>
      <c r="Q215" s="346"/>
      <c r="R215" s="347"/>
      <c r="S215" s="345"/>
      <c r="T215" s="348"/>
      <c r="U215" s="347"/>
      <c r="V215" s="349"/>
      <c r="W215" s="348"/>
      <c r="X215" s="347"/>
      <c r="Y215" s="349"/>
      <c r="Z215" s="348"/>
      <c r="AA215" s="347"/>
      <c r="AB215" s="349"/>
      <c r="AC215" s="348"/>
      <c r="AD215" s="347"/>
      <c r="AE215" s="347"/>
      <c r="AF215" s="350"/>
      <c r="AG215" s="347"/>
      <c r="AJ215" s="351"/>
      <c r="AK215" s="352"/>
      <c r="AL215" s="352"/>
      <c r="AM215" s="353"/>
    </row>
    <row r="216" spans="11:39" s="342" customFormat="1">
      <c r="K216" s="343"/>
      <c r="L216" s="344"/>
      <c r="P216" s="345"/>
      <c r="Q216" s="346"/>
      <c r="R216" s="347"/>
      <c r="S216" s="345"/>
      <c r="T216" s="348"/>
      <c r="U216" s="347"/>
      <c r="V216" s="349"/>
      <c r="W216" s="348"/>
      <c r="X216" s="347"/>
      <c r="Y216" s="349"/>
      <c r="Z216" s="348"/>
      <c r="AA216" s="347"/>
      <c r="AB216" s="349"/>
      <c r="AC216" s="348"/>
      <c r="AD216" s="347"/>
      <c r="AE216" s="347"/>
      <c r="AF216" s="350"/>
      <c r="AG216" s="347"/>
      <c r="AJ216" s="351"/>
      <c r="AK216" s="352"/>
      <c r="AL216" s="352"/>
      <c r="AM216" s="353"/>
    </row>
    <row r="217" spans="11:39" s="342" customFormat="1">
      <c r="K217" s="343"/>
      <c r="L217" s="344"/>
      <c r="P217" s="345"/>
      <c r="Q217" s="346"/>
      <c r="R217" s="347"/>
      <c r="S217" s="345"/>
      <c r="T217" s="348"/>
      <c r="U217" s="347"/>
      <c r="V217" s="349"/>
      <c r="W217" s="348"/>
      <c r="X217" s="347"/>
      <c r="Y217" s="349"/>
      <c r="Z217" s="348"/>
      <c r="AA217" s="347"/>
      <c r="AB217" s="349"/>
      <c r="AC217" s="348"/>
      <c r="AD217" s="347"/>
      <c r="AE217" s="347"/>
      <c r="AF217" s="350"/>
      <c r="AG217" s="347"/>
      <c r="AJ217" s="351"/>
      <c r="AK217" s="352"/>
      <c r="AL217" s="352"/>
      <c r="AM217" s="353"/>
    </row>
    <row r="218" spans="11:39" s="342" customFormat="1">
      <c r="K218" s="343"/>
      <c r="L218" s="344"/>
      <c r="P218" s="345"/>
      <c r="Q218" s="346"/>
      <c r="R218" s="347"/>
      <c r="S218" s="345"/>
      <c r="T218" s="348"/>
      <c r="U218" s="347"/>
      <c r="V218" s="349"/>
      <c r="W218" s="348"/>
      <c r="X218" s="347"/>
      <c r="Y218" s="349"/>
      <c r="Z218" s="348"/>
      <c r="AA218" s="347"/>
      <c r="AB218" s="349"/>
      <c r="AC218" s="348"/>
      <c r="AD218" s="347"/>
      <c r="AE218" s="347"/>
      <c r="AF218" s="350"/>
      <c r="AG218" s="347"/>
      <c r="AJ218" s="351"/>
      <c r="AK218" s="352"/>
      <c r="AL218" s="352"/>
      <c r="AM218" s="353"/>
    </row>
    <row r="219" spans="11:39" s="342" customFormat="1">
      <c r="K219" s="343"/>
      <c r="L219" s="344"/>
      <c r="P219" s="345"/>
      <c r="Q219" s="346"/>
      <c r="R219" s="347"/>
      <c r="S219" s="345"/>
      <c r="T219" s="348"/>
      <c r="U219" s="347"/>
      <c r="V219" s="349"/>
      <c r="W219" s="348"/>
      <c r="X219" s="347"/>
      <c r="Y219" s="349"/>
      <c r="Z219" s="348"/>
      <c r="AA219" s="347"/>
      <c r="AB219" s="349"/>
      <c r="AC219" s="348"/>
      <c r="AD219" s="347"/>
      <c r="AE219" s="347"/>
      <c r="AF219" s="350"/>
      <c r="AG219" s="347"/>
      <c r="AJ219" s="351"/>
      <c r="AK219" s="352"/>
      <c r="AL219" s="352"/>
      <c r="AM219" s="353"/>
    </row>
    <row r="220" spans="11:39" s="342" customFormat="1">
      <c r="K220" s="343"/>
      <c r="L220" s="344"/>
      <c r="P220" s="345"/>
      <c r="Q220" s="346"/>
      <c r="R220" s="347"/>
      <c r="S220" s="345"/>
      <c r="T220" s="348"/>
      <c r="U220" s="347"/>
      <c r="V220" s="349"/>
      <c r="W220" s="348"/>
      <c r="X220" s="347"/>
      <c r="Y220" s="349"/>
      <c r="Z220" s="348"/>
      <c r="AA220" s="347"/>
      <c r="AB220" s="349"/>
      <c r="AC220" s="348"/>
      <c r="AD220" s="347"/>
      <c r="AE220" s="347"/>
      <c r="AF220" s="350"/>
      <c r="AG220" s="347"/>
      <c r="AJ220" s="351"/>
      <c r="AK220" s="352"/>
      <c r="AL220" s="352"/>
      <c r="AM220" s="353"/>
    </row>
    <row r="221" spans="11:39" s="342" customFormat="1">
      <c r="K221" s="343"/>
      <c r="L221" s="344"/>
      <c r="P221" s="345"/>
      <c r="Q221" s="346"/>
      <c r="R221" s="347"/>
      <c r="S221" s="345"/>
      <c r="T221" s="348"/>
      <c r="U221" s="347"/>
      <c r="V221" s="349"/>
      <c r="W221" s="348"/>
      <c r="X221" s="347"/>
      <c r="Y221" s="349"/>
      <c r="Z221" s="348"/>
      <c r="AA221" s="347"/>
      <c r="AB221" s="349"/>
      <c r="AC221" s="348"/>
      <c r="AD221" s="347"/>
      <c r="AE221" s="347"/>
      <c r="AF221" s="350"/>
      <c r="AG221" s="347"/>
      <c r="AJ221" s="351"/>
      <c r="AK221" s="352"/>
      <c r="AL221" s="352"/>
      <c r="AM221" s="353"/>
    </row>
    <row r="222" spans="11:39" s="342" customFormat="1">
      <c r="K222" s="343"/>
      <c r="L222" s="344"/>
      <c r="P222" s="345"/>
      <c r="Q222" s="346"/>
      <c r="R222" s="347"/>
      <c r="S222" s="345"/>
      <c r="T222" s="348"/>
      <c r="U222" s="347"/>
      <c r="V222" s="349"/>
      <c r="W222" s="348"/>
      <c r="X222" s="347"/>
      <c r="Y222" s="349"/>
      <c r="Z222" s="348"/>
      <c r="AA222" s="347"/>
      <c r="AB222" s="349"/>
      <c r="AC222" s="348"/>
      <c r="AD222" s="347"/>
      <c r="AE222" s="347"/>
      <c r="AF222" s="350"/>
      <c r="AG222" s="347"/>
      <c r="AJ222" s="351"/>
      <c r="AK222" s="352"/>
      <c r="AL222" s="352"/>
      <c r="AM222" s="353"/>
    </row>
    <row r="223" spans="11:39" s="342" customFormat="1">
      <c r="K223" s="343"/>
      <c r="L223" s="344"/>
      <c r="P223" s="345"/>
      <c r="Q223" s="346"/>
      <c r="R223" s="347"/>
      <c r="S223" s="345"/>
      <c r="T223" s="348"/>
      <c r="U223" s="347"/>
      <c r="V223" s="349"/>
      <c r="W223" s="348"/>
      <c r="X223" s="347"/>
      <c r="Y223" s="349"/>
      <c r="Z223" s="348"/>
      <c r="AA223" s="347"/>
      <c r="AB223" s="349"/>
      <c r="AC223" s="348"/>
      <c r="AD223" s="347"/>
      <c r="AE223" s="347"/>
      <c r="AF223" s="350"/>
      <c r="AG223" s="347"/>
      <c r="AJ223" s="351"/>
      <c r="AK223" s="352"/>
      <c r="AL223" s="352"/>
      <c r="AM223" s="353"/>
    </row>
    <row r="224" spans="11:39" s="342" customFormat="1">
      <c r="K224" s="343"/>
      <c r="L224" s="344"/>
      <c r="P224" s="345"/>
      <c r="Q224" s="346"/>
      <c r="R224" s="347"/>
      <c r="S224" s="345"/>
      <c r="T224" s="348"/>
      <c r="U224" s="347"/>
      <c r="V224" s="349"/>
      <c r="W224" s="348"/>
      <c r="X224" s="347"/>
      <c r="Y224" s="349"/>
      <c r="Z224" s="348"/>
      <c r="AA224" s="347"/>
      <c r="AB224" s="349"/>
      <c r="AC224" s="348"/>
      <c r="AD224" s="347"/>
      <c r="AE224" s="347"/>
      <c r="AF224" s="350"/>
      <c r="AG224" s="347"/>
      <c r="AJ224" s="351"/>
      <c r="AK224" s="352"/>
      <c r="AL224" s="352"/>
      <c r="AM224" s="353"/>
    </row>
    <row r="225" spans="11:39" s="342" customFormat="1">
      <c r="K225" s="343"/>
      <c r="L225" s="344"/>
      <c r="P225" s="345"/>
      <c r="Q225" s="346"/>
      <c r="R225" s="347"/>
      <c r="S225" s="345"/>
      <c r="T225" s="348"/>
      <c r="U225" s="347"/>
      <c r="V225" s="349"/>
      <c r="W225" s="348"/>
      <c r="X225" s="347"/>
      <c r="Y225" s="349"/>
      <c r="Z225" s="348"/>
      <c r="AA225" s="347"/>
      <c r="AB225" s="349"/>
      <c r="AC225" s="348"/>
      <c r="AD225" s="347"/>
      <c r="AE225" s="347"/>
      <c r="AF225" s="350"/>
      <c r="AG225" s="347"/>
      <c r="AJ225" s="351"/>
      <c r="AK225" s="352"/>
      <c r="AL225" s="352"/>
      <c r="AM225" s="353"/>
    </row>
    <row r="226" spans="11:39" s="342" customFormat="1">
      <c r="K226" s="343"/>
      <c r="L226" s="344"/>
      <c r="P226" s="345"/>
      <c r="Q226" s="346"/>
      <c r="R226" s="347"/>
      <c r="S226" s="345"/>
      <c r="T226" s="348"/>
      <c r="U226" s="347"/>
      <c r="V226" s="349"/>
      <c r="W226" s="348"/>
      <c r="X226" s="347"/>
      <c r="Y226" s="349"/>
      <c r="Z226" s="348"/>
      <c r="AA226" s="347"/>
      <c r="AB226" s="349"/>
      <c r="AC226" s="348"/>
      <c r="AD226" s="347"/>
      <c r="AE226" s="347"/>
      <c r="AF226" s="350"/>
      <c r="AG226" s="347"/>
      <c r="AJ226" s="351"/>
      <c r="AK226" s="352"/>
      <c r="AL226" s="352"/>
      <c r="AM226" s="353"/>
    </row>
    <row r="227" spans="11:39" s="342" customFormat="1">
      <c r="K227" s="343"/>
      <c r="L227" s="344"/>
      <c r="P227" s="345"/>
      <c r="Q227" s="346"/>
      <c r="R227" s="347"/>
      <c r="S227" s="345"/>
      <c r="T227" s="348"/>
      <c r="U227" s="347"/>
      <c r="V227" s="349"/>
      <c r="W227" s="348"/>
      <c r="X227" s="347"/>
      <c r="Y227" s="349"/>
      <c r="Z227" s="348"/>
      <c r="AA227" s="347"/>
      <c r="AB227" s="349"/>
      <c r="AC227" s="348"/>
      <c r="AD227" s="347"/>
      <c r="AE227" s="347"/>
      <c r="AF227" s="350"/>
      <c r="AG227" s="347"/>
      <c r="AJ227" s="351"/>
      <c r="AK227" s="352"/>
      <c r="AL227" s="352"/>
      <c r="AM227" s="353"/>
    </row>
    <row r="228" spans="11:39" s="342" customFormat="1">
      <c r="K228" s="343"/>
      <c r="L228" s="344"/>
      <c r="P228" s="345"/>
      <c r="Q228" s="346"/>
      <c r="R228" s="347"/>
      <c r="S228" s="345"/>
      <c r="T228" s="348"/>
      <c r="U228" s="347"/>
      <c r="V228" s="349"/>
      <c r="W228" s="348"/>
      <c r="X228" s="347"/>
      <c r="Y228" s="349"/>
      <c r="Z228" s="348"/>
      <c r="AA228" s="347"/>
      <c r="AB228" s="349"/>
      <c r="AC228" s="348"/>
      <c r="AD228" s="347"/>
      <c r="AE228" s="347"/>
      <c r="AF228" s="350"/>
      <c r="AG228" s="347"/>
      <c r="AJ228" s="351"/>
      <c r="AK228" s="352"/>
      <c r="AL228" s="352"/>
      <c r="AM228" s="353"/>
    </row>
    <row r="229" spans="11:39" s="342" customFormat="1">
      <c r="K229" s="343"/>
      <c r="L229" s="344"/>
      <c r="P229" s="345"/>
      <c r="Q229" s="346"/>
      <c r="R229" s="347"/>
      <c r="S229" s="345"/>
      <c r="T229" s="348"/>
      <c r="U229" s="347"/>
      <c r="V229" s="349"/>
      <c r="W229" s="348"/>
      <c r="X229" s="347"/>
      <c r="Y229" s="349"/>
      <c r="Z229" s="348"/>
      <c r="AA229" s="347"/>
      <c r="AB229" s="349"/>
      <c r="AC229" s="348"/>
      <c r="AD229" s="347"/>
      <c r="AE229" s="347"/>
      <c r="AF229" s="350"/>
      <c r="AG229" s="347"/>
      <c r="AJ229" s="351"/>
      <c r="AK229" s="352"/>
      <c r="AL229" s="352"/>
      <c r="AM229" s="353"/>
    </row>
    <row r="230" spans="11:39" s="342" customFormat="1">
      <c r="K230" s="343"/>
      <c r="L230" s="344"/>
      <c r="P230" s="345"/>
      <c r="Q230" s="346"/>
      <c r="R230" s="347"/>
      <c r="S230" s="345"/>
      <c r="T230" s="348"/>
      <c r="U230" s="347"/>
      <c r="V230" s="349"/>
      <c r="W230" s="348"/>
      <c r="X230" s="347"/>
      <c r="Y230" s="349"/>
      <c r="Z230" s="348"/>
      <c r="AA230" s="347"/>
      <c r="AB230" s="349"/>
      <c r="AC230" s="348"/>
      <c r="AD230" s="347"/>
      <c r="AE230" s="347"/>
      <c r="AF230" s="350"/>
      <c r="AG230" s="347"/>
      <c r="AJ230" s="351"/>
      <c r="AK230" s="352"/>
      <c r="AL230" s="352"/>
      <c r="AM230" s="353"/>
    </row>
    <row r="231" spans="11:39" s="342" customFormat="1">
      <c r="K231" s="343"/>
      <c r="L231" s="344"/>
      <c r="P231" s="345"/>
      <c r="Q231" s="346"/>
      <c r="R231" s="347"/>
      <c r="S231" s="345"/>
      <c r="T231" s="348"/>
      <c r="U231" s="347"/>
      <c r="V231" s="349"/>
      <c r="W231" s="348"/>
      <c r="X231" s="347"/>
      <c r="Y231" s="349"/>
      <c r="Z231" s="348"/>
      <c r="AA231" s="347"/>
      <c r="AB231" s="349"/>
      <c r="AC231" s="348"/>
      <c r="AD231" s="347"/>
      <c r="AE231" s="347"/>
      <c r="AF231" s="350"/>
      <c r="AG231" s="347"/>
      <c r="AJ231" s="351"/>
      <c r="AK231" s="352"/>
      <c r="AL231" s="352"/>
      <c r="AM231" s="353"/>
    </row>
    <row r="232" spans="11:39" s="342" customFormat="1">
      <c r="K232" s="343"/>
      <c r="L232" s="344"/>
      <c r="P232" s="345"/>
      <c r="Q232" s="346"/>
      <c r="R232" s="347"/>
      <c r="S232" s="345"/>
      <c r="T232" s="348"/>
      <c r="U232" s="347"/>
      <c r="V232" s="349"/>
      <c r="W232" s="348"/>
      <c r="X232" s="347"/>
      <c r="Y232" s="349"/>
      <c r="Z232" s="348"/>
      <c r="AA232" s="347"/>
      <c r="AB232" s="349"/>
      <c r="AC232" s="348"/>
      <c r="AD232" s="347"/>
      <c r="AE232" s="347"/>
      <c r="AF232" s="350"/>
      <c r="AG232" s="347"/>
      <c r="AJ232" s="351"/>
      <c r="AK232" s="352"/>
      <c r="AL232" s="352"/>
      <c r="AM232" s="353"/>
    </row>
    <row r="233" spans="11:39" s="342" customFormat="1">
      <c r="K233" s="343"/>
      <c r="L233" s="344"/>
      <c r="P233" s="345"/>
      <c r="Q233" s="346"/>
      <c r="R233" s="347"/>
      <c r="S233" s="345"/>
      <c r="T233" s="348"/>
      <c r="U233" s="347"/>
      <c r="V233" s="349"/>
      <c r="W233" s="348"/>
      <c r="X233" s="347"/>
      <c r="Y233" s="349"/>
      <c r="Z233" s="348"/>
      <c r="AA233" s="347"/>
      <c r="AB233" s="349"/>
      <c r="AC233" s="348"/>
      <c r="AD233" s="347"/>
      <c r="AE233" s="347"/>
      <c r="AF233" s="350"/>
      <c r="AG233" s="347"/>
      <c r="AJ233" s="351"/>
      <c r="AK233" s="352"/>
      <c r="AL233" s="352"/>
      <c r="AM233" s="353"/>
    </row>
    <row r="234" spans="11:39" s="342" customFormat="1">
      <c r="K234" s="343"/>
      <c r="L234" s="344"/>
      <c r="P234" s="345"/>
      <c r="Q234" s="346"/>
      <c r="R234" s="347"/>
      <c r="S234" s="345"/>
      <c r="T234" s="348"/>
      <c r="U234" s="347"/>
      <c r="V234" s="349"/>
      <c r="W234" s="348"/>
      <c r="X234" s="347"/>
      <c r="Y234" s="349"/>
      <c r="Z234" s="348"/>
      <c r="AA234" s="347"/>
      <c r="AB234" s="349"/>
      <c r="AC234" s="348"/>
      <c r="AD234" s="347"/>
      <c r="AE234" s="347"/>
      <c r="AF234" s="350"/>
      <c r="AG234" s="347"/>
      <c r="AJ234" s="351"/>
      <c r="AK234" s="352"/>
      <c r="AL234" s="352"/>
      <c r="AM234" s="353"/>
    </row>
    <row r="235" spans="11:39" s="342" customFormat="1">
      <c r="K235" s="343"/>
      <c r="L235" s="344"/>
      <c r="P235" s="345"/>
      <c r="Q235" s="346"/>
      <c r="R235" s="347"/>
      <c r="S235" s="345"/>
      <c r="T235" s="348"/>
      <c r="U235" s="347"/>
      <c r="V235" s="349"/>
      <c r="W235" s="348"/>
      <c r="X235" s="347"/>
      <c r="Y235" s="349"/>
      <c r="Z235" s="348"/>
      <c r="AA235" s="347"/>
      <c r="AB235" s="349"/>
      <c r="AC235" s="348"/>
      <c r="AD235" s="347"/>
      <c r="AE235" s="347"/>
      <c r="AF235" s="350"/>
      <c r="AG235" s="347"/>
      <c r="AJ235" s="351"/>
      <c r="AK235" s="352"/>
      <c r="AL235" s="352"/>
      <c r="AM235" s="353"/>
    </row>
    <row r="236" spans="11:39" s="342" customFormat="1">
      <c r="K236" s="343"/>
      <c r="L236" s="344"/>
      <c r="P236" s="345"/>
      <c r="Q236" s="346"/>
      <c r="R236" s="347"/>
      <c r="S236" s="345"/>
      <c r="T236" s="348"/>
      <c r="U236" s="347"/>
      <c r="V236" s="349"/>
      <c r="W236" s="348"/>
      <c r="X236" s="347"/>
      <c r="Y236" s="349"/>
      <c r="Z236" s="348"/>
      <c r="AA236" s="347"/>
      <c r="AB236" s="349"/>
      <c r="AC236" s="348"/>
      <c r="AD236" s="347"/>
      <c r="AE236" s="347"/>
      <c r="AF236" s="350"/>
      <c r="AG236" s="347"/>
      <c r="AJ236" s="351"/>
      <c r="AK236" s="352"/>
      <c r="AL236" s="352"/>
      <c r="AM236" s="353"/>
    </row>
    <row r="237" spans="11:39" s="342" customFormat="1">
      <c r="K237" s="343"/>
      <c r="L237" s="344"/>
      <c r="P237" s="345"/>
      <c r="Q237" s="346"/>
      <c r="R237" s="347"/>
      <c r="S237" s="345"/>
      <c r="T237" s="348"/>
      <c r="U237" s="347"/>
      <c r="V237" s="349"/>
      <c r="W237" s="348"/>
      <c r="X237" s="347"/>
      <c r="Y237" s="349"/>
      <c r="Z237" s="348"/>
      <c r="AA237" s="347"/>
      <c r="AB237" s="349"/>
      <c r="AC237" s="348"/>
      <c r="AD237" s="347"/>
      <c r="AE237" s="347"/>
      <c r="AF237" s="350"/>
      <c r="AG237" s="347"/>
      <c r="AJ237" s="351"/>
      <c r="AK237" s="352"/>
      <c r="AL237" s="352"/>
      <c r="AM237" s="353"/>
    </row>
    <row r="238" spans="11:39" s="342" customFormat="1">
      <c r="K238" s="343"/>
      <c r="L238" s="344"/>
      <c r="P238" s="345"/>
      <c r="Q238" s="346"/>
      <c r="R238" s="347"/>
      <c r="S238" s="345"/>
      <c r="T238" s="348"/>
      <c r="U238" s="347"/>
      <c r="V238" s="349"/>
      <c r="W238" s="348"/>
      <c r="X238" s="347"/>
      <c r="Y238" s="349"/>
      <c r="Z238" s="348"/>
      <c r="AA238" s="347"/>
      <c r="AB238" s="349"/>
      <c r="AC238" s="348"/>
      <c r="AD238" s="347"/>
      <c r="AE238" s="347"/>
      <c r="AF238" s="350"/>
      <c r="AG238" s="347"/>
      <c r="AJ238" s="351"/>
      <c r="AK238" s="352"/>
      <c r="AL238" s="352"/>
      <c r="AM238" s="353"/>
    </row>
    <row r="239" spans="11:39" s="342" customFormat="1">
      <c r="K239" s="343"/>
      <c r="L239" s="344"/>
      <c r="P239" s="345"/>
      <c r="Q239" s="346"/>
      <c r="R239" s="347"/>
      <c r="S239" s="345"/>
      <c r="T239" s="348"/>
      <c r="U239" s="347"/>
      <c r="V239" s="349"/>
      <c r="W239" s="348"/>
      <c r="X239" s="347"/>
      <c r="Y239" s="349"/>
      <c r="Z239" s="348"/>
      <c r="AA239" s="347"/>
      <c r="AB239" s="349"/>
      <c r="AC239" s="348"/>
      <c r="AD239" s="347"/>
      <c r="AE239" s="347"/>
      <c r="AF239" s="350"/>
      <c r="AG239" s="347"/>
      <c r="AJ239" s="351"/>
      <c r="AK239" s="352"/>
      <c r="AL239" s="352"/>
      <c r="AM239" s="353"/>
    </row>
    <row r="240" spans="11:39" s="342" customFormat="1">
      <c r="K240" s="343"/>
      <c r="L240" s="344"/>
      <c r="P240" s="345"/>
      <c r="Q240" s="346"/>
      <c r="R240" s="347"/>
      <c r="S240" s="345"/>
      <c r="T240" s="348"/>
      <c r="U240" s="347"/>
      <c r="V240" s="349"/>
      <c r="W240" s="348"/>
      <c r="X240" s="347"/>
      <c r="Y240" s="349"/>
      <c r="Z240" s="348"/>
      <c r="AA240" s="347"/>
      <c r="AB240" s="349"/>
      <c r="AC240" s="348"/>
      <c r="AD240" s="347"/>
      <c r="AE240" s="347"/>
      <c r="AF240" s="350"/>
      <c r="AG240" s="347"/>
      <c r="AJ240" s="351"/>
      <c r="AK240" s="352"/>
      <c r="AL240" s="352"/>
      <c r="AM240" s="353"/>
    </row>
    <row r="241" spans="11:39" s="342" customFormat="1">
      <c r="K241" s="343"/>
      <c r="L241" s="344"/>
      <c r="P241" s="345"/>
      <c r="Q241" s="346"/>
      <c r="R241" s="347"/>
      <c r="S241" s="345"/>
      <c r="T241" s="348"/>
      <c r="U241" s="347"/>
      <c r="V241" s="349"/>
      <c r="W241" s="348"/>
      <c r="X241" s="347"/>
      <c r="Y241" s="349"/>
      <c r="Z241" s="348"/>
      <c r="AA241" s="347"/>
      <c r="AB241" s="349"/>
      <c r="AC241" s="348"/>
      <c r="AD241" s="347"/>
      <c r="AE241" s="347"/>
      <c r="AF241" s="350"/>
      <c r="AG241" s="347"/>
      <c r="AJ241" s="351"/>
      <c r="AK241" s="352"/>
      <c r="AL241" s="352"/>
      <c r="AM241" s="353"/>
    </row>
    <row r="242" spans="11:39" s="342" customFormat="1">
      <c r="K242" s="343"/>
      <c r="L242" s="344"/>
      <c r="P242" s="345"/>
      <c r="Q242" s="346"/>
      <c r="R242" s="347"/>
      <c r="S242" s="345"/>
      <c r="T242" s="348"/>
      <c r="U242" s="347"/>
      <c r="V242" s="349"/>
      <c r="W242" s="348"/>
      <c r="X242" s="347"/>
      <c r="Y242" s="349"/>
      <c r="Z242" s="348"/>
      <c r="AA242" s="347"/>
      <c r="AB242" s="349"/>
      <c r="AC242" s="348"/>
      <c r="AD242" s="347"/>
      <c r="AE242" s="347"/>
      <c r="AF242" s="350"/>
      <c r="AG242" s="347"/>
      <c r="AJ242" s="351"/>
      <c r="AK242" s="352"/>
      <c r="AL242" s="352"/>
      <c r="AM242" s="353"/>
    </row>
    <row r="243" spans="11:39" s="342" customFormat="1">
      <c r="K243" s="343"/>
      <c r="L243" s="344"/>
      <c r="P243" s="345"/>
      <c r="Q243" s="346"/>
      <c r="R243" s="347"/>
      <c r="S243" s="345"/>
      <c r="T243" s="348"/>
      <c r="U243" s="347"/>
      <c r="V243" s="349"/>
      <c r="W243" s="348"/>
      <c r="X243" s="347"/>
      <c r="Y243" s="349"/>
      <c r="Z243" s="348"/>
      <c r="AA243" s="347"/>
      <c r="AB243" s="349"/>
      <c r="AC243" s="348"/>
      <c r="AD243" s="347"/>
      <c r="AE243" s="347"/>
      <c r="AF243" s="350"/>
      <c r="AG243" s="347"/>
      <c r="AJ243" s="351"/>
      <c r="AK243" s="352"/>
      <c r="AL243" s="352"/>
      <c r="AM243" s="353"/>
    </row>
    <row r="244" spans="11:39" s="342" customFormat="1">
      <c r="K244" s="343"/>
      <c r="L244" s="344"/>
      <c r="P244" s="345"/>
      <c r="Q244" s="346"/>
      <c r="R244" s="347"/>
      <c r="S244" s="345"/>
      <c r="T244" s="348"/>
      <c r="U244" s="347"/>
      <c r="V244" s="349"/>
      <c r="W244" s="348"/>
      <c r="X244" s="347"/>
      <c r="Y244" s="349"/>
      <c r="Z244" s="348"/>
      <c r="AA244" s="347"/>
      <c r="AB244" s="349"/>
      <c r="AC244" s="348"/>
      <c r="AD244" s="347"/>
      <c r="AE244" s="347"/>
      <c r="AF244" s="350"/>
      <c r="AG244" s="347"/>
      <c r="AJ244" s="351"/>
      <c r="AK244" s="352"/>
      <c r="AL244" s="352"/>
      <c r="AM244" s="353"/>
    </row>
    <row r="245" spans="11:39" s="342" customFormat="1">
      <c r="K245" s="343"/>
      <c r="L245" s="344"/>
      <c r="P245" s="345"/>
      <c r="Q245" s="346"/>
      <c r="R245" s="347"/>
      <c r="S245" s="345"/>
      <c r="T245" s="348"/>
      <c r="U245" s="347"/>
      <c r="V245" s="349"/>
      <c r="W245" s="348"/>
      <c r="X245" s="347"/>
      <c r="Y245" s="349"/>
      <c r="Z245" s="348"/>
      <c r="AA245" s="347"/>
      <c r="AB245" s="349"/>
      <c r="AC245" s="348"/>
      <c r="AD245" s="347"/>
      <c r="AE245" s="347"/>
      <c r="AF245" s="350"/>
      <c r="AG245" s="347"/>
      <c r="AJ245" s="351"/>
      <c r="AK245" s="352"/>
      <c r="AL245" s="352"/>
      <c r="AM245" s="353"/>
    </row>
    <row r="246" spans="11:39" s="342" customFormat="1">
      <c r="K246" s="343"/>
      <c r="L246" s="344"/>
      <c r="P246" s="345"/>
      <c r="Q246" s="346"/>
      <c r="R246" s="347"/>
      <c r="S246" s="345"/>
      <c r="T246" s="348"/>
      <c r="U246" s="347"/>
      <c r="V246" s="349"/>
      <c r="W246" s="348"/>
      <c r="X246" s="347"/>
      <c r="Y246" s="349"/>
      <c r="Z246" s="348"/>
      <c r="AA246" s="347"/>
      <c r="AB246" s="349"/>
      <c r="AC246" s="348"/>
      <c r="AD246" s="347"/>
      <c r="AE246" s="347"/>
      <c r="AF246" s="350"/>
      <c r="AG246" s="347"/>
      <c r="AJ246" s="351"/>
      <c r="AK246" s="352"/>
      <c r="AL246" s="352"/>
      <c r="AM246" s="353"/>
    </row>
    <row r="247" spans="11:39" s="342" customFormat="1">
      <c r="K247" s="343"/>
      <c r="L247" s="344"/>
      <c r="P247" s="345"/>
      <c r="Q247" s="346"/>
      <c r="R247" s="347"/>
      <c r="S247" s="345"/>
      <c r="T247" s="348"/>
      <c r="U247" s="347"/>
      <c r="V247" s="349"/>
      <c r="W247" s="348"/>
      <c r="X247" s="347"/>
      <c r="Y247" s="349"/>
      <c r="Z247" s="348"/>
      <c r="AA247" s="347"/>
      <c r="AB247" s="349"/>
      <c r="AC247" s="348"/>
      <c r="AD247" s="347"/>
      <c r="AE247" s="347"/>
      <c r="AF247" s="350"/>
      <c r="AG247" s="347"/>
      <c r="AJ247" s="351"/>
      <c r="AK247" s="352"/>
      <c r="AL247" s="352"/>
      <c r="AM247" s="353"/>
    </row>
    <row r="248" spans="11:39" s="342" customFormat="1">
      <c r="K248" s="343"/>
      <c r="L248" s="344"/>
      <c r="P248" s="345"/>
      <c r="Q248" s="346"/>
      <c r="R248" s="347"/>
      <c r="S248" s="345"/>
      <c r="T248" s="348"/>
      <c r="U248" s="347"/>
      <c r="V248" s="349"/>
      <c r="W248" s="348"/>
      <c r="X248" s="347"/>
      <c r="Y248" s="349"/>
      <c r="Z248" s="348"/>
      <c r="AA248" s="347"/>
      <c r="AB248" s="349"/>
      <c r="AC248" s="348"/>
      <c r="AD248" s="347"/>
      <c r="AE248" s="347"/>
      <c r="AF248" s="350"/>
      <c r="AG248" s="347"/>
      <c r="AJ248" s="351"/>
      <c r="AK248" s="352"/>
      <c r="AL248" s="352"/>
      <c r="AM248" s="353"/>
    </row>
    <row r="249" spans="11:39" s="342" customFormat="1">
      <c r="K249" s="343"/>
      <c r="L249" s="344"/>
      <c r="P249" s="345"/>
      <c r="Q249" s="346"/>
      <c r="R249" s="347"/>
      <c r="S249" s="345"/>
      <c r="T249" s="348"/>
      <c r="U249" s="347"/>
      <c r="V249" s="349"/>
      <c r="W249" s="348"/>
      <c r="X249" s="347"/>
      <c r="Y249" s="349"/>
      <c r="Z249" s="348"/>
      <c r="AA249" s="347"/>
      <c r="AB249" s="349"/>
      <c r="AC249" s="348"/>
      <c r="AD249" s="347"/>
      <c r="AE249" s="347"/>
      <c r="AF249" s="350"/>
      <c r="AG249" s="347"/>
      <c r="AJ249" s="351"/>
      <c r="AK249" s="352"/>
      <c r="AL249" s="352"/>
      <c r="AM249" s="353"/>
    </row>
    <row r="250" spans="11:39" s="342" customFormat="1">
      <c r="K250" s="343"/>
      <c r="L250" s="344"/>
      <c r="P250" s="345"/>
      <c r="Q250" s="346"/>
      <c r="R250" s="347"/>
      <c r="S250" s="345"/>
      <c r="T250" s="348"/>
      <c r="U250" s="347"/>
      <c r="V250" s="349"/>
      <c r="W250" s="348"/>
      <c r="X250" s="347"/>
      <c r="Y250" s="349"/>
      <c r="Z250" s="348"/>
      <c r="AA250" s="347"/>
      <c r="AB250" s="349"/>
      <c r="AC250" s="348"/>
      <c r="AD250" s="347"/>
      <c r="AE250" s="347"/>
      <c r="AF250" s="350"/>
      <c r="AG250" s="347"/>
      <c r="AJ250" s="351"/>
      <c r="AK250" s="352"/>
      <c r="AL250" s="352"/>
      <c r="AM250" s="353"/>
    </row>
    <row r="251" spans="11:39" s="342" customFormat="1">
      <c r="K251" s="343"/>
      <c r="L251" s="344"/>
      <c r="P251" s="345"/>
      <c r="Q251" s="346"/>
      <c r="R251" s="347"/>
      <c r="S251" s="345"/>
      <c r="T251" s="348"/>
      <c r="U251" s="347"/>
      <c r="V251" s="349"/>
      <c r="W251" s="348"/>
      <c r="X251" s="347"/>
      <c r="Y251" s="349"/>
      <c r="Z251" s="348"/>
      <c r="AA251" s="347"/>
      <c r="AB251" s="349"/>
      <c r="AC251" s="348"/>
      <c r="AD251" s="347"/>
      <c r="AE251" s="347"/>
      <c r="AF251" s="350"/>
      <c r="AG251" s="347"/>
      <c r="AJ251" s="351"/>
      <c r="AK251" s="352"/>
      <c r="AL251" s="352"/>
      <c r="AM251" s="353"/>
    </row>
    <row r="252" spans="11:39" s="342" customFormat="1">
      <c r="K252" s="343"/>
      <c r="L252" s="344"/>
      <c r="P252" s="345"/>
      <c r="Q252" s="346"/>
      <c r="R252" s="347"/>
      <c r="S252" s="345"/>
      <c r="T252" s="348"/>
      <c r="U252" s="347"/>
      <c r="V252" s="349"/>
      <c r="W252" s="348"/>
      <c r="X252" s="347"/>
      <c r="Y252" s="349"/>
      <c r="Z252" s="348"/>
      <c r="AA252" s="347"/>
      <c r="AB252" s="349"/>
      <c r="AC252" s="348"/>
      <c r="AD252" s="347"/>
      <c r="AE252" s="347"/>
      <c r="AF252" s="350"/>
      <c r="AG252" s="347"/>
      <c r="AJ252" s="351"/>
      <c r="AK252" s="352"/>
      <c r="AL252" s="352"/>
      <c r="AM252" s="353"/>
    </row>
    <row r="253" spans="11:39" s="342" customFormat="1">
      <c r="K253" s="343"/>
      <c r="L253" s="344"/>
      <c r="P253" s="345"/>
      <c r="Q253" s="346"/>
      <c r="R253" s="347"/>
      <c r="S253" s="345"/>
      <c r="T253" s="348"/>
      <c r="U253" s="347"/>
      <c r="V253" s="349"/>
      <c r="W253" s="348"/>
      <c r="X253" s="347"/>
      <c r="Y253" s="349"/>
      <c r="Z253" s="348"/>
      <c r="AA253" s="347"/>
      <c r="AB253" s="349"/>
      <c r="AC253" s="348"/>
      <c r="AD253" s="347"/>
      <c r="AE253" s="347"/>
      <c r="AF253" s="350"/>
      <c r="AG253" s="347"/>
      <c r="AJ253" s="351"/>
      <c r="AK253" s="352"/>
      <c r="AL253" s="352"/>
      <c r="AM253" s="353"/>
    </row>
    <row r="254" spans="11:39" s="342" customFormat="1">
      <c r="K254" s="343"/>
      <c r="L254" s="344"/>
      <c r="P254" s="345"/>
      <c r="Q254" s="346"/>
      <c r="R254" s="347"/>
      <c r="S254" s="345"/>
      <c r="T254" s="348"/>
      <c r="U254" s="347"/>
      <c r="V254" s="349"/>
      <c r="W254" s="348"/>
      <c r="X254" s="347"/>
      <c r="Y254" s="349"/>
      <c r="Z254" s="348"/>
      <c r="AA254" s="347"/>
      <c r="AB254" s="349"/>
      <c r="AC254" s="348"/>
      <c r="AD254" s="347"/>
      <c r="AE254" s="347"/>
      <c r="AF254" s="350"/>
      <c r="AG254" s="347"/>
      <c r="AJ254" s="351"/>
      <c r="AK254" s="352"/>
      <c r="AL254" s="352"/>
      <c r="AM254" s="353"/>
    </row>
    <row r="255" spans="11:39" s="342" customFormat="1">
      <c r="K255" s="343"/>
      <c r="L255" s="344"/>
      <c r="P255" s="345"/>
      <c r="Q255" s="346"/>
      <c r="R255" s="347"/>
      <c r="S255" s="345"/>
      <c r="T255" s="348"/>
      <c r="U255" s="347"/>
      <c r="V255" s="349"/>
      <c r="W255" s="348"/>
      <c r="X255" s="347"/>
      <c r="Y255" s="349"/>
      <c r="Z255" s="348"/>
      <c r="AA255" s="347"/>
      <c r="AB255" s="349"/>
      <c r="AC255" s="348"/>
      <c r="AD255" s="347"/>
      <c r="AE255" s="347"/>
      <c r="AF255" s="350"/>
      <c r="AG255" s="347"/>
      <c r="AJ255" s="351"/>
      <c r="AK255" s="352"/>
      <c r="AL255" s="352"/>
      <c r="AM255" s="353"/>
    </row>
    <row r="256" spans="11:39" s="342" customFormat="1">
      <c r="K256" s="343"/>
      <c r="L256" s="344"/>
      <c r="P256" s="345"/>
      <c r="Q256" s="346"/>
      <c r="R256" s="347"/>
      <c r="S256" s="345"/>
      <c r="T256" s="348"/>
      <c r="U256" s="347"/>
      <c r="V256" s="349"/>
      <c r="W256" s="348"/>
      <c r="X256" s="347"/>
      <c r="Y256" s="349"/>
      <c r="Z256" s="348"/>
      <c r="AA256" s="347"/>
      <c r="AB256" s="349"/>
      <c r="AC256" s="348"/>
      <c r="AD256" s="347"/>
      <c r="AE256" s="347"/>
      <c r="AF256" s="350"/>
      <c r="AG256" s="347"/>
      <c r="AJ256" s="351"/>
      <c r="AK256" s="352"/>
      <c r="AL256" s="352"/>
      <c r="AM256" s="353"/>
    </row>
    <row r="257" spans="11:39" s="342" customFormat="1">
      <c r="K257" s="343"/>
      <c r="L257" s="344"/>
      <c r="P257" s="345"/>
      <c r="Q257" s="346"/>
      <c r="R257" s="347"/>
      <c r="S257" s="345"/>
      <c r="T257" s="348"/>
      <c r="U257" s="347"/>
      <c r="V257" s="349"/>
      <c r="W257" s="348"/>
      <c r="X257" s="347"/>
      <c r="Y257" s="349"/>
      <c r="Z257" s="348"/>
      <c r="AA257" s="347"/>
      <c r="AB257" s="349"/>
      <c r="AC257" s="348"/>
      <c r="AD257" s="347"/>
      <c r="AE257" s="347"/>
      <c r="AF257" s="350"/>
      <c r="AG257" s="347"/>
      <c r="AJ257" s="351"/>
      <c r="AK257" s="352"/>
      <c r="AL257" s="352"/>
      <c r="AM257" s="353"/>
    </row>
    <row r="258" spans="11:39" s="342" customFormat="1">
      <c r="K258" s="343"/>
      <c r="L258" s="344"/>
      <c r="P258" s="345"/>
      <c r="Q258" s="346"/>
      <c r="R258" s="347"/>
      <c r="S258" s="345"/>
      <c r="T258" s="348"/>
      <c r="U258" s="347"/>
      <c r="V258" s="349"/>
      <c r="W258" s="348"/>
      <c r="X258" s="347"/>
      <c r="Y258" s="349"/>
      <c r="Z258" s="348"/>
      <c r="AA258" s="347"/>
      <c r="AB258" s="349"/>
      <c r="AC258" s="348"/>
      <c r="AD258" s="347"/>
      <c r="AE258" s="347"/>
      <c r="AF258" s="350"/>
      <c r="AG258" s="347"/>
      <c r="AJ258" s="351"/>
      <c r="AK258" s="352"/>
      <c r="AL258" s="352"/>
      <c r="AM258" s="353"/>
    </row>
    <row r="259" spans="11:39" s="342" customFormat="1">
      <c r="K259" s="343"/>
      <c r="L259" s="344"/>
      <c r="P259" s="345"/>
      <c r="Q259" s="346"/>
      <c r="R259" s="347"/>
      <c r="S259" s="345"/>
      <c r="T259" s="348"/>
      <c r="U259" s="347"/>
      <c r="V259" s="349"/>
      <c r="W259" s="348"/>
      <c r="X259" s="347"/>
      <c r="Y259" s="349"/>
      <c r="Z259" s="348"/>
      <c r="AA259" s="347"/>
      <c r="AB259" s="349"/>
      <c r="AC259" s="348"/>
      <c r="AD259" s="347"/>
      <c r="AE259" s="347"/>
      <c r="AF259" s="350"/>
      <c r="AG259" s="347"/>
      <c r="AJ259" s="351"/>
      <c r="AK259" s="352"/>
      <c r="AL259" s="352"/>
      <c r="AM259" s="353"/>
    </row>
    <row r="260" spans="11:39" s="342" customFormat="1">
      <c r="K260" s="343"/>
      <c r="L260" s="344"/>
      <c r="P260" s="345"/>
      <c r="Q260" s="346"/>
      <c r="R260" s="347"/>
      <c r="S260" s="345"/>
      <c r="T260" s="348"/>
      <c r="U260" s="347"/>
      <c r="V260" s="349"/>
      <c r="W260" s="348"/>
      <c r="X260" s="347"/>
      <c r="Y260" s="349"/>
      <c r="Z260" s="348"/>
      <c r="AA260" s="347"/>
      <c r="AB260" s="349"/>
      <c r="AC260" s="348"/>
      <c r="AD260" s="347"/>
      <c r="AE260" s="347"/>
      <c r="AF260" s="350"/>
      <c r="AG260" s="347"/>
      <c r="AJ260" s="351"/>
      <c r="AK260" s="352"/>
      <c r="AL260" s="352"/>
      <c r="AM260" s="353"/>
    </row>
    <row r="261" spans="11:39" s="342" customFormat="1">
      <c r="K261" s="343"/>
      <c r="L261" s="344"/>
      <c r="P261" s="345"/>
      <c r="Q261" s="346"/>
      <c r="R261" s="347"/>
      <c r="S261" s="345"/>
      <c r="T261" s="348"/>
      <c r="U261" s="347"/>
      <c r="V261" s="349"/>
      <c r="W261" s="348"/>
      <c r="X261" s="347"/>
      <c r="Y261" s="349"/>
      <c r="Z261" s="348"/>
      <c r="AA261" s="347"/>
      <c r="AB261" s="349"/>
      <c r="AC261" s="348"/>
      <c r="AD261" s="347"/>
      <c r="AE261" s="347"/>
      <c r="AF261" s="350"/>
      <c r="AG261" s="347"/>
      <c r="AJ261" s="351"/>
      <c r="AK261" s="352"/>
      <c r="AL261" s="352"/>
      <c r="AM261" s="353"/>
    </row>
    <row r="262" spans="11:39" s="342" customFormat="1">
      <c r="K262" s="343"/>
      <c r="L262" s="344"/>
      <c r="P262" s="345"/>
      <c r="Q262" s="346"/>
      <c r="R262" s="347"/>
      <c r="S262" s="345"/>
      <c r="T262" s="348"/>
      <c r="U262" s="347"/>
      <c r="V262" s="349"/>
      <c r="W262" s="348"/>
      <c r="X262" s="347"/>
      <c r="Y262" s="349"/>
      <c r="Z262" s="348"/>
      <c r="AA262" s="347"/>
      <c r="AB262" s="349"/>
      <c r="AC262" s="348"/>
      <c r="AD262" s="347"/>
      <c r="AE262" s="347"/>
      <c r="AF262" s="350"/>
      <c r="AG262" s="347"/>
      <c r="AJ262" s="351"/>
      <c r="AK262" s="352"/>
      <c r="AL262" s="352"/>
      <c r="AM262" s="353"/>
    </row>
    <row r="263" spans="11:39" s="342" customFormat="1">
      <c r="K263" s="343"/>
      <c r="L263" s="344"/>
      <c r="P263" s="345"/>
      <c r="Q263" s="346"/>
      <c r="R263" s="347"/>
      <c r="S263" s="345"/>
      <c r="T263" s="348"/>
      <c r="U263" s="347"/>
      <c r="V263" s="349"/>
      <c r="W263" s="348"/>
      <c r="X263" s="347"/>
      <c r="Y263" s="349"/>
      <c r="Z263" s="348"/>
      <c r="AA263" s="347"/>
      <c r="AB263" s="349"/>
      <c r="AC263" s="348"/>
      <c r="AD263" s="347"/>
      <c r="AE263" s="347"/>
      <c r="AF263" s="350"/>
      <c r="AG263" s="347"/>
      <c r="AJ263" s="351"/>
      <c r="AK263" s="352"/>
      <c r="AL263" s="352"/>
      <c r="AM263" s="353"/>
    </row>
    <row r="264" spans="11:39" s="342" customFormat="1">
      <c r="K264" s="343"/>
      <c r="L264" s="344"/>
      <c r="P264" s="345"/>
      <c r="Q264" s="346"/>
      <c r="R264" s="347"/>
      <c r="S264" s="345"/>
      <c r="T264" s="348"/>
      <c r="U264" s="347"/>
      <c r="V264" s="349"/>
      <c r="W264" s="348"/>
      <c r="X264" s="347"/>
      <c r="Y264" s="349"/>
      <c r="Z264" s="348"/>
      <c r="AA264" s="347"/>
      <c r="AB264" s="349"/>
      <c r="AC264" s="348"/>
      <c r="AD264" s="347"/>
      <c r="AE264" s="347"/>
      <c r="AF264" s="350"/>
      <c r="AG264" s="347"/>
      <c r="AJ264" s="351"/>
      <c r="AK264" s="352"/>
      <c r="AL264" s="352"/>
      <c r="AM264" s="353"/>
    </row>
    <row r="265" spans="11:39" s="342" customFormat="1">
      <c r="K265" s="343"/>
      <c r="L265" s="344"/>
      <c r="P265" s="345"/>
      <c r="Q265" s="346"/>
      <c r="R265" s="347"/>
      <c r="S265" s="345"/>
      <c r="T265" s="348"/>
      <c r="U265" s="347"/>
      <c r="V265" s="349"/>
      <c r="W265" s="348"/>
      <c r="X265" s="347"/>
      <c r="Y265" s="349"/>
      <c r="Z265" s="348"/>
      <c r="AA265" s="347"/>
      <c r="AB265" s="349"/>
      <c r="AC265" s="348"/>
      <c r="AD265" s="347"/>
      <c r="AE265" s="347"/>
      <c r="AF265" s="350"/>
      <c r="AG265" s="347"/>
      <c r="AJ265" s="351"/>
      <c r="AK265" s="352"/>
      <c r="AL265" s="352"/>
      <c r="AM265" s="353"/>
    </row>
    <row r="266" spans="11:39" s="342" customFormat="1">
      <c r="K266" s="343"/>
      <c r="L266" s="344"/>
      <c r="P266" s="345"/>
      <c r="Q266" s="346"/>
      <c r="R266" s="347"/>
      <c r="S266" s="345"/>
      <c r="T266" s="348"/>
      <c r="U266" s="347"/>
      <c r="V266" s="349"/>
      <c r="W266" s="348"/>
      <c r="X266" s="347"/>
      <c r="Y266" s="349"/>
      <c r="Z266" s="348"/>
      <c r="AA266" s="347"/>
      <c r="AB266" s="349"/>
      <c r="AC266" s="348"/>
      <c r="AD266" s="347"/>
      <c r="AE266" s="347"/>
      <c r="AF266" s="350"/>
      <c r="AG266" s="347"/>
      <c r="AJ266" s="351"/>
      <c r="AK266" s="352"/>
      <c r="AL266" s="352"/>
      <c r="AM266" s="353"/>
    </row>
    <row r="267" spans="11:39" s="342" customFormat="1">
      <c r="K267" s="343"/>
      <c r="L267" s="344"/>
      <c r="P267" s="345"/>
      <c r="Q267" s="346"/>
      <c r="R267" s="347"/>
      <c r="S267" s="345"/>
      <c r="T267" s="348"/>
      <c r="U267" s="347"/>
      <c r="V267" s="349"/>
      <c r="W267" s="348"/>
      <c r="X267" s="347"/>
      <c r="Y267" s="349"/>
      <c r="Z267" s="348"/>
      <c r="AA267" s="347"/>
      <c r="AB267" s="349"/>
      <c r="AC267" s="348"/>
      <c r="AD267" s="347"/>
      <c r="AE267" s="347"/>
      <c r="AF267" s="350"/>
      <c r="AG267" s="347"/>
      <c r="AJ267" s="351"/>
      <c r="AK267" s="352"/>
      <c r="AL267" s="352"/>
      <c r="AM267" s="353"/>
    </row>
    <row r="268" spans="11:39" s="342" customFormat="1">
      <c r="K268" s="343"/>
      <c r="L268" s="344"/>
      <c r="P268" s="345"/>
      <c r="Q268" s="346"/>
      <c r="R268" s="347"/>
      <c r="S268" s="345"/>
      <c r="T268" s="348"/>
      <c r="U268" s="347"/>
      <c r="V268" s="349"/>
      <c r="W268" s="348"/>
      <c r="X268" s="347"/>
      <c r="Y268" s="349"/>
      <c r="Z268" s="348"/>
      <c r="AA268" s="347"/>
      <c r="AB268" s="349"/>
      <c r="AC268" s="348"/>
      <c r="AD268" s="347"/>
      <c r="AE268" s="347"/>
      <c r="AF268" s="350"/>
      <c r="AG268" s="347"/>
      <c r="AJ268" s="351"/>
      <c r="AK268" s="352"/>
      <c r="AL268" s="352"/>
      <c r="AM268" s="353"/>
    </row>
    <row r="269" spans="11:39" s="342" customFormat="1">
      <c r="K269" s="343"/>
      <c r="L269" s="344"/>
      <c r="P269" s="345"/>
      <c r="Q269" s="346"/>
      <c r="R269" s="347"/>
      <c r="S269" s="345"/>
      <c r="T269" s="348"/>
      <c r="U269" s="347"/>
      <c r="V269" s="349"/>
      <c r="W269" s="348"/>
      <c r="X269" s="347"/>
      <c r="Y269" s="349"/>
      <c r="Z269" s="348"/>
      <c r="AA269" s="347"/>
      <c r="AB269" s="349"/>
      <c r="AC269" s="348"/>
      <c r="AD269" s="347"/>
      <c r="AE269" s="347"/>
      <c r="AF269" s="350"/>
      <c r="AG269" s="347"/>
      <c r="AJ269" s="351"/>
      <c r="AK269" s="352"/>
      <c r="AL269" s="352"/>
      <c r="AM269" s="353"/>
    </row>
    <row r="270" spans="11:39" s="342" customFormat="1">
      <c r="K270" s="343"/>
      <c r="L270" s="344"/>
      <c r="P270" s="345"/>
      <c r="Q270" s="346"/>
      <c r="R270" s="347"/>
      <c r="S270" s="345"/>
      <c r="T270" s="348"/>
      <c r="U270" s="347"/>
      <c r="V270" s="349"/>
      <c r="W270" s="348"/>
      <c r="X270" s="347"/>
      <c r="Y270" s="349"/>
      <c r="Z270" s="348"/>
      <c r="AA270" s="347"/>
      <c r="AB270" s="349"/>
      <c r="AC270" s="348"/>
      <c r="AD270" s="347"/>
      <c r="AE270" s="347"/>
      <c r="AF270" s="350"/>
      <c r="AG270" s="347"/>
      <c r="AJ270" s="351"/>
      <c r="AK270" s="352"/>
      <c r="AL270" s="352"/>
      <c r="AM270" s="353"/>
    </row>
    <row r="271" spans="11:39" s="342" customFormat="1">
      <c r="K271" s="343"/>
      <c r="L271" s="344"/>
      <c r="P271" s="345"/>
      <c r="Q271" s="346"/>
      <c r="R271" s="347"/>
      <c r="S271" s="345"/>
      <c r="T271" s="348"/>
      <c r="U271" s="347"/>
      <c r="V271" s="349"/>
      <c r="W271" s="348"/>
      <c r="X271" s="347"/>
      <c r="Y271" s="349"/>
      <c r="Z271" s="348"/>
      <c r="AA271" s="347"/>
      <c r="AB271" s="349"/>
      <c r="AC271" s="348"/>
      <c r="AD271" s="347"/>
      <c r="AE271" s="347"/>
      <c r="AF271" s="350"/>
      <c r="AG271" s="347"/>
      <c r="AJ271" s="351"/>
      <c r="AK271" s="352"/>
      <c r="AL271" s="352"/>
      <c r="AM271" s="353"/>
    </row>
    <row r="272" spans="11:39" s="342" customFormat="1">
      <c r="K272" s="343"/>
      <c r="L272" s="344"/>
      <c r="P272" s="345"/>
      <c r="Q272" s="346"/>
      <c r="R272" s="347"/>
      <c r="S272" s="345"/>
      <c r="T272" s="348"/>
      <c r="U272" s="347"/>
      <c r="V272" s="349"/>
      <c r="W272" s="348"/>
      <c r="X272" s="347"/>
      <c r="Y272" s="349"/>
      <c r="Z272" s="348"/>
      <c r="AA272" s="347"/>
      <c r="AB272" s="349"/>
      <c r="AC272" s="348"/>
      <c r="AD272" s="347"/>
      <c r="AE272" s="347"/>
      <c r="AF272" s="350"/>
      <c r="AG272" s="347"/>
      <c r="AJ272" s="351"/>
      <c r="AK272" s="352"/>
      <c r="AL272" s="352"/>
      <c r="AM272" s="353"/>
    </row>
    <row r="273" spans="11:39" s="342" customFormat="1">
      <c r="K273" s="343"/>
      <c r="L273" s="344"/>
      <c r="P273" s="345"/>
      <c r="Q273" s="346"/>
      <c r="R273" s="347"/>
      <c r="S273" s="345"/>
      <c r="T273" s="348"/>
      <c r="U273" s="347"/>
      <c r="V273" s="349"/>
      <c r="W273" s="348"/>
      <c r="X273" s="347"/>
      <c r="Y273" s="349"/>
      <c r="Z273" s="348"/>
      <c r="AA273" s="347"/>
      <c r="AB273" s="349"/>
      <c r="AC273" s="348"/>
      <c r="AD273" s="347"/>
      <c r="AE273" s="347"/>
      <c r="AF273" s="350"/>
      <c r="AG273" s="347"/>
      <c r="AJ273" s="351"/>
      <c r="AK273" s="352"/>
      <c r="AL273" s="352"/>
      <c r="AM273" s="353"/>
    </row>
    <row r="274" spans="11:39" s="342" customFormat="1">
      <c r="K274" s="343"/>
      <c r="L274" s="344"/>
      <c r="P274" s="345"/>
      <c r="Q274" s="346"/>
      <c r="R274" s="347"/>
      <c r="S274" s="345"/>
      <c r="T274" s="348"/>
      <c r="U274" s="347"/>
      <c r="V274" s="349"/>
      <c r="W274" s="348"/>
      <c r="X274" s="347"/>
      <c r="Y274" s="349"/>
      <c r="Z274" s="348"/>
      <c r="AA274" s="347"/>
      <c r="AB274" s="349"/>
      <c r="AC274" s="348"/>
      <c r="AD274" s="347"/>
      <c r="AE274" s="347"/>
      <c r="AF274" s="350"/>
      <c r="AG274" s="347"/>
      <c r="AJ274" s="351"/>
      <c r="AK274" s="352"/>
      <c r="AL274" s="352"/>
      <c r="AM274" s="353"/>
    </row>
    <row r="275" spans="11:39" s="342" customFormat="1">
      <c r="K275" s="343"/>
      <c r="L275" s="344"/>
      <c r="P275" s="345"/>
      <c r="Q275" s="346"/>
      <c r="R275" s="347"/>
      <c r="S275" s="345"/>
      <c r="T275" s="348"/>
      <c r="U275" s="347"/>
      <c r="V275" s="349"/>
      <c r="W275" s="348"/>
      <c r="X275" s="347"/>
      <c r="Y275" s="349"/>
      <c r="Z275" s="348"/>
      <c r="AA275" s="347"/>
      <c r="AB275" s="349"/>
      <c r="AC275" s="348"/>
      <c r="AD275" s="347"/>
      <c r="AE275" s="347"/>
      <c r="AF275" s="350"/>
      <c r="AG275" s="347"/>
      <c r="AJ275" s="351"/>
      <c r="AK275" s="352"/>
      <c r="AL275" s="352"/>
      <c r="AM275" s="353"/>
    </row>
    <row r="276" spans="11:39" s="342" customFormat="1">
      <c r="K276" s="343"/>
      <c r="L276" s="344"/>
      <c r="P276" s="345"/>
      <c r="Q276" s="346"/>
      <c r="R276" s="347"/>
      <c r="S276" s="345"/>
      <c r="T276" s="348"/>
      <c r="U276" s="347"/>
      <c r="V276" s="349"/>
      <c r="W276" s="348"/>
      <c r="X276" s="347"/>
      <c r="Y276" s="349"/>
      <c r="Z276" s="348"/>
      <c r="AA276" s="347"/>
      <c r="AB276" s="349"/>
      <c r="AC276" s="348"/>
      <c r="AD276" s="347"/>
      <c r="AE276" s="347"/>
      <c r="AF276" s="350"/>
      <c r="AG276" s="347"/>
      <c r="AJ276" s="351"/>
      <c r="AK276" s="352"/>
      <c r="AL276" s="352"/>
      <c r="AM276" s="353"/>
    </row>
    <row r="277" spans="11:39" s="342" customFormat="1">
      <c r="K277" s="343"/>
      <c r="L277" s="344"/>
      <c r="P277" s="345"/>
      <c r="Q277" s="346"/>
      <c r="R277" s="347"/>
      <c r="S277" s="345"/>
      <c r="T277" s="348"/>
      <c r="U277" s="347"/>
      <c r="V277" s="349"/>
      <c r="W277" s="348"/>
      <c r="X277" s="347"/>
      <c r="Y277" s="349"/>
      <c r="Z277" s="348"/>
      <c r="AA277" s="347"/>
      <c r="AB277" s="349"/>
      <c r="AC277" s="348"/>
      <c r="AD277" s="347"/>
      <c r="AE277" s="347"/>
      <c r="AF277" s="350"/>
      <c r="AG277" s="347"/>
      <c r="AJ277" s="351"/>
      <c r="AK277" s="352"/>
      <c r="AL277" s="352"/>
      <c r="AM277" s="353"/>
    </row>
    <row r="278" spans="11:39" s="342" customFormat="1">
      <c r="K278" s="343"/>
      <c r="L278" s="344"/>
      <c r="P278" s="345"/>
      <c r="Q278" s="346"/>
      <c r="R278" s="347"/>
      <c r="S278" s="345"/>
      <c r="T278" s="348"/>
      <c r="U278" s="347"/>
      <c r="V278" s="349"/>
      <c r="W278" s="348"/>
      <c r="X278" s="347"/>
      <c r="Y278" s="349"/>
      <c r="Z278" s="348"/>
      <c r="AA278" s="347"/>
      <c r="AB278" s="349"/>
      <c r="AC278" s="348"/>
      <c r="AD278" s="347"/>
      <c r="AE278" s="347"/>
      <c r="AF278" s="350"/>
      <c r="AG278" s="347"/>
      <c r="AJ278" s="351"/>
      <c r="AK278" s="352"/>
      <c r="AL278" s="352"/>
      <c r="AM278" s="353"/>
    </row>
    <row r="279" spans="11:39" s="342" customFormat="1">
      <c r="K279" s="343"/>
      <c r="L279" s="344"/>
      <c r="P279" s="345"/>
      <c r="Q279" s="346"/>
      <c r="R279" s="347"/>
      <c r="S279" s="345"/>
      <c r="T279" s="348"/>
      <c r="U279" s="347"/>
      <c r="V279" s="349"/>
      <c r="W279" s="348"/>
      <c r="X279" s="347"/>
      <c r="Y279" s="349"/>
      <c r="Z279" s="348"/>
      <c r="AA279" s="347"/>
      <c r="AB279" s="349"/>
      <c r="AC279" s="348"/>
      <c r="AD279" s="347"/>
      <c r="AE279" s="347"/>
      <c r="AF279" s="350"/>
      <c r="AG279" s="347"/>
      <c r="AJ279" s="351"/>
      <c r="AK279" s="352"/>
      <c r="AL279" s="352"/>
      <c r="AM279" s="353"/>
    </row>
    <row r="280" spans="11:39" s="342" customFormat="1">
      <c r="K280" s="343"/>
      <c r="L280" s="344"/>
      <c r="P280" s="345"/>
      <c r="Q280" s="346"/>
      <c r="R280" s="347"/>
      <c r="S280" s="345"/>
      <c r="T280" s="348"/>
      <c r="U280" s="347"/>
      <c r="V280" s="349"/>
      <c r="W280" s="348"/>
      <c r="X280" s="347"/>
      <c r="Y280" s="349"/>
      <c r="Z280" s="348"/>
      <c r="AA280" s="347"/>
      <c r="AB280" s="349"/>
      <c r="AC280" s="348"/>
      <c r="AD280" s="347"/>
      <c r="AE280" s="347"/>
      <c r="AF280" s="350"/>
      <c r="AG280" s="347"/>
      <c r="AJ280" s="351"/>
      <c r="AK280" s="352"/>
      <c r="AL280" s="352"/>
      <c r="AM280" s="353"/>
    </row>
    <row r="281" spans="11:39" s="342" customFormat="1">
      <c r="K281" s="343"/>
      <c r="L281" s="344"/>
      <c r="P281" s="345"/>
      <c r="Q281" s="346"/>
      <c r="R281" s="347"/>
      <c r="S281" s="345"/>
      <c r="T281" s="348"/>
      <c r="U281" s="347"/>
      <c r="V281" s="349"/>
      <c r="W281" s="348"/>
      <c r="X281" s="347"/>
      <c r="Y281" s="349"/>
      <c r="Z281" s="348"/>
      <c r="AA281" s="347"/>
      <c r="AB281" s="349"/>
      <c r="AC281" s="348"/>
      <c r="AD281" s="347"/>
      <c r="AE281" s="347"/>
      <c r="AF281" s="350"/>
      <c r="AG281" s="347"/>
      <c r="AJ281" s="351"/>
      <c r="AK281" s="352"/>
      <c r="AL281" s="352"/>
      <c r="AM281" s="353"/>
    </row>
    <row r="282" spans="11:39" s="342" customFormat="1">
      <c r="K282" s="343"/>
      <c r="L282" s="344"/>
      <c r="P282" s="345"/>
      <c r="Q282" s="346"/>
      <c r="R282" s="347"/>
      <c r="S282" s="345"/>
      <c r="T282" s="348"/>
      <c r="U282" s="347"/>
      <c r="V282" s="349"/>
      <c r="W282" s="348"/>
      <c r="X282" s="347"/>
      <c r="Y282" s="349"/>
      <c r="Z282" s="348"/>
      <c r="AA282" s="347"/>
      <c r="AB282" s="349"/>
      <c r="AC282" s="348"/>
      <c r="AD282" s="347"/>
      <c r="AE282" s="347"/>
      <c r="AF282" s="350"/>
      <c r="AG282" s="347"/>
      <c r="AJ282" s="351"/>
      <c r="AK282" s="352"/>
      <c r="AL282" s="352"/>
      <c r="AM282" s="353"/>
    </row>
    <row r="283" spans="11:39" s="342" customFormat="1">
      <c r="K283" s="343"/>
      <c r="L283" s="344"/>
      <c r="P283" s="345"/>
      <c r="Q283" s="346"/>
      <c r="R283" s="347"/>
      <c r="S283" s="345"/>
      <c r="T283" s="348"/>
      <c r="U283" s="347"/>
      <c r="V283" s="349"/>
      <c r="W283" s="348"/>
      <c r="X283" s="347"/>
      <c r="Y283" s="349"/>
      <c r="Z283" s="348"/>
      <c r="AA283" s="347"/>
      <c r="AB283" s="349"/>
      <c r="AC283" s="348"/>
      <c r="AD283" s="347"/>
      <c r="AE283" s="347"/>
      <c r="AF283" s="350"/>
      <c r="AG283" s="347"/>
      <c r="AJ283" s="351"/>
      <c r="AK283" s="352"/>
      <c r="AL283" s="352"/>
      <c r="AM283" s="353"/>
    </row>
    <row r="284" spans="11:39" s="342" customFormat="1">
      <c r="K284" s="343"/>
      <c r="L284" s="344"/>
      <c r="P284" s="345"/>
      <c r="Q284" s="346"/>
      <c r="R284" s="347"/>
      <c r="S284" s="345"/>
      <c r="T284" s="348"/>
      <c r="U284" s="347"/>
      <c r="V284" s="349"/>
      <c r="W284" s="348"/>
      <c r="X284" s="347"/>
      <c r="Y284" s="349"/>
      <c r="Z284" s="348"/>
      <c r="AA284" s="347"/>
      <c r="AB284" s="349"/>
      <c r="AC284" s="348"/>
      <c r="AD284" s="347"/>
      <c r="AE284" s="347"/>
      <c r="AF284" s="350"/>
      <c r="AG284" s="347"/>
      <c r="AJ284" s="351"/>
      <c r="AK284" s="352"/>
      <c r="AL284" s="352"/>
      <c r="AM284" s="353"/>
    </row>
    <row r="285" spans="11:39" s="342" customFormat="1">
      <c r="K285" s="343"/>
      <c r="L285" s="344"/>
      <c r="P285" s="345"/>
      <c r="Q285" s="346"/>
      <c r="R285" s="347"/>
      <c r="S285" s="345"/>
      <c r="T285" s="348"/>
      <c r="U285" s="347"/>
      <c r="V285" s="349"/>
      <c r="W285" s="348"/>
      <c r="X285" s="347"/>
      <c r="Y285" s="349"/>
      <c r="Z285" s="348"/>
      <c r="AA285" s="347"/>
      <c r="AB285" s="349"/>
      <c r="AC285" s="348"/>
      <c r="AD285" s="347"/>
      <c r="AE285" s="347"/>
      <c r="AF285" s="350"/>
      <c r="AG285" s="347"/>
      <c r="AJ285" s="351"/>
      <c r="AK285" s="352"/>
      <c r="AL285" s="352"/>
      <c r="AM285" s="353"/>
    </row>
    <row r="286" spans="11:39" s="342" customFormat="1">
      <c r="K286" s="343"/>
      <c r="L286" s="344"/>
      <c r="P286" s="345"/>
      <c r="Q286" s="346"/>
      <c r="R286" s="347"/>
      <c r="S286" s="345"/>
      <c r="T286" s="348"/>
      <c r="U286" s="347"/>
      <c r="V286" s="349"/>
      <c r="W286" s="348"/>
      <c r="X286" s="347"/>
      <c r="Y286" s="349"/>
      <c r="Z286" s="348"/>
      <c r="AA286" s="347"/>
      <c r="AB286" s="349"/>
      <c r="AC286" s="348"/>
      <c r="AD286" s="347"/>
      <c r="AE286" s="347"/>
      <c r="AF286" s="350"/>
      <c r="AG286" s="347"/>
      <c r="AJ286" s="351"/>
      <c r="AK286" s="352"/>
      <c r="AL286" s="352"/>
      <c r="AM286" s="353"/>
    </row>
    <row r="287" spans="11:39" s="342" customFormat="1">
      <c r="K287" s="343"/>
      <c r="L287" s="344"/>
      <c r="P287" s="345"/>
      <c r="Q287" s="346"/>
      <c r="R287" s="347"/>
      <c r="S287" s="345"/>
      <c r="T287" s="348"/>
      <c r="U287" s="347"/>
      <c r="V287" s="349"/>
      <c r="W287" s="348"/>
      <c r="X287" s="347"/>
      <c r="Y287" s="349"/>
      <c r="Z287" s="348"/>
      <c r="AA287" s="347"/>
      <c r="AB287" s="349"/>
      <c r="AC287" s="348"/>
      <c r="AD287" s="347"/>
      <c r="AE287" s="347"/>
      <c r="AF287" s="350"/>
      <c r="AG287" s="347"/>
      <c r="AJ287" s="351"/>
      <c r="AK287" s="352"/>
      <c r="AL287" s="352"/>
      <c r="AM287" s="353"/>
    </row>
    <row r="288" spans="11:39" s="342" customFormat="1">
      <c r="K288" s="343"/>
      <c r="L288" s="344"/>
      <c r="P288" s="345"/>
      <c r="Q288" s="346"/>
      <c r="R288" s="347"/>
      <c r="S288" s="345"/>
      <c r="T288" s="348"/>
      <c r="U288" s="347"/>
      <c r="V288" s="349"/>
      <c r="W288" s="348"/>
      <c r="X288" s="347"/>
      <c r="Y288" s="349"/>
      <c r="Z288" s="348"/>
      <c r="AA288" s="347"/>
      <c r="AB288" s="349"/>
      <c r="AC288" s="348"/>
      <c r="AD288" s="347"/>
      <c r="AE288" s="347"/>
      <c r="AF288" s="350"/>
      <c r="AG288" s="347"/>
      <c r="AJ288" s="351"/>
      <c r="AK288" s="352"/>
      <c r="AL288" s="352"/>
      <c r="AM288" s="353"/>
    </row>
    <row r="289" spans="11:39" s="342" customFormat="1">
      <c r="K289" s="343"/>
      <c r="L289" s="344"/>
      <c r="P289" s="345"/>
      <c r="Q289" s="346"/>
      <c r="R289" s="347"/>
      <c r="S289" s="345"/>
      <c r="T289" s="348"/>
      <c r="U289" s="347"/>
      <c r="V289" s="349"/>
      <c r="W289" s="348"/>
      <c r="X289" s="347"/>
      <c r="Y289" s="349"/>
      <c r="Z289" s="348"/>
      <c r="AA289" s="347"/>
      <c r="AB289" s="349"/>
      <c r="AC289" s="348"/>
      <c r="AD289" s="347"/>
      <c r="AE289" s="347"/>
      <c r="AF289" s="350"/>
      <c r="AG289" s="347"/>
      <c r="AJ289" s="351"/>
      <c r="AK289" s="352"/>
      <c r="AL289" s="352"/>
      <c r="AM289" s="353"/>
    </row>
    <row r="290" spans="11:39" s="342" customFormat="1">
      <c r="K290" s="343"/>
      <c r="L290" s="344"/>
      <c r="P290" s="345"/>
      <c r="Q290" s="346"/>
      <c r="R290" s="347"/>
      <c r="S290" s="345"/>
      <c r="T290" s="348"/>
      <c r="U290" s="347"/>
      <c r="V290" s="349"/>
      <c r="W290" s="348"/>
      <c r="X290" s="347"/>
      <c r="Y290" s="349"/>
      <c r="Z290" s="348"/>
      <c r="AA290" s="347"/>
      <c r="AB290" s="349"/>
      <c r="AC290" s="348"/>
      <c r="AD290" s="347"/>
      <c r="AE290" s="347"/>
      <c r="AF290" s="350"/>
      <c r="AG290" s="347"/>
      <c r="AJ290" s="351"/>
      <c r="AK290" s="352"/>
      <c r="AL290" s="352"/>
      <c r="AM290" s="353"/>
    </row>
    <row r="291" spans="11:39" s="342" customFormat="1">
      <c r="K291" s="343"/>
      <c r="L291" s="344"/>
      <c r="P291" s="345"/>
      <c r="Q291" s="346"/>
      <c r="R291" s="347"/>
      <c r="S291" s="345"/>
      <c r="T291" s="348"/>
      <c r="U291" s="347"/>
      <c r="V291" s="349"/>
      <c r="W291" s="348"/>
      <c r="X291" s="347"/>
      <c r="Y291" s="349"/>
      <c r="Z291" s="348"/>
      <c r="AA291" s="347"/>
      <c r="AB291" s="349"/>
      <c r="AC291" s="348"/>
      <c r="AD291" s="347"/>
      <c r="AE291" s="347"/>
      <c r="AF291" s="350"/>
      <c r="AG291" s="347"/>
      <c r="AJ291" s="351"/>
      <c r="AK291" s="352"/>
      <c r="AL291" s="352"/>
      <c r="AM291" s="353"/>
    </row>
    <row r="292" spans="11:39" s="342" customFormat="1">
      <c r="K292" s="343"/>
      <c r="L292" s="344"/>
      <c r="P292" s="345"/>
      <c r="Q292" s="346"/>
      <c r="R292" s="347"/>
      <c r="S292" s="345"/>
      <c r="T292" s="348"/>
      <c r="U292" s="347"/>
      <c r="V292" s="349"/>
      <c r="W292" s="348"/>
      <c r="X292" s="347"/>
      <c r="Y292" s="349"/>
      <c r="Z292" s="348"/>
      <c r="AA292" s="347"/>
      <c r="AB292" s="349"/>
      <c r="AC292" s="348"/>
      <c r="AD292" s="347"/>
      <c r="AE292" s="347"/>
      <c r="AF292" s="350"/>
      <c r="AG292" s="347"/>
      <c r="AJ292" s="351"/>
      <c r="AK292" s="352"/>
      <c r="AL292" s="352"/>
      <c r="AM292" s="353"/>
    </row>
    <row r="293" spans="11:39" s="342" customFormat="1">
      <c r="K293" s="343"/>
      <c r="L293" s="344"/>
      <c r="P293" s="345"/>
      <c r="Q293" s="346"/>
      <c r="R293" s="347"/>
      <c r="S293" s="345"/>
      <c r="T293" s="348"/>
      <c r="U293" s="347"/>
      <c r="V293" s="349"/>
      <c r="W293" s="348"/>
      <c r="X293" s="347"/>
      <c r="Y293" s="349"/>
      <c r="Z293" s="348"/>
      <c r="AA293" s="347"/>
      <c r="AB293" s="349"/>
      <c r="AC293" s="348"/>
      <c r="AD293" s="347"/>
      <c r="AE293" s="347"/>
      <c r="AF293" s="350"/>
      <c r="AG293" s="347"/>
      <c r="AJ293" s="351"/>
      <c r="AK293" s="352"/>
      <c r="AL293" s="352"/>
      <c r="AM293" s="353"/>
    </row>
    <row r="294" spans="11:39" s="342" customFormat="1">
      <c r="K294" s="343"/>
      <c r="L294" s="344"/>
      <c r="P294" s="345"/>
      <c r="Q294" s="346"/>
      <c r="R294" s="347"/>
      <c r="S294" s="345"/>
      <c r="T294" s="348"/>
      <c r="U294" s="347"/>
      <c r="V294" s="349"/>
      <c r="W294" s="348"/>
      <c r="X294" s="347"/>
      <c r="Y294" s="349"/>
      <c r="Z294" s="348"/>
      <c r="AA294" s="347"/>
      <c r="AB294" s="349"/>
      <c r="AC294" s="348"/>
      <c r="AD294" s="347"/>
      <c r="AE294" s="347"/>
      <c r="AF294" s="350"/>
      <c r="AG294" s="347"/>
      <c r="AJ294" s="351"/>
      <c r="AK294" s="352"/>
      <c r="AL294" s="352"/>
      <c r="AM294" s="353"/>
    </row>
    <row r="295" spans="11:39" s="342" customFormat="1">
      <c r="K295" s="343"/>
      <c r="L295" s="344"/>
      <c r="P295" s="345"/>
      <c r="Q295" s="346"/>
      <c r="R295" s="347"/>
      <c r="S295" s="345"/>
      <c r="T295" s="348"/>
      <c r="U295" s="347"/>
      <c r="V295" s="349"/>
      <c r="W295" s="348"/>
      <c r="X295" s="347"/>
      <c r="Y295" s="349"/>
      <c r="Z295" s="348"/>
      <c r="AA295" s="347"/>
      <c r="AB295" s="349"/>
      <c r="AC295" s="348"/>
      <c r="AD295" s="347"/>
      <c r="AE295" s="347"/>
      <c r="AF295" s="350"/>
      <c r="AG295" s="347"/>
      <c r="AJ295" s="351"/>
      <c r="AK295" s="352"/>
      <c r="AL295" s="352"/>
      <c r="AM295" s="353"/>
    </row>
    <row r="296" spans="11:39" s="342" customFormat="1">
      <c r="K296" s="343"/>
      <c r="L296" s="344"/>
      <c r="P296" s="345"/>
      <c r="Q296" s="346"/>
      <c r="R296" s="347"/>
      <c r="S296" s="345"/>
      <c r="T296" s="348"/>
      <c r="U296" s="347"/>
      <c r="V296" s="349"/>
      <c r="W296" s="348"/>
      <c r="X296" s="347"/>
      <c r="Y296" s="349"/>
      <c r="Z296" s="348"/>
      <c r="AA296" s="347"/>
      <c r="AB296" s="349"/>
      <c r="AC296" s="348"/>
      <c r="AD296" s="347"/>
      <c r="AE296" s="347"/>
      <c r="AF296" s="350"/>
      <c r="AG296" s="347"/>
      <c r="AJ296" s="351"/>
      <c r="AK296" s="352"/>
      <c r="AL296" s="352"/>
      <c r="AM296" s="353"/>
    </row>
    <row r="297" spans="11:39" s="342" customFormat="1">
      <c r="K297" s="343"/>
      <c r="L297" s="344"/>
      <c r="P297" s="345"/>
      <c r="Q297" s="346"/>
      <c r="R297" s="347"/>
      <c r="S297" s="345"/>
      <c r="T297" s="348"/>
      <c r="U297" s="347"/>
      <c r="V297" s="349"/>
      <c r="W297" s="348"/>
      <c r="X297" s="347"/>
      <c r="Y297" s="349"/>
      <c r="Z297" s="348"/>
      <c r="AA297" s="347"/>
      <c r="AB297" s="349"/>
      <c r="AC297" s="348"/>
      <c r="AD297" s="347"/>
      <c r="AE297" s="347"/>
      <c r="AF297" s="350"/>
      <c r="AG297" s="347"/>
      <c r="AJ297" s="351"/>
      <c r="AK297" s="352"/>
      <c r="AL297" s="352"/>
      <c r="AM297" s="353"/>
    </row>
    <row r="298" spans="11:39" s="342" customFormat="1">
      <c r="K298" s="343"/>
      <c r="L298" s="344"/>
      <c r="P298" s="345"/>
      <c r="Q298" s="346"/>
      <c r="R298" s="347"/>
      <c r="S298" s="345"/>
      <c r="T298" s="348"/>
      <c r="U298" s="347"/>
      <c r="V298" s="349"/>
      <c r="W298" s="348"/>
      <c r="X298" s="347"/>
      <c r="Y298" s="349"/>
      <c r="Z298" s="348"/>
      <c r="AA298" s="347"/>
      <c r="AB298" s="349"/>
      <c r="AC298" s="348"/>
      <c r="AD298" s="347"/>
      <c r="AE298" s="347"/>
      <c r="AF298" s="350"/>
      <c r="AG298" s="347"/>
      <c r="AJ298" s="351"/>
      <c r="AK298" s="352"/>
      <c r="AL298" s="352"/>
      <c r="AM298" s="353"/>
    </row>
    <row r="299" spans="11:39" s="342" customFormat="1">
      <c r="K299" s="343"/>
      <c r="L299" s="344"/>
      <c r="P299" s="345"/>
      <c r="Q299" s="346"/>
      <c r="R299" s="347"/>
      <c r="S299" s="345"/>
      <c r="T299" s="348"/>
      <c r="U299" s="347"/>
      <c r="V299" s="349"/>
      <c r="W299" s="348"/>
      <c r="X299" s="347"/>
      <c r="Y299" s="349"/>
      <c r="Z299" s="348"/>
      <c r="AA299" s="347"/>
      <c r="AB299" s="349"/>
      <c r="AC299" s="348"/>
      <c r="AD299" s="347"/>
      <c r="AE299" s="347"/>
      <c r="AF299" s="350"/>
      <c r="AG299" s="347"/>
      <c r="AJ299" s="351"/>
      <c r="AK299" s="352"/>
      <c r="AL299" s="352"/>
      <c r="AM299" s="353"/>
    </row>
    <row r="300" spans="11:39" s="342" customFormat="1">
      <c r="K300" s="343"/>
      <c r="L300" s="344"/>
      <c r="P300" s="345"/>
      <c r="Q300" s="346"/>
      <c r="R300" s="347"/>
      <c r="S300" s="345"/>
      <c r="T300" s="348"/>
      <c r="U300" s="347"/>
      <c r="V300" s="349"/>
      <c r="W300" s="348"/>
      <c r="X300" s="347"/>
      <c r="Y300" s="349"/>
      <c r="Z300" s="348"/>
      <c r="AA300" s="347"/>
      <c r="AB300" s="349"/>
      <c r="AC300" s="348"/>
      <c r="AD300" s="347"/>
      <c r="AE300" s="347"/>
      <c r="AF300" s="350"/>
      <c r="AG300" s="347"/>
      <c r="AJ300" s="351"/>
      <c r="AK300" s="352"/>
      <c r="AL300" s="352"/>
      <c r="AM300" s="353"/>
    </row>
    <row r="301" spans="11:39" s="342" customFormat="1">
      <c r="K301" s="343"/>
      <c r="L301" s="344"/>
      <c r="P301" s="345"/>
      <c r="Q301" s="346"/>
      <c r="R301" s="347"/>
      <c r="S301" s="345"/>
      <c r="T301" s="348"/>
      <c r="U301" s="347"/>
      <c r="V301" s="349"/>
      <c r="W301" s="348"/>
      <c r="X301" s="347"/>
      <c r="Y301" s="349"/>
      <c r="Z301" s="348"/>
      <c r="AA301" s="347"/>
      <c r="AB301" s="349"/>
      <c r="AC301" s="348"/>
      <c r="AD301" s="347"/>
      <c r="AE301" s="347"/>
      <c r="AF301" s="350"/>
      <c r="AG301" s="347"/>
      <c r="AJ301" s="351"/>
      <c r="AK301" s="352"/>
      <c r="AL301" s="352"/>
      <c r="AM301" s="353"/>
    </row>
    <row r="302" spans="11:39" s="342" customFormat="1">
      <c r="K302" s="343"/>
      <c r="L302" s="344"/>
      <c r="P302" s="345"/>
      <c r="Q302" s="346"/>
      <c r="R302" s="347"/>
      <c r="S302" s="345"/>
      <c r="T302" s="348"/>
      <c r="U302" s="347"/>
      <c r="V302" s="349"/>
      <c r="W302" s="348"/>
      <c r="X302" s="347"/>
      <c r="Y302" s="349"/>
      <c r="Z302" s="348"/>
      <c r="AA302" s="347"/>
      <c r="AB302" s="349"/>
      <c r="AC302" s="348"/>
      <c r="AD302" s="347"/>
      <c r="AE302" s="347"/>
      <c r="AF302" s="350"/>
      <c r="AG302" s="347"/>
      <c r="AJ302" s="351"/>
      <c r="AK302" s="352"/>
      <c r="AL302" s="352"/>
      <c r="AM302" s="353"/>
    </row>
    <row r="303" spans="11:39" s="342" customFormat="1">
      <c r="K303" s="343"/>
      <c r="L303" s="344"/>
      <c r="P303" s="345"/>
      <c r="Q303" s="346"/>
      <c r="R303" s="347"/>
      <c r="S303" s="345"/>
      <c r="T303" s="348"/>
      <c r="U303" s="347"/>
      <c r="V303" s="349"/>
      <c r="W303" s="348"/>
      <c r="X303" s="347"/>
      <c r="Y303" s="349"/>
      <c r="Z303" s="348"/>
      <c r="AA303" s="347"/>
      <c r="AB303" s="349"/>
      <c r="AC303" s="348"/>
      <c r="AD303" s="347"/>
      <c r="AE303" s="347"/>
      <c r="AF303" s="350"/>
      <c r="AG303" s="347"/>
      <c r="AJ303" s="351"/>
      <c r="AK303" s="352"/>
      <c r="AL303" s="352"/>
      <c r="AM303" s="353"/>
    </row>
    <row r="304" spans="11:39" s="342" customFormat="1">
      <c r="K304" s="343"/>
      <c r="L304" s="344"/>
      <c r="P304" s="345"/>
      <c r="Q304" s="346"/>
      <c r="R304" s="347"/>
      <c r="S304" s="345"/>
      <c r="T304" s="348"/>
      <c r="U304" s="347"/>
      <c r="V304" s="349"/>
      <c r="W304" s="348"/>
      <c r="X304" s="347"/>
      <c r="Y304" s="349"/>
      <c r="Z304" s="348"/>
      <c r="AA304" s="347"/>
      <c r="AB304" s="349"/>
      <c r="AC304" s="348"/>
      <c r="AD304" s="347"/>
      <c r="AE304" s="347"/>
      <c r="AF304" s="350"/>
      <c r="AG304" s="347"/>
      <c r="AJ304" s="351"/>
      <c r="AK304" s="352"/>
      <c r="AL304" s="352"/>
      <c r="AM304" s="353"/>
    </row>
    <row r="305" spans="11:39" s="342" customFormat="1">
      <c r="K305" s="343"/>
      <c r="L305" s="344"/>
      <c r="P305" s="345"/>
      <c r="Q305" s="346"/>
      <c r="R305" s="347"/>
      <c r="S305" s="345"/>
      <c r="T305" s="348"/>
      <c r="U305" s="347"/>
      <c r="V305" s="349"/>
      <c r="W305" s="348"/>
      <c r="X305" s="347"/>
      <c r="Y305" s="349"/>
      <c r="Z305" s="348"/>
      <c r="AA305" s="347"/>
      <c r="AB305" s="349"/>
      <c r="AC305" s="348"/>
      <c r="AD305" s="347"/>
      <c r="AE305" s="347"/>
      <c r="AF305" s="350"/>
      <c r="AG305" s="347"/>
      <c r="AJ305" s="351"/>
      <c r="AK305" s="352"/>
      <c r="AL305" s="352"/>
      <c r="AM305" s="353"/>
    </row>
    <row r="306" spans="11:39" s="342" customFormat="1">
      <c r="K306" s="343"/>
      <c r="L306" s="344"/>
      <c r="P306" s="345"/>
      <c r="Q306" s="346"/>
      <c r="R306" s="347"/>
      <c r="S306" s="345"/>
      <c r="T306" s="348"/>
      <c r="U306" s="347"/>
      <c r="V306" s="349"/>
      <c r="W306" s="348"/>
      <c r="X306" s="347"/>
      <c r="Y306" s="349"/>
      <c r="Z306" s="348"/>
      <c r="AA306" s="347"/>
      <c r="AB306" s="349"/>
      <c r="AC306" s="348"/>
      <c r="AD306" s="347"/>
      <c r="AE306" s="347"/>
      <c r="AF306" s="350"/>
      <c r="AG306" s="347"/>
      <c r="AJ306" s="351"/>
      <c r="AK306" s="352"/>
      <c r="AL306" s="352"/>
      <c r="AM306" s="353"/>
    </row>
    <row r="307" spans="11:39" s="342" customFormat="1">
      <c r="K307" s="343"/>
      <c r="L307" s="344"/>
      <c r="P307" s="345"/>
      <c r="Q307" s="346"/>
      <c r="R307" s="347"/>
      <c r="S307" s="345"/>
      <c r="T307" s="348"/>
      <c r="U307" s="347"/>
      <c r="V307" s="349"/>
      <c r="W307" s="348"/>
      <c r="X307" s="347"/>
      <c r="Y307" s="349"/>
      <c r="Z307" s="348"/>
      <c r="AA307" s="347"/>
      <c r="AB307" s="349"/>
      <c r="AC307" s="348"/>
      <c r="AD307" s="347"/>
      <c r="AE307" s="347"/>
      <c r="AF307" s="350"/>
      <c r="AG307" s="347"/>
      <c r="AJ307" s="351"/>
      <c r="AK307" s="352"/>
      <c r="AL307" s="352"/>
      <c r="AM307" s="353"/>
    </row>
    <row r="308" spans="11:39" s="342" customFormat="1">
      <c r="K308" s="343"/>
      <c r="L308" s="344"/>
      <c r="P308" s="345"/>
      <c r="Q308" s="346"/>
      <c r="R308" s="347"/>
      <c r="S308" s="345"/>
      <c r="T308" s="348"/>
      <c r="U308" s="347"/>
      <c r="V308" s="349"/>
      <c r="W308" s="348"/>
      <c r="X308" s="347"/>
      <c r="Y308" s="349"/>
      <c r="Z308" s="348"/>
      <c r="AA308" s="347"/>
      <c r="AB308" s="349"/>
      <c r="AC308" s="348"/>
      <c r="AD308" s="347"/>
      <c r="AE308" s="347"/>
      <c r="AF308" s="350"/>
      <c r="AG308" s="347"/>
      <c r="AJ308" s="351"/>
      <c r="AK308" s="352"/>
      <c r="AL308" s="352"/>
      <c r="AM308" s="353"/>
    </row>
    <row r="309" spans="11:39" s="342" customFormat="1">
      <c r="K309" s="343"/>
      <c r="L309" s="344"/>
      <c r="P309" s="345"/>
      <c r="Q309" s="346"/>
      <c r="R309" s="347"/>
      <c r="S309" s="345"/>
      <c r="T309" s="348"/>
      <c r="U309" s="347"/>
      <c r="V309" s="349"/>
      <c r="W309" s="348"/>
      <c r="X309" s="347"/>
      <c r="Y309" s="349"/>
      <c r="Z309" s="348"/>
      <c r="AA309" s="347"/>
      <c r="AB309" s="349"/>
      <c r="AC309" s="348"/>
      <c r="AD309" s="347"/>
      <c r="AE309" s="347"/>
      <c r="AF309" s="350"/>
      <c r="AG309" s="347"/>
      <c r="AJ309" s="351"/>
      <c r="AK309" s="352"/>
      <c r="AL309" s="352"/>
      <c r="AM309" s="353"/>
    </row>
    <row r="310" spans="11:39" s="342" customFormat="1">
      <c r="K310" s="343"/>
      <c r="L310" s="344"/>
      <c r="P310" s="345"/>
      <c r="Q310" s="346"/>
      <c r="R310" s="347"/>
      <c r="S310" s="345"/>
      <c r="T310" s="348"/>
      <c r="U310" s="347"/>
      <c r="V310" s="349"/>
      <c r="W310" s="348"/>
      <c r="X310" s="347"/>
      <c r="Y310" s="349"/>
      <c r="Z310" s="348"/>
      <c r="AA310" s="347"/>
      <c r="AB310" s="349"/>
      <c r="AC310" s="348"/>
      <c r="AD310" s="347"/>
      <c r="AE310" s="347"/>
      <c r="AF310" s="350"/>
      <c r="AG310" s="347"/>
      <c r="AJ310" s="351"/>
      <c r="AK310" s="352"/>
      <c r="AL310" s="352"/>
      <c r="AM310" s="353"/>
    </row>
    <row r="311" spans="11:39" s="342" customFormat="1">
      <c r="K311" s="343"/>
      <c r="L311" s="344"/>
      <c r="P311" s="345"/>
      <c r="Q311" s="346"/>
      <c r="R311" s="347"/>
      <c r="S311" s="345"/>
      <c r="T311" s="348"/>
      <c r="U311" s="347"/>
      <c r="V311" s="349"/>
      <c r="W311" s="348"/>
      <c r="X311" s="347"/>
      <c r="Y311" s="349"/>
      <c r="Z311" s="348"/>
      <c r="AA311" s="347"/>
      <c r="AB311" s="349"/>
      <c r="AC311" s="348"/>
      <c r="AD311" s="347"/>
      <c r="AE311" s="347"/>
      <c r="AF311" s="350"/>
      <c r="AG311" s="347"/>
      <c r="AJ311" s="351"/>
      <c r="AK311" s="352"/>
      <c r="AL311" s="352"/>
      <c r="AM311" s="353"/>
    </row>
    <row r="312" spans="11:39" s="342" customFormat="1">
      <c r="K312" s="343"/>
      <c r="L312" s="344"/>
      <c r="P312" s="345"/>
      <c r="Q312" s="346"/>
      <c r="R312" s="347"/>
      <c r="S312" s="345"/>
      <c r="T312" s="348"/>
      <c r="U312" s="347"/>
      <c r="V312" s="349"/>
      <c r="W312" s="348"/>
      <c r="X312" s="347"/>
      <c r="Y312" s="349"/>
      <c r="Z312" s="348"/>
      <c r="AA312" s="347"/>
      <c r="AB312" s="349"/>
      <c r="AC312" s="348"/>
      <c r="AD312" s="347"/>
      <c r="AE312" s="347"/>
      <c r="AF312" s="350"/>
      <c r="AG312" s="347"/>
      <c r="AJ312" s="351"/>
      <c r="AK312" s="352"/>
      <c r="AL312" s="352"/>
      <c r="AM312" s="353"/>
    </row>
    <row r="313" spans="11:39" s="342" customFormat="1">
      <c r="K313" s="343"/>
      <c r="L313" s="344"/>
      <c r="P313" s="345"/>
      <c r="Q313" s="346"/>
      <c r="R313" s="347"/>
      <c r="S313" s="345"/>
      <c r="T313" s="348"/>
      <c r="U313" s="347"/>
      <c r="V313" s="349"/>
      <c r="W313" s="348"/>
      <c r="X313" s="347"/>
      <c r="Y313" s="349"/>
      <c r="Z313" s="348"/>
      <c r="AA313" s="347"/>
      <c r="AB313" s="349"/>
      <c r="AC313" s="348"/>
      <c r="AD313" s="347"/>
      <c r="AE313" s="347"/>
      <c r="AF313" s="350"/>
      <c r="AG313" s="347"/>
      <c r="AJ313" s="351"/>
      <c r="AK313" s="352"/>
      <c r="AL313" s="352"/>
      <c r="AM313" s="353"/>
    </row>
    <row r="314" spans="11:39" s="342" customFormat="1">
      <c r="K314" s="343"/>
      <c r="L314" s="344"/>
      <c r="P314" s="345"/>
      <c r="Q314" s="346"/>
      <c r="R314" s="347"/>
      <c r="S314" s="345"/>
      <c r="T314" s="348"/>
      <c r="U314" s="347"/>
      <c r="V314" s="349"/>
      <c r="W314" s="348"/>
      <c r="X314" s="347"/>
      <c r="Y314" s="349"/>
      <c r="Z314" s="348"/>
      <c r="AA314" s="347"/>
      <c r="AB314" s="349"/>
      <c r="AC314" s="348"/>
      <c r="AD314" s="347"/>
      <c r="AE314" s="347"/>
      <c r="AF314" s="350"/>
      <c r="AG314" s="347"/>
      <c r="AJ314" s="351"/>
      <c r="AK314" s="352"/>
      <c r="AL314" s="352"/>
      <c r="AM314" s="353"/>
    </row>
    <row r="315" spans="11:39" s="342" customFormat="1">
      <c r="K315" s="343"/>
      <c r="L315" s="344"/>
      <c r="P315" s="345"/>
      <c r="Q315" s="346"/>
      <c r="R315" s="347"/>
      <c r="S315" s="345"/>
      <c r="T315" s="348"/>
      <c r="U315" s="347"/>
      <c r="V315" s="349"/>
      <c r="W315" s="348"/>
      <c r="X315" s="347"/>
      <c r="Y315" s="349"/>
      <c r="Z315" s="348"/>
      <c r="AA315" s="347"/>
      <c r="AB315" s="349"/>
      <c r="AC315" s="348"/>
      <c r="AD315" s="347"/>
      <c r="AE315" s="347"/>
      <c r="AF315" s="350"/>
      <c r="AG315" s="347"/>
      <c r="AJ315" s="351"/>
      <c r="AK315" s="352"/>
      <c r="AL315" s="352"/>
      <c r="AM315" s="353"/>
    </row>
    <row r="316" spans="11:39" s="342" customFormat="1">
      <c r="K316" s="343"/>
      <c r="L316" s="344"/>
      <c r="P316" s="345"/>
      <c r="Q316" s="346"/>
      <c r="R316" s="347"/>
      <c r="S316" s="345"/>
      <c r="T316" s="348"/>
      <c r="U316" s="347"/>
      <c r="V316" s="349"/>
      <c r="W316" s="348"/>
      <c r="X316" s="347"/>
      <c r="Y316" s="349"/>
      <c r="Z316" s="348"/>
      <c r="AA316" s="347"/>
      <c r="AB316" s="349"/>
      <c r="AC316" s="348"/>
      <c r="AD316" s="347"/>
      <c r="AE316" s="347"/>
      <c r="AF316" s="350"/>
      <c r="AG316" s="347"/>
      <c r="AJ316" s="351"/>
      <c r="AK316" s="352"/>
      <c r="AL316" s="352"/>
      <c r="AM316" s="353"/>
    </row>
    <row r="317" spans="11:39" s="342" customFormat="1">
      <c r="K317" s="343"/>
      <c r="L317" s="344"/>
      <c r="P317" s="345"/>
      <c r="Q317" s="346"/>
      <c r="R317" s="347"/>
      <c r="S317" s="345"/>
      <c r="T317" s="348"/>
      <c r="U317" s="347"/>
      <c r="V317" s="349"/>
      <c r="W317" s="348"/>
      <c r="X317" s="347"/>
      <c r="Y317" s="349"/>
      <c r="Z317" s="348"/>
      <c r="AA317" s="347"/>
      <c r="AB317" s="349"/>
      <c r="AC317" s="348"/>
      <c r="AD317" s="347"/>
      <c r="AE317" s="347"/>
      <c r="AF317" s="350"/>
      <c r="AG317" s="347"/>
      <c r="AJ317" s="351"/>
      <c r="AK317" s="352"/>
      <c r="AL317" s="352"/>
      <c r="AM317" s="353"/>
    </row>
    <row r="318" spans="11:39" s="342" customFormat="1">
      <c r="K318" s="343"/>
      <c r="L318" s="344"/>
      <c r="P318" s="345"/>
      <c r="Q318" s="346"/>
      <c r="R318" s="347"/>
      <c r="S318" s="345"/>
      <c r="T318" s="348"/>
      <c r="U318" s="347"/>
      <c r="V318" s="349"/>
      <c r="W318" s="348"/>
      <c r="X318" s="347"/>
      <c r="Y318" s="349"/>
      <c r="Z318" s="348"/>
      <c r="AA318" s="347"/>
      <c r="AB318" s="349"/>
      <c r="AC318" s="348"/>
      <c r="AD318" s="347"/>
      <c r="AE318" s="347"/>
      <c r="AF318" s="350"/>
      <c r="AG318" s="347"/>
      <c r="AJ318" s="351"/>
      <c r="AK318" s="352"/>
      <c r="AL318" s="352"/>
      <c r="AM318" s="353"/>
    </row>
    <row r="319" spans="11:39" s="342" customFormat="1">
      <c r="K319" s="343"/>
      <c r="L319" s="344"/>
      <c r="P319" s="345"/>
      <c r="Q319" s="346"/>
      <c r="R319" s="347"/>
      <c r="S319" s="345"/>
      <c r="T319" s="348"/>
      <c r="U319" s="347"/>
      <c r="V319" s="349"/>
      <c r="W319" s="348"/>
      <c r="X319" s="347"/>
      <c r="Y319" s="349"/>
      <c r="Z319" s="348"/>
      <c r="AA319" s="347"/>
      <c r="AB319" s="349"/>
      <c r="AC319" s="348"/>
      <c r="AD319" s="347"/>
      <c r="AE319" s="347"/>
      <c r="AF319" s="350"/>
      <c r="AG319" s="347"/>
      <c r="AJ319" s="351"/>
      <c r="AK319" s="352"/>
      <c r="AL319" s="352"/>
      <c r="AM319" s="353"/>
    </row>
    <row r="320" spans="11:39" s="342" customFormat="1">
      <c r="K320" s="343"/>
      <c r="L320" s="344"/>
      <c r="P320" s="345"/>
      <c r="Q320" s="346"/>
      <c r="R320" s="347"/>
      <c r="S320" s="345"/>
      <c r="T320" s="348"/>
      <c r="U320" s="347"/>
      <c r="V320" s="349"/>
      <c r="W320" s="348"/>
      <c r="X320" s="347"/>
      <c r="Y320" s="349"/>
      <c r="Z320" s="348"/>
      <c r="AA320" s="347"/>
      <c r="AB320" s="349"/>
      <c r="AC320" s="348"/>
      <c r="AD320" s="347"/>
      <c r="AE320" s="347"/>
      <c r="AF320" s="350"/>
      <c r="AG320" s="347"/>
      <c r="AJ320" s="351"/>
      <c r="AK320" s="352"/>
      <c r="AL320" s="352"/>
      <c r="AM320" s="353"/>
    </row>
    <row r="321" spans="11:39" s="342" customFormat="1">
      <c r="K321" s="343"/>
      <c r="L321" s="344"/>
      <c r="P321" s="345"/>
      <c r="Q321" s="346"/>
      <c r="R321" s="347"/>
      <c r="S321" s="345"/>
      <c r="T321" s="348"/>
      <c r="U321" s="347"/>
      <c r="V321" s="349"/>
      <c r="W321" s="348"/>
      <c r="X321" s="347"/>
      <c r="Y321" s="349"/>
      <c r="Z321" s="348"/>
      <c r="AA321" s="347"/>
      <c r="AB321" s="349"/>
      <c r="AC321" s="348"/>
      <c r="AD321" s="347"/>
      <c r="AE321" s="347"/>
      <c r="AF321" s="350"/>
      <c r="AG321" s="347"/>
      <c r="AJ321" s="351"/>
      <c r="AK321" s="352"/>
      <c r="AL321" s="352"/>
      <c r="AM321" s="353"/>
    </row>
    <row r="322" spans="11:39" s="342" customFormat="1">
      <c r="K322" s="343"/>
      <c r="L322" s="344"/>
      <c r="P322" s="345"/>
      <c r="Q322" s="346"/>
      <c r="R322" s="347"/>
      <c r="S322" s="345"/>
      <c r="T322" s="348"/>
      <c r="U322" s="347"/>
      <c r="V322" s="349"/>
      <c r="W322" s="348"/>
      <c r="X322" s="347"/>
      <c r="Y322" s="349"/>
      <c r="Z322" s="348"/>
      <c r="AA322" s="347"/>
      <c r="AB322" s="349"/>
      <c r="AC322" s="348"/>
      <c r="AD322" s="347"/>
      <c r="AE322" s="347"/>
      <c r="AF322" s="350"/>
      <c r="AG322" s="347"/>
      <c r="AJ322" s="351"/>
      <c r="AK322" s="352"/>
      <c r="AL322" s="352"/>
      <c r="AM322" s="353"/>
    </row>
    <row r="323" spans="11:39" s="342" customFormat="1">
      <c r="K323" s="343"/>
      <c r="L323" s="344"/>
      <c r="P323" s="345"/>
      <c r="Q323" s="346"/>
      <c r="R323" s="347"/>
      <c r="S323" s="345"/>
      <c r="T323" s="348"/>
      <c r="U323" s="347"/>
      <c r="V323" s="349"/>
      <c r="W323" s="348"/>
      <c r="X323" s="347"/>
      <c r="Y323" s="349"/>
      <c r="Z323" s="348"/>
      <c r="AA323" s="347"/>
      <c r="AB323" s="349"/>
      <c r="AC323" s="348"/>
      <c r="AD323" s="347"/>
      <c r="AE323" s="347"/>
      <c r="AF323" s="350"/>
      <c r="AG323" s="347"/>
      <c r="AJ323" s="351"/>
      <c r="AK323" s="352"/>
      <c r="AL323" s="352"/>
      <c r="AM323" s="353"/>
    </row>
    <row r="324" spans="11:39" s="342" customFormat="1">
      <c r="K324" s="343"/>
      <c r="L324" s="344"/>
      <c r="P324" s="345"/>
      <c r="Q324" s="346"/>
      <c r="R324" s="347"/>
      <c r="S324" s="345"/>
      <c r="T324" s="348"/>
      <c r="U324" s="347"/>
      <c r="V324" s="349"/>
      <c r="W324" s="348"/>
      <c r="X324" s="347"/>
      <c r="Y324" s="349"/>
      <c r="Z324" s="348"/>
      <c r="AA324" s="347"/>
      <c r="AB324" s="349"/>
      <c r="AC324" s="348"/>
      <c r="AD324" s="347"/>
      <c r="AE324" s="347"/>
      <c r="AF324" s="350"/>
      <c r="AG324" s="347"/>
      <c r="AJ324" s="351"/>
      <c r="AK324" s="352"/>
      <c r="AL324" s="352"/>
      <c r="AM324" s="353"/>
    </row>
    <row r="325" spans="11:39" s="342" customFormat="1">
      <c r="K325" s="343"/>
      <c r="L325" s="344"/>
      <c r="P325" s="345"/>
      <c r="Q325" s="346"/>
      <c r="R325" s="347"/>
      <c r="S325" s="345"/>
      <c r="T325" s="348"/>
      <c r="U325" s="347"/>
      <c r="V325" s="349"/>
      <c r="W325" s="348"/>
      <c r="X325" s="347"/>
      <c r="Y325" s="349"/>
      <c r="Z325" s="348"/>
      <c r="AA325" s="347"/>
      <c r="AB325" s="349"/>
      <c r="AC325" s="348"/>
      <c r="AD325" s="347"/>
      <c r="AE325" s="347"/>
      <c r="AF325" s="350"/>
      <c r="AG325" s="347"/>
      <c r="AJ325" s="351"/>
      <c r="AK325" s="352"/>
      <c r="AL325" s="352"/>
      <c r="AM325" s="353"/>
    </row>
    <row r="326" spans="11:39" s="342" customFormat="1">
      <c r="K326" s="343"/>
      <c r="L326" s="344"/>
      <c r="P326" s="345"/>
      <c r="Q326" s="346"/>
      <c r="R326" s="347"/>
      <c r="S326" s="345"/>
      <c r="T326" s="348"/>
      <c r="U326" s="347"/>
      <c r="V326" s="349"/>
      <c r="W326" s="348"/>
      <c r="X326" s="347"/>
      <c r="Y326" s="349"/>
      <c r="Z326" s="348"/>
      <c r="AA326" s="347"/>
      <c r="AB326" s="349"/>
      <c r="AC326" s="348"/>
      <c r="AD326" s="347"/>
      <c r="AE326" s="347"/>
      <c r="AF326" s="350"/>
      <c r="AG326" s="347"/>
      <c r="AJ326" s="351"/>
      <c r="AK326" s="352"/>
      <c r="AL326" s="352"/>
      <c r="AM326" s="353"/>
    </row>
    <row r="327" spans="11:39" s="342" customFormat="1">
      <c r="K327" s="343"/>
      <c r="L327" s="344"/>
      <c r="P327" s="345"/>
      <c r="Q327" s="346"/>
      <c r="R327" s="347"/>
      <c r="S327" s="345"/>
      <c r="T327" s="348"/>
      <c r="U327" s="347"/>
      <c r="V327" s="349"/>
      <c r="W327" s="348"/>
      <c r="X327" s="347"/>
      <c r="Y327" s="349"/>
      <c r="Z327" s="348"/>
      <c r="AA327" s="347"/>
      <c r="AB327" s="349"/>
      <c r="AC327" s="348"/>
      <c r="AD327" s="347"/>
      <c r="AE327" s="347"/>
      <c r="AF327" s="350"/>
      <c r="AG327" s="347"/>
      <c r="AJ327" s="351"/>
      <c r="AK327" s="352"/>
      <c r="AL327" s="352"/>
      <c r="AM327" s="353"/>
    </row>
    <row r="328" spans="11:39" s="342" customFormat="1">
      <c r="K328" s="343"/>
      <c r="L328" s="344"/>
      <c r="P328" s="345"/>
      <c r="Q328" s="346"/>
      <c r="R328" s="347"/>
      <c r="S328" s="345"/>
      <c r="T328" s="348"/>
      <c r="U328" s="347"/>
      <c r="V328" s="349"/>
      <c r="W328" s="348"/>
      <c r="X328" s="347"/>
      <c r="Y328" s="349"/>
      <c r="Z328" s="348"/>
      <c r="AA328" s="347"/>
      <c r="AB328" s="349"/>
      <c r="AC328" s="348"/>
      <c r="AD328" s="347"/>
      <c r="AE328" s="347"/>
      <c r="AF328" s="350"/>
      <c r="AG328" s="347"/>
      <c r="AJ328" s="351"/>
      <c r="AK328" s="352"/>
      <c r="AL328" s="352"/>
      <c r="AM328" s="353"/>
    </row>
    <row r="329" spans="11:39" s="342" customFormat="1">
      <c r="K329" s="343"/>
      <c r="L329" s="344"/>
      <c r="P329" s="345"/>
      <c r="Q329" s="346"/>
      <c r="R329" s="347"/>
      <c r="S329" s="345"/>
      <c r="T329" s="348"/>
      <c r="U329" s="347"/>
      <c r="V329" s="349"/>
      <c r="W329" s="348"/>
      <c r="X329" s="347"/>
      <c r="Y329" s="349"/>
      <c r="Z329" s="348"/>
      <c r="AA329" s="347"/>
      <c r="AB329" s="349"/>
      <c r="AC329" s="348"/>
      <c r="AD329" s="347"/>
      <c r="AE329" s="347"/>
      <c r="AF329" s="350"/>
      <c r="AG329" s="347"/>
      <c r="AJ329" s="351"/>
      <c r="AK329" s="352"/>
      <c r="AL329" s="352"/>
      <c r="AM329" s="353"/>
    </row>
    <row r="330" spans="11:39" s="342" customFormat="1">
      <c r="K330" s="343"/>
      <c r="L330" s="344"/>
      <c r="P330" s="345"/>
      <c r="Q330" s="346"/>
      <c r="R330" s="347"/>
      <c r="S330" s="345"/>
      <c r="T330" s="348"/>
      <c r="U330" s="347"/>
      <c r="V330" s="349"/>
      <c r="W330" s="348"/>
      <c r="X330" s="347"/>
      <c r="Y330" s="349"/>
      <c r="Z330" s="348"/>
      <c r="AA330" s="347"/>
      <c r="AB330" s="349"/>
      <c r="AC330" s="348"/>
      <c r="AD330" s="347"/>
      <c r="AE330" s="347"/>
      <c r="AF330" s="350"/>
      <c r="AG330" s="347"/>
      <c r="AJ330" s="351"/>
      <c r="AK330" s="352"/>
      <c r="AL330" s="352"/>
      <c r="AM330" s="353"/>
    </row>
    <row r="331" spans="11:39" s="342" customFormat="1">
      <c r="K331" s="343"/>
      <c r="L331" s="344"/>
      <c r="P331" s="345"/>
      <c r="Q331" s="346"/>
      <c r="R331" s="347"/>
      <c r="S331" s="345"/>
      <c r="T331" s="348"/>
      <c r="U331" s="347"/>
      <c r="V331" s="349"/>
      <c r="W331" s="348"/>
      <c r="X331" s="347"/>
      <c r="Y331" s="349"/>
      <c r="Z331" s="348"/>
      <c r="AA331" s="347"/>
      <c r="AB331" s="349"/>
      <c r="AC331" s="348"/>
      <c r="AD331" s="347"/>
      <c r="AE331" s="347"/>
      <c r="AF331" s="350"/>
      <c r="AG331" s="347"/>
      <c r="AJ331" s="351"/>
      <c r="AK331" s="352"/>
      <c r="AL331" s="352"/>
      <c r="AM331" s="353"/>
    </row>
    <row r="332" spans="11:39" s="342" customFormat="1">
      <c r="K332" s="343"/>
      <c r="L332" s="344"/>
      <c r="P332" s="345"/>
      <c r="Q332" s="346"/>
      <c r="R332" s="347"/>
      <c r="S332" s="345"/>
      <c r="T332" s="348"/>
      <c r="U332" s="347"/>
      <c r="V332" s="349"/>
      <c r="W332" s="348"/>
      <c r="X332" s="347"/>
      <c r="Y332" s="349"/>
      <c r="Z332" s="348"/>
      <c r="AA332" s="347"/>
      <c r="AB332" s="349"/>
      <c r="AC332" s="348"/>
      <c r="AD332" s="347"/>
      <c r="AE332" s="347"/>
      <c r="AF332" s="350"/>
      <c r="AG332" s="347"/>
      <c r="AJ332" s="351"/>
      <c r="AK332" s="352"/>
      <c r="AL332" s="352"/>
      <c r="AM332" s="353"/>
    </row>
    <row r="333" spans="11:39" s="342" customFormat="1">
      <c r="K333" s="343"/>
      <c r="L333" s="344"/>
      <c r="P333" s="345"/>
      <c r="Q333" s="346"/>
      <c r="R333" s="347"/>
      <c r="S333" s="345"/>
      <c r="T333" s="348"/>
      <c r="U333" s="347"/>
      <c r="V333" s="349"/>
      <c r="W333" s="348"/>
      <c r="X333" s="347"/>
      <c r="Y333" s="349"/>
      <c r="Z333" s="348"/>
      <c r="AA333" s="347"/>
      <c r="AB333" s="349"/>
      <c r="AC333" s="348"/>
      <c r="AD333" s="347"/>
      <c r="AE333" s="347"/>
      <c r="AF333" s="350"/>
      <c r="AG333" s="347"/>
      <c r="AJ333" s="351"/>
      <c r="AK333" s="352"/>
      <c r="AL333" s="352"/>
      <c r="AM333" s="353"/>
    </row>
    <row r="334" spans="11:39" s="342" customFormat="1">
      <c r="K334" s="343"/>
      <c r="L334" s="344"/>
      <c r="P334" s="345"/>
      <c r="Q334" s="346"/>
      <c r="R334" s="347"/>
      <c r="S334" s="345"/>
      <c r="T334" s="348"/>
      <c r="U334" s="347"/>
      <c r="V334" s="349"/>
      <c r="W334" s="348"/>
      <c r="X334" s="347"/>
      <c r="Y334" s="349"/>
      <c r="Z334" s="348"/>
      <c r="AA334" s="347"/>
      <c r="AB334" s="349"/>
      <c r="AC334" s="348"/>
      <c r="AD334" s="347"/>
      <c r="AE334" s="347"/>
      <c r="AF334" s="350"/>
      <c r="AG334" s="347"/>
      <c r="AJ334" s="351"/>
      <c r="AK334" s="352"/>
      <c r="AL334" s="352"/>
      <c r="AM334" s="353"/>
    </row>
    <row r="335" spans="11:39" s="342" customFormat="1">
      <c r="K335" s="343"/>
      <c r="L335" s="344"/>
      <c r="P335" s="345"/>
      <c r="Q335" s="346"/>
      <c r="R335" s="347"/>
      <c r="S335" s="345"/>
      <c r="T335" s="348"/>
      <c r="U335" s="347"/>
      <c r="V335" s="349"/>
      <c r="W335" s="348"/>
      <c r="X335" s="347"/>
      <c r="Y335" s="349"/>
      <c r="Z335" s="348"/>
      <c r="AA335" s="347"/>
      <c r="AB335" s="349"/>
      <c r="AC335" s="348"/>
      <c r="AD335" s="347"/>
      <c r="AE335" s="347"/>
      <c r="AF335" s="350"/>
      <c r="AG335" s="347"/>
      <c r="AJ335" s="351"/>
      <c r="AK335" s="352"/>
      <c r="AL335" s="352"/>
      <c r="AM335" s="353"/>
    </row>
    <row r="336" spans="11:39" s="342" customFormat="1">
      <c r="K336" s="343"/>
      <c r="L336" s="344"/>
      <c r="P336" s="345"/>
      <c r="Q336" s="346"/>
      <c r="R336" s="347"/>
      <c r="S336" s="345"/>
      <c r="T336" s="348"/>
      <c r="U336" s="347"/>
      <c r="V336" s="349"/>
      <c r="W336" s="348"/>
      <c r="X336" s="347"/>
      <c r="Y336" s="349"/>
      <c r="Z336" s="348"/>
      <c r="AA336" s="347"/>
      <c r="AB336" s="349"/>
      <c r="AC336" s="348"/>
      <c r="AD336" s="347"/>
      <c r="AE336" s="347"/>
      <c r="AF336" s="350"/>
      <c r="AG336" s="347"/>
      <c r="AJ336" s="351"/>
      <c r="AK336" s="352"/>
      <c r="AL336" s="352"/>
      <c r="AM336" s="353"/>
    </row>
    <row r="337" spans="11:39" s="342" customFormat="1">
      <c r="K337" s="343"/>
      <c r="L337" s="344"/>
      <c r="P337" s="345"/>
      <c r="Q337" s="346"/>
      <c r="R337" s="347"/>
      <c r="S337" s="345"/>
      <c r="T337" s="348"/>
      <c r="U337" s="347"/>
      <c r="V337" s="349"/>
      <c r="W337" s="348"/>
      <c r="X337" s="347"/>
      <c r="Y337" s="349"/>
      <c r="Z337" s="348"/>
      <c r="AA337" s="347"/>
      <c r="AB337" s="349"/>
      <c r="AC337" s="348"/>
      <c r="AD337" s="347"/>
      <c r="AE337" s="347"/>
      <c r="AF337" s="350"/>
      <c r="AG337" s="347"/>
      <c r="AJ337" s="351"/>
      <c r="AK337" s="352"/>
      <c r="AL337" s="352"/>
      <c r="AM337" s="353"/>
    </row>
    <row r="338" spans="11:39" s="342" customFormat="1">
      <c r="K338" s="343"/>
      <c r="L338" s="344"/>
      <c r="P338" s="345"/>
      <c r="Q338" s="346"/>
      <c r="R338" s="347"/>
      <c r="S338" s="345"/>
      <c r="T338" s="348"/>
      <c r="U338" s="347"/>
      <c r="V338" s="349"/>
      <c r="W338" s="348"/>
      <c r="X338" s="347"/>
      <c r="Y338" s="349"/>
      <c r="Z338" s="348"/>
      <c r="AA338" s="347"/>
      <c r="AB338" s="349"/>
      <c r="AC338" s="348"/>
      <c r="AD338" s="347"/>
      <c r="AE338" s="347"/>
      <c r="AF338" s="350"/>
      <c r="AG338" s="347"/>
      <c r="AJ338" s="351"/>
      <c r="AK338" s="352"/>
      <c r="AL338" s="352"/>
      <c r="AM338" s="353"/>
    </row>
    <row r="339" spans="11:39" s="342" customFormat="1">
      <c r="K339" s="343"/>
      <c r="L339" s="344"/>
      <c r="P339" s="345"/>
      <c r="Q339" s="346"/>
      <c r="R339" s="347"/>
      <c r="S339" s="345"/>
      <c r="T339" s="348"/>
      <c r="U339" s="347"/>
      <c r="V339" s="349"/>
      <c r="W339" s="348"/>
      <c r="X339" s="347"/>
      <c r="Y339" s="349"/>
      <c r="Z339" s="348"/>
      <c r="AA339" s="347"/>
      <c r="AB339" s="349"/>
      <c r="AC339" s="348"/>
      <c r="AD339" s="347"/>
      <c r="AE339" s="347"/>
      <c r="AF339" s="350"/>
      <c r="AG339" s="347"/>
      <c r="AJ339" s="351"/>
      <c r="AK339" s="352"/>
      <c r="AL339" s="352"/>
      <c r="AM339" s="353"/>
    </row>
    <row r="340" spans="11:39" s="342" customFormat="1">
      <c r="K340" s="343"/>
      <c r="L340" s="344"/>
      <c r="P340" s="345"/>
      <c r="Q340" s="346"/>
      <c r="R340" s="347"/>
      <c r="S340" s="345"/>
      <c r="T340" s="348"/>
      <c r="U340" s="347"/>
      <c r="V340" s="349"/>
      <c r="W340" s="348"/>
      <c r="X340" s="347"/>
      <c r="Y340" s="349"/>
      <c r="Z340" s="348"/>
      <c r="AA340" s="347"/>
      <c r="AB340" s="349"/>
      <c r="AC340" s="348"/>
      <c r="AD340" s="347"/>
      <c r="AE340" s="347"/>
      <c r="AF340" s="350"/>
      <c r="AG340" s="347"/>
      <c r="AJ340" s="351"/>
      <c r="AK340" s="352"/>
      <c r="AL340" s="352"/>
      <c r="AM340" s="353"/>
    </row>
    <row r="341" spans="11:39" s="342" customFormat="1">
      <c r="K341" s="343"/>
      <c r="L341" s="344"/>
      <c r="P341" s="345"/>
      <c r="Q341" s="346"/>
      <c r="R341" s="347"/>
      <c r="S341" s="345"/>
      <c r="T341" s="348"/>
      <c r="U341" s="347"/>
      <c r="V341" s="349"/>
      <c r="W341" s="348"/>
      <c r="X341" s="347"/>
      <c r="Y341" s="349"/>
      <c r="Z341" s="348"/>
      <c r="AA341" s="347"/>
      <c r="AB341" s="349"/>
      <c r="AC341" s="348"/>
      <c r="AD341" s="347"/>
      <c r="AE341" s="347"/>
      <c r="AF341" s="350"/>
      <c r="AG341" s="347"/>
      <c r="AJ341" s="351"/>
      <c r="AK341" s="352"/>
      <c r="AL341" s="352"/>
      <c r="AM341" s="353"/>
    </row>
    <row r="342" spans="11:39" s="342" customFormat="1">
      <c r="K342" s="343"/>
      <c r="L342" s="344"/>
      <c r="P342" s="345"/>
      <c r="Q342" s="346"/>
      <c r="R342" s="347"/>
      <c r="S342" s="345"/>
      <c r="T342" s="348"/>
      <c r="U342" s="347"/>
      <c r="V342" s="349"/>
      <c r="W342" s="348"/>
      <c r="X342" s="347"/>
      <c r="Y342" s="349"/>
      <c r="Z342" s="348"/>
      <c r="AA342" s="347"/>
      <c r="AB342" s="349"/>
      <c r="AC342" s="348"/>
      <c r="AD342" s="347"/>
      <c r="AE342" s="347"/>
      <c r="AF342" s="350"/>
      <c r="AG342" s="347"/>
      <c r="AJ342" s="351"/>
      <c r="AK342" s="352"/>
      <c r="AL342" s="352"/>
      <c r="AM342" s="353"/>
    </row>
    <row r="343" spans="11:39" s="342" customFormat="1">
      <c r="K343" s="343"/>
      <c r="L343" s="344"/>
      <c r="P343" s="345"/>
      <c r="Q343" s="346"/>
      <c r="R343" s="347"/>
      <c r="S343" s="345"/>
      <c r="T343" s="348"/>
      <c r="U343" s="347"/>
      <c r="V343" s="349"/>
      <c r="W343" s="348"/>
      <c r="X343" s="347"/>
      <c r="Y343" s="349"/>
      <c r="Z343" s="348"/>
      <c r="AA343" s="347"/>
      <c r="AB343" s="349"/>
      <c r="AC343" s="348"/>
      <c r="AD343" s="347"/>
      <c r="AE343" s="347"/>
      <c r="AF343" s="350"/>
      <c r="AG343" s="347"/>
      <c r="AJ343" s="351"/>
      <c r="AK343" s="352"/>
      <c r="AL343" s="352"/>
      <c r="AM343" s="353"/>
    </row>
    <row r="344" spans="11:39" s="342" customFormat="1">
      <c r="K344" s="343"/>
      <c r="L344" s="344"/>
      <c r="P344" s="345"/>
      <c r="Q344" s="346"/>
      <c r="R344" s="347"/>
      <c r="S344" s="345"/>
      <c r="T344" s="348"/>
      <c r="U344" s="347"/>
      <c r="V344" s="349"/>
      <c r="W344" s="348"/>
      <c r="X344" s="347"/>
      <c r="Y344" s="349"/>
      <c r="Z344" s="348"/>
      <c r="AA344" s="347"/>
      <c r="AB344" s="349"/>
      <c r="AC344" s="348"/>
      <c r="AD344" s="347"/>
      <c r="AE344" s="347"/>
      <c r="AF344" s="350"/>
      <c r="AG344" s="347"/>
      <c r="AJ344" s="351"/>
      <c r="AK344" s="352"/>
      <c r="AL344" s="352"/>
      <c r="AM344" s="353"/>
    </row>
    <row r="345" spans="11:39" s="342" customFormat="1">
      <c r="K345" s="343"/>
      <c r="L345" s="344"/>
      <c r="P345" s="345"/>
      <c r="Q345" s="346"/>
      <c r="R345" s="347"/>
      <c r="S345" s="345"/>
      <c r="T345" s="348"/>
      <c r="U345" s="347"/>
      <c r="V345" s="349"/>
      <c r="W345" s="348"/>
      <c r="X345" s="347"/>
      <c r="Y345" s="349"/>
      <c r="Z345" s="348"/>
      <c r="AA345" s="347"/>
      <c r="AB345" s="349"/>
      <c r="AC345" s="348"/>
      <c r="AD345" s="347"/>
      <c r="AE345" s="347"/>
      <c r="AF345" s="350"/>
      <c r="AG345" s="347"/>
      <c r="AJ345" s="351"/>
      <c r="AK345" s="352"/>
      <c r="AL345" s="352"/>
      <c r="AM345" s="353"/>
    </row>
    <row r="346" spans="11:39" s="342" customFormat="1">
      <c r="K346" s="343"/>
      <c r="L346" s="344"/>
      <c r="P346" s="345"/>
      <c r="Q346" s="346"/>
      <c r="R346" s="347"/>
      <c r="S346" s="345"/>
      <c r="T346" s="348"/>
      <c r="U346" s="347"/>
      <c r="V346" s="349"/>
      <c r="W346" s="348"/>
      <c r="X346" s="347"/>
      <c r="Y346" s="349"/>
      <c r="Z346" s="348"/>
      <c r="AA346" s="347"/>
      <c r="AB346" s="349"/>
      <c r="AC346" s="348"/>
      <c r="AD346" s="347"/>
      <c r="AE346" s="347"/>
      <c r="AF346" s="350"/>
      <c r="AG346" s="347"/>
      <c r="AJ346" s="351"/>
      <c r="AK346" s="352"/>
      <c r="AL346" s="352"/>
      <c r="AM346" s="353"/>
    </row>
    <row r="347" spans="11:39" s="342" customFormat="1">
      <c r="K347" s="343"/>
      <c r="L347" s="344"/>
      <c r="P347" s="345"/>
      <c r="Q347" s="346"/>
      <c r="R347" s="347"/>
      <c r="S347" s="345"/>
      <c r="T347" s="348"/>
      <c r="U347" s="347"/>
      <c r="V347" s="349"/>
      <c r="W347" s="348"/>
      <c r="X347" s="347"/>
      <c r="Y347" s="349"/>
      <c r="Z347" s="348"/>
      <c r="AA347" s="347"/>
      <c r="AB347" s="349"/>
      <c r="AC347" s="348"/>
      <c r="AD347" s="347"/>
      <c r="AE347" s="347"/>
      <c r="AF347" s="350"/>
      <c r="AG347" s="347"/>
      <c r="AJ347" s="351"/>
      <c r="AK347" s="352"/>
      <c r="AL347" s="352"/>
      <c r="AM347" s="353"/>
    </row>
    <row r="348" spans="11:39" s="342" customFormat="1">
      <c r="K348" s="343"/>
      <c r="L348" s="344"/>
      <c r="P348" s="345"/>
      <c r="Q348" s="346"/>
      <c r="R348" s="347"/>
      <c r="S348" s="345"/>
      <c r="T348" s="348"/>
      <c r="U348" s="347"/>
      <c r="V348" s="349"/>
      <c r="W348" s="348"/>
      <c r="X348" s="347"/>
      <c r="Y348" s="349"/>
      <c r="Z348" s="348"/>
      <c r="AA348" s="347"/>
      <c r="AB348" s="349"/>
      <c r="AC348" s="348"/>
      <c r="AD348" s="347"/>
      <c r="AE348" s="347"/>
      <c r="AF348" s="350"/>
      <c r="AG348" s="347"/>
      <c r="AJ348" s="351"/>
      <c r="AK348" s="352"/>
      <c r="AL348" s="352"/>
      <c r="AM348" s="353"/>
    </row>
    <row r="349" spans="11:39" s="342" customFormat="1">
      <c r="K349" s="343"/>
      <c r="L349" s="344"/>
      <c r="P349" s="345"/>
      <c r="Q349" s="346"/>
      <c r="R349" s="347"/>
      <c r="S349" s="345"/>
      <c r="T349" s="348"/>
      <c r="U349" s="347"/>
      <c r="V349" s="349"/>
      <c r="W349" s="348"/>
      <c r="X349" s="347"/>
      <c r="Y349" s="349"/>
      <c r="Z349" s="348"/>
      <c r="AA349" s="347"/>
      <c r="AB349" s="349"/>
      <c r="AC349" s="348"/>
      <c r="AD349" s="347"/>
      <c r="AE349" s="347"/>
      <c r="AF349" s="350"/>
      <c r="AG349" s="347"/>
      <c r="AJ349" s="351"/>
      <c r="AK349" s="352"/>
      <c r="AL349" s="352"/>
      <c r="AM349" s="353"/>
    </row>
    <row r="350" spans="11:39" s="342" customFormat="1">
      <c r="K350" s="343"/>
      <c r="L350" s="344"/>
      <c r="P350" s="345"/>
      <c r="Q350" s="346"/>
      <c r="R350" s="347"/>
      <c r="S350" s="345"/>
      <c r="T350" s="348"/>
      <c r="U350" s="347"/>
      <c r="V350" s="349"/>
      <c r="W350" s="348"/>
      <c r="X350" s="347"/>
      <c r="Y350" s="349"/>
      <c r="Z350" s="348"/>
      <c r="AA350" s="347"/>
      <c r="AB350" s="349"/>
      <c r="AC350" s="348"/>
      <c r="AD350" s="347"/>
      <c r="AE350" s="347"/>
      <c r="AF350" s="350"/>
      <c r="AG350" s="347"/>
      <c r="AJ350" s="351"/>
      <c r="AK350" s="352"/>
      <c r="AL350" s="352"/>
      <c r="AM350" s="353"/>
    </row>
    <row r="351" spans="11:39" s="342" customFormat="1">
      <c r="K351" s="343"/>
      <c r="L351" s="344"/>
      <c r="P351" s="345"/>
      <c r="Q351" s="346"/>
      <c r="R351" s="347"/>
      <c r="S351" s="345"/>
      <c r="T351" s="348"/>
      <c r="U351" s="347"/>
      <c r="V351" s="349"/>
      <c r="W351" s="348"/>
      <c r="X351" s="347"/>
      <c r="Y351" s="349"/>
      <c r="Z351" s="348"/>
      <c r="AA351" s="347"/>
      <c r="AB351" s="349"/>
      <c r="AC351" s="348"/>
      <c r="AD351" s="347"/>
      <c r="AE351" s="347"/>
      <c r="AF351" s="350"/>
      <c r="AG351" s="347"/>
      <c r="AJ351" s="351"/>
      <c r="AK351" s="352"/>
      <c r="AL351" s="352"/>
      <c r="AM351" s="353"/>
    </row>
    <row r="352" spans="11:39" s="342" customFormat="1">
      <c r="K352" s="343"/>
      <c r="L352" s="344"/>
      <c r="P352" s="345"/>
      <c r="Q352" s="346"/>
      <c r="R352" s="347"/>
      <c r="S352" s="345"/>
      <c r="T352" s="348"/>
      <c r="U352" s="347"/>
      <c r="V352" s="349"/>
      <c r="W352" s="348"/>
      <c r="X352" s="347"/>
      <c r="Y352" s="349"/>
      <c r="Z352" s="348"/>
      <c r="AA352" s="347"/>
      <c r="AB352" s="349"/>
      <c r="AC352" s="348"/>
      <c r="AD352" s="347"/>
      <c r="AE352" s="347"/>
      <c r="AF352" s="350"/>
      <c r="AG352" s="347"/>
      <c r="AJ352" s="351"/>
      <c r="AK352" s="352"/>
      <c r="AL352" s="352"/>
      <c r="AM352" s="353"/>
    </row>
    <row r="353" spans="11:39" s="342" customFormat="1">
      <c r="K353" s="343"/>
      <c r="L353" s="344"/>
      <c r="P353" s="345"/>
      <c r="Q353" s="346"/>
      <c r="R353" s="347"/>
      <c r="S353" s="345"/>
      <c r="T353" s="348"/>
      <c r="U353" s="347"/>
      <c r="V353" s="349"/>
      <c r="W353" s="348"/>
      <c r="X353" s="347"/>
      <c r="Y353" s="349"/>
      <c r="Z353" s="348"/>
      <c r="AA353" s="347"/>
      <c r="AB353" s="349"/>
      <c r="AC353" s="348"/>
      <c r="AD353" s="347"/>
      <c r="AE353" s="347"/>
      <c r="AF353" s="350"/>
      <c r="AG353" s="347"/>
      <c r="AJ353" s="351"/>
      <c r="AK353" s="352"/>
      <c r="AL353" s="352"/>
      <c r="AM353" s="353"/>
    </row>
    <row r="354" spans="11:39" s="342" customFormat="1">
      <c r="K354" s="343"/>
      <c r="L354" s="344"/>
      <c r="P354" s="345"/>
      <c r="Q354" s="346"/>
      <c r="R354" s="347"/>
      <c r="S354" s="345"/>
      <c r="T354" s="348"/>
      <c r="U354" s="347"/>
      <c r="V354" s="349"/>
      <c r="W354" s="348"/>
      <c r="X354" s="347"/>
      <c r="Y354" s="349"/>
      <c r="Z354" s="348"/>
      <c r="AA354" s="347"/>
      <c r="AB354" s="349"/>
      <c r="AC354" s="348"/>
      <c r="AD354" s="347"/>
      <c r="AE354" s="347"/>
      <c r="AF354" s="350"/>
      <c r="AG354" s="347"/>
      <c r="AJ354" s="351"/>
      <c r="AK354" s="352"/>
      <c r="AL354" s="352"/>
      <c r="AM354" s="353"/>
    </row>
    <row r="355" spans="11:39" s="342" customFormat="1">
      <c r="K355" s="343"/>
      <c r="L355" s="344"/>
      <c r="P355" s="345"/>
      <c r="Q355" s="346"/>
      <c r="R355" s="347"/>
      <c r="S355" s="345"/>
      <c r="T355" s="348"/>
      <c r="U355" s="347"/>
      <c r="V355" s="349"/>
      <c r="W355" s="348"/>
      <c r="X355" s="347"/>
      <c r="Y355" s="349"/>
      <c r="Z355" s="348"/>
      <c r="AA355" s="347"/>
      <c r="AB355" s="349"/>
      <c r="AC355" s="348"/>
      <c r="AD355" s="347"/>
      <c r="AE355" s="347"/>
      <c r="AF355" s="350"/>
      <c r="AG355" s="347"/>
      <c r="AJ355" s="351"/>
      <c r="AK355" s="352"/>
      <c r="AL355" s="352"/>
      <c r="AM355" s="353"/>
    </row>
    <row r="356" spans="11:39" s="342" customFormat="1">
      <c r="K356" s="343"/>
      <c r="L356" s="344"/>
      <c r="P356" s="345"/>
      <c r="Q356" s="346"/>
      <c r="R356" s="347"/>
      <c r="S356" s="345"/>
      <c r="T356" s="348"/>
      <c r="U356" s="347"/>
      <c r="V356" s="349"/>
      <c r="W356" s="348"/>
      <c r="X356" s="347"/>
      <c r="Y356" s="349"/>
      <c r="Z356" s="348"/>
      <c r="AA356" s="347"/>
      <c r="AB356" s="349"/>
      <c r="AC356" s="348"/>
      <c r="AD356" s="347"/>
      <c r="AE356" s="347"/>
      <c r="AF356" s="350"/>
      <c r="AG356" s="347"/>
      <c r="AJ356" s="351"/>
      <c r="AK356" s="352"/>
      <c r="AL356" s="352"/>
      <c r="AM356" s="353"/>
    </row>
    <row r="357" spans="11:39" s="342" customFormat="1">
      <c r="K357" s="343"/>
      <c r="L357" s="344"/>
      <c r="P357" s="345"/>
      <c r="Q357" s="346"/>
      <c r="R357" s="347"/>
      <c r="S357" s="345"/>
      <c r="T357" s="348"/>
      <c r="U357" s="347"/>
      <c r="V357" s="349"/>
      <c r="W357" s="348"/>
      <c r="X357" s="347"/>
      <c r="Y357" s="349"/>
      <c r="Z357" s="348"/>
      <c r="AA357" s="347"/>
      <c r="AB357" s="349"/>
      <c r="AC357" s="348"/>
      <c r="AD357" s="347"/>
      <c r="AE357" s="347"/>
      <c r="AF357" s="350"/>
      <c r="AG357" s="347"/>
      <c r="AJ357" s="351"/>
      <c r="AK357" s="352"/>
      <c r="AL357" s="352"/>
      <c r="AM357" s="353"/>
    </row>
    <row r="358" spans="11:39" s="342" customFormat="1">
      <c r="K358" s="343"/>
      <c r="L358" s="344"/>
      <c r="P358" s="345"/>
      <c r="Q358" s="346"/>
      <c r="R358" s="347"/>
      <c r="S358" s="345"/>
      <c r="T358" s="348"/>
      <c r="U358" s="347"/>
      <c r="V358" s="349"/>
      <c r="W358" s="348"/>
      <c r="X358" s="347"/>
      <c r="Y358" s="349"/>
      <c r="Z358" s="348"/>
      <c r="AA358" s="347"/>
      <c r="AB358" s="349"/>
      <c r="AC358" s="348"/>
      <c r="AD358" s="347"/>
      <c r="AE358" s="347"/>
      <c r="AF358" s="350"/>
      <c r="AG358" s="347"/>
      <c r="AJ358" s="351"/>
      <c r="AK358" s="352"/>
      <c r="AL358" s="352"/>
      <c r="AM358" s="353"/>
    </row>
    <row r="359" spans="11:39" s="342" customFormat="1">
      <c r="K359" s="343"/>
      <c r="L359" s="344"/>
      <c r="P359" s="345"/>
      <c r="Q359" s="346"/>
      <c r="R359" s="347"/>
      <c r="S359" s="345"/>
      <c r="T359" s="348"/>
      <c r="U359" s="347"/>
      <c r="V359" s="349"/>
      <c r="W359" s="348"/>
      <c r="X359" s="347"/>
      <c r="Y359" s="349"/>
      <c r="Z359" s="348"/>
      <c r="AA359" s="347"/>
      <c r="AB359" s="349"/>
      <c r="AC359" s="348"/>
      <c r="AD359" s="347"/>
      <c r="AE359" s="347"/>
      <c r="AF359" s="350"/>
      <c r="AG359" s="347"/>
      <c r="AJ359" s="351"/>
      <c r="AK359" s="352"/>
      <c r="AL359" s="352"/>
      <c r="AM359" s="353"/>
    </row>
    <row r="360" spans="11:39" s="342" customFormat="1">
      <c r="K360" s="343"/>
      <c r="L360" s="344"/>
      <c r="P360" s="345"/>
      <c r="Q360" s="346"/>
      <c r="R360" s="347"/>
      <c r="S360" s="345"/>
      <c r="T360" s="348"/>
      <c r="U360" s="347"/>
      <c r="V360" s="349"/>
      <c r="W360" s="348"/>
      <c r="X360" s="347"/>
      <c r="Y360" s="349"/>
      <c r="Z360" s="348"/>
      <c r="AA360" s="347"/>
      <c r="AB360" s="349"/>
      <c r="AC360" s="348"/>
      <c r="AD360" s="347"/>
      <c r="AE360" s="347"/>
      <c r="AF360" s="350"/>
      <c r="AG360" s="347"/>
      <c r="AJ360" s="351"/>
      <c r="AK360" s="352"/>
      <c r="AL360" s="352"/>
      <c r="AM360" s="353"/>
    </row>
    <row r="361" spans="11:39" s="342" customFormat="1">
      <c r="K361" s="343"/>
      <c r="L361" s="344"/>
      <c r="P361" s="345"/>
      <c r="Q361" s="346"/>
      <c r="R361" s="347"/>
      <c r="S361" s="345"/>
      <c r="T361" s="348"/>
      <c r="U361" s="347"/>
      <c r="V361" s="349"/>
      <c r="W361" s="348"/>
      <c r="X361" s="347"/>
      <c r="Y361" s="349"/>
      <c r="Z361" s="348"/>
      <c r="AA361" s="347"/>
      <c r="AB361" s="349"/>
      <c r="AC361" s="348"/>
      <c r="AD361" s="347"/>
      <c r="AE361" s="347"/>
      <c r="AF361" s="350"/>
      <c r="AG361" s="347"/>
      <c r="AJ361" s="351"/>
      <c r="AK361" s="352"/>
      <c r="AL361" s="352"/>
      <c r="AM361" s="353"/>
    </row>
    <row r="362" spans="11:39" s="342" customFormat="1">
      <c r="K362" s="343"/>
      <c r="L362" s="344"/>
      <c r="P362" s="345"/>
      <c r="Q362" s="346"/>
      <c r="R362" s="347"/>
      <c r="S362" s="345"/>
      <c r="T362" s="348"/>
      <c r="U362" s="347"/>
      <c r="V362" s="349"/>
      <c r="W362" s="348"/>
      <c r="X362" s="347"/>
      <c r="Y362" s="349"/>
      <c r="Z362" s="348"/>
      <c r="AA362" s="347"/>
      <c r="AB362" s="349"/>
      <c r="AC362" s="348"/>
      <c r="AD362" s="347"/>
      <c r="AE362" s="347"/>
      <c r="AF362" s="350"/>
      <c r="AG362" s="347"/>
      <c r="AJ362" s="351"/>
      <c r="AK362" s="352"/>
      <c r="AL362" s="352"/>
      <c r="AM362" s="353"/>
    </row>
    <row r="363" spans="11:39" s="342" customFormat="1">
      <c r="K363" s="343"/>
      <c r="L363" s="344"/>
      <c r="P363" s="345"/>
      <c r="Q363" s="346"/>
      <c r="R363" s="347"/>
      <c r="S363" s="345"/>
      <c r="T363" s="348"/>
      <c r="U363" s="347"/>
      <c r="V363" s="349"/>
      <c r="W363" s="348"/>
      <c r="X363" s="347"/>
      <c r="Y363" s="349"/>
      <c r="Z363" s="348"/>
      <c r="AA363" s="347"/>
      <c r="AB363" s="349"/>
      <c r="AC363" s="348"/>
      <c r="AD363" s="347"/>
      <c r="AE363" s="347"/>
      <c r="AF363" s="350"/>
      <c r="AG363" s="347"/>
      <c r="AJ363" s="351"/>
      <c r="AK363" s="352"/>
      <c r="AL363" s="352"/>
      <c r="AM363" s="353"/>
    </row>
    <row r="364" spans="11:39" s="342" customFormat="1">
      <c r="K364" s="343"/>
      <c r="L364" s="344"/>
      <c r="P364" s="345"/>
      <c r="Q364" s="346"/>
      <c r="R364" s="347"/>
      <c r="S364" s="345"/>
      <c r="T364" s="348"/>
      <c r="U364" s="347"/>
      <c r="V364" s="349"/>
      <c r="W364" s="348"/>
      <c r="X364" s="347"/>
      <c r="Y364" s="349"/>
      <c r="Z364" s="348"/>
      <c r="AA364" s="347"/>
      <c r="AB364" s="349"/>
      <c r="AC364" s="348"/>
      <c r="AD364" s="347"/>
      <c r="AE364" s="347"/>
      <c r="AF364" s="350"/>
      <c r="AG364" s="347"/>
      <c r="AJ364" s="351"/>
      <c r="AK364" s="352"/>
      <c r="AL364" s="352"/>
      <c r="AM364" s="353"/>
    </row>
    <row r="365" spans="11:39" s="342" customFormat="1">
      <c r="K365" s="343"/>
      <c r="L365" s="344"/>
      <c r="P365" s="345"/>
      <c r="Q365" s="346"/>
      <c r="R365" s="347"/>
      <c r="S365" s="345"/>
      <c r="T365" s="348"/>
      <c r="U365" s="347"/>
      <c r="V365" s="349"/>
      <c r="W365" s="348"/>
      <c r="X365" s="347"/>
      <c r="Y365" s="349"/>
      <c r="Z365" s="348"/>
      <c r="AA365" s="347"/>
      <c r="AB365" s="349"/>
      <c r="AC365" s="348"/>
      <c r="AD365" s="347"/>
      <c r="AE365" s="347"/>
      <c r="AF365" s="350"/>
      <c r="AG365" s="347"/>
      <c r="AJ365" s="351"/>
      <c r="AK365" s="352"/>
      <c r="AL365" s="352"/>
      <c r="AM365" s="353"/>
    </row>
    <row r="366" spans="11:39" s="342" customFormat="1">
      <c r="K366" s="343"/>
      <c r="L366" s="344"/>
      <c r="P366" s="345"/>
      <c r="Q366" s="346"/>
      <c r="R366" s="347"/>
      <c r="S366" s="345"/>
      <c r="T366" s="348"/>
      <c r="U366" s="347"/>
      <c r="V366" s="349"/>
      <c r="W366" s="348"/>
      <c r="X366" s="347"/>
      <c r="Y366" s="349"/>
      <c r="Z366" s="348"/>
      <c r="AA366" s="347"/>
      <c r="AB366" s="349"/>
      <c r="AC366" s="348"/>
      <c r="AD366" s="347"/>
      <c r="AE366" s="347"/>
      <c r="AF366" s="350"/>
      <c r="AG366" s="347"/>
      <c r="AJ366" s="351"/>
      <c r="AK366" s="352"/>
      <c r="AL366" s="352"/>
      <c r="AM366" s="353"/>
    </row>
    <row r="367" spans="11:39" s="342" customFormat="1">
      <c r="K367" s="343"/>
      <c r="L367" s="344"/>
      <c r="P367" s="345"/>
      <c r="Q367" s="346"/>
      <c r="R367" s="347"/>
      <c r="S367" s="345"/>
      <c r="T367" s="348"/>
      <c r="U367" s="347"/>
      <c r="V367" s="349"/>
      <c r="W367" s="348"/>
      <c r="X367" s="347"/>
      <c r="Y367" s="349"/>
      <c r="Z367" s="348"/>
      <c r="AA367" s="347"/>
      <c r="AB367" s="349"/>
      <c r="AC367" s="348"/>
      <c r="AD367" s="347"/>
      <c r="AE367" s="347"/>
      <c r="AF367" s="350"/>
      <c r="AG367" s="347"/>
      <c r="AJ367" s="351"/>
      <c r="AK367" s="352"/>
      <c r="AL367" s="352"/>
      <c r="AM367" s="353"/>
    </row>
    <row r="368" spans="11:39" s="342" customFormat="1">
      <c r="K368" s="343"/>
      <c r="L368" s="344"/>
      <c r="P368" s="345"/>
      <c r="Q368" s="346"/>
      <c r="R368" s="347"/>
      <c r="S368" s="345"/>
      <c r="T368" s="348"/>
      <c r="U368" s="347"/>
      <c r="V368" s="349"/>
      <c r="W368" s="348"/>
      <c r="X368" s="347"/>
      <c r="Y368" s="349"/>
      <c r="Z368" s="348"/>
      <c r="AA368" s="347"/>
      <c r="AB368" s="349"/>
      <c r="AC368" s="348"/>
      <c r="AD368" s="347"/>
      <c r="AE368" s="347"/>
      <c r="AF368" s="350"/>
      <c r="AG368" s="347"/>
      <c r="AJ368" s="351"/>
      <c r="AK368" s="352"/>
      <c r="AL368" s="352"/>
      <c r="AM368" s="353"/>
    </row>
    <row r="369" spans="11:39" s="342" customFormat="1">
      <c r="K369" s="343"/>
      <c r="L369" s="344"/>
      <c r="P369" s="345"/>
      <c r="Q369" s="346"/>
      <c r="R369" s="347"/>
      <c r="S369" s="345"/>
      <c r="T369" s="348"/>
      <c r="U369" s="347"/>
      <c r="V369" s="349"/>
      <c r="W369" s="348"/>
      <c r="X369" s="347"/>
      <c r="Y369" s="349"/>
      <c r="Z369" s="348"/>
      <c r="AA369" s="347"/>
      <c r="AB369" s="349"/>
      <c r="AC369" s="348"/>
      <c r="AD369" s="347"/>
      <c r="AE369" s="347"/>
      <c r="AF369" s="350"/>
      <c r="AG369" s="347"/>
      <c r="AJ369" s="351"/>
      <c r="AK369" s="352"/>
      <c r="AL369" s="352"/>
      <c r="AM369" s="353"/>
    </row>
    <row r="370" spans="11:39" s="342" customFormat="1">
      <c r="K370" s="343"/>
      <c r="L370" s="344"/>
      <c r="P370" s="345"/>
      <c r="Q370" s="346"/>
      <c r="R370" s="347"/>
      <c r="S370" s="345"/>
      <c r="T370" s="348"/>
      <c r="U370" s="347"/>
      <c r="V370" s="349"/>
      <c r="W370" s="348"/>
      <c r="X370" s="347"/>
      <c r="Y370" s="349"/>
      <c r="Z370" s="348"/>
      <c r="AA370" s="347"/>
      <c r="AB370" s="349"/>
      <c r="AC370" s="348"/>
      <c r="AD370" s="347"/>
      <c r="AE370" s="347"/>
      <c r="AF370" s="350"/>
      <c r="AG370" s="347"/>
      <c r="AJ370" s="351"/>
      <c r="AK370" s="352"/>
      <c r="AL370" s="352"/>
      <c r="AM370" s="353"/>
    </row>
    <row r="371" spans="11:39" s="342" customFormat="1">
      <c r="K371" s="343"/>
      <c r="L371" s="344"/>
      <c r="P371" s="345"/>
      <c r="Q371" s="346"/>
      <c r="R371" s="347"/>
      <c r="S371" s="345"/>
      <c r="T371" s="348"/>
      <c r="U371" s="347"/>
      <c r="V371" s="349"/>
      <c r="W371" s="348"/>
      <c r="X371" s="347"/>
      <c r="Y371" s="349"/>
      <c r="Z371" s="348"/>
      <c r="AA371" s="347"/>
      <c r="AB371" s="349"/>
      <c r="AC371" s="348"/>
      <c r="AD371" s="347"/>
      <c r="AE371" s="347"/>
      <c r="AF371" s="350"/>
      <c r="AG371" s="347"/>
      <c r="AJ371" s="351"/>
      <c r="AK371" s="352"/>
      <c r="AL371" s="352"/>
      <c r="AM371" s="353"/>
    </row>
    <row r="372" spans="11:39" s="342" customFormat="1">
      <c r="K372" s="343"/>
      <c r="L372" s="344"/>
      <c r="P372" s="345"/>
      <c r="Q372" s="346"/>
      <c r="R372" s="347"/>
      <c r="S372" s="345"/>
      <c r="T372" s="348"/>
      <c r="U372" s="347"/>
      <c r="V372" s="349"/>
      <c r="W372" s="348"/>
      <c r="X372" s="347"/>
      <c r="Y372" s="349"/>
      <c r="Z372" s="348"/>
      <c r="AA372" s="347"/>
      <c r="AB372" s="349"/>
      <c r="AC372" s="348"/>
      <c r="AD372" s="347"/>
      <c r="AE372" s="347"/>
      <c r="AF372" s="350"/>
      <c r="AG372" s="347"/>
      <c r="AJ372" s="351"/>
      <c r="AK372" s="352"/>
      <c r="AL372" s="352"/>
      <c r="AM372" s="353"/>
    </row>
    <row r="373" spans="11:39" s="342" customFormat="1">
      <c r="K373" s="343"/>
      <c r="L373" s="344"/>
      <c r="P373" s="345"/>
      <c r="Q373" s="346"/>
      <c r="R373" s="347"/>
      <c r="S373" s="345"/>
      <c r="T373" s="348"/>
      <c r="U373" s="347"/>
      <c r="V373" s="349"/>
      <c r="W373" s="348"/>
      <c r="X373" s="347"/>
      <c r="Y373" s="349"/>
      <c r="Z373" s="348"/>
      <c r="AA373" s="347"/>
      <c r="AB373" s="349"/>
      <c r="AC373" s="348"/>
      <c r="AD373" s="347"/>
      <c r="AE373" s="347"/>
      <c r="AF373" s="350"/>
      <c r="AG373" s="347"/>
      <c r="AJ373" s="351"/>
      <c r="AK373" s="352"/>
      <c r="AL373" s="352"/>
      <c r="AM373" s="353"/>
    </row>
    <row r="374" spans="11:39" s="342" customFormat="1">
      <c r="K374" s="343"/>
      <c r="L374" s="344"/>
      <c r="P374" s="345"/>
      <c r="Q374" s="346"/>
      <c r="R374" s="347"/>
      <c r="S374" s="345"/>
      <c r="T374" s="348"/>
      <c r="U374" s="347"/>
      <c r="V374" s="349"/>
      <c r="W374" s="348"/>
      <c r="X374" s="347"/>
      <c r="Y374" s="349"/>
      <c r="Z374" s="348"/>
      <c r="AA374" s="347"/>
      <c r="AB374" s="349"/>
      <c r="AC374" s="348"/>
      <c r="AD374" s="347"/>
      <c r="AE374" s="347"/>
      <c r="AF374" s="350"/>
      <c r="AG374" s="347"/>
      <c r="AJ374" s="351"/>
      <c r="AK374" s="352"/>
      <c r="AL374" s="352"/>
      <c r="AM374" s="353"/>
    </row>
    <row r="375" spans="11:39" s="342" customFormat="1">
      <c r="K375" s="343"/>
      <c r="L375" s="344"/>
      <c r="P375" s="345"/>
      <c r="Q375" s="346"/>
      <c r="R375" s="347"/>
      <c r="S375" s="345"/>
      <c r="T375" s="348"/>
      <c r="U375" s="347"/>
      <c r="V375" s="349"/>
      <c r="W375" s="348"/>
      <c r="X375" s="347"/>
      <c r="Y375" s="349"/>
      <c r="Z375" s="348"/>
      <c r="AA375" s="347"/>
      <c r="AB375" s="349"/>
      <c r="AC375" s="348"/>
      <c r="AD375" s="347"/>
      <c r="AE375" s="347"/>
      <c r="AF375" s="350"/>
      <c r="AG375" s="347"/>
      <c r="AJ375" s="351"/>
      <c r="AK375" s="352"/>
      <c r="AL375" s="352"/>
      <c r="AM375" s="353"/>
    </row>
    <row r="376" spans="11:39" s="342" customFormat="1">
      <c r="K376" s="343"/>
      <c r="L376" s="344"/>
      <c r="P376" s="345"/>
      <c r="Q376" s="346"/>
      <c r="R376" s="347"/>
      <c r="S376" s="345"/>
      <c r="T376" s="348"/>
      <c r="U376" s="347"/>
      <c r="V376" s="349"/>
      <c r="W376" s="348"/>
      <c r="X376" s="347"/>
      <c r="Y376" s="349"/>
      <c r="Z376" s="348"/>
      <c r="AA376" s="347"/>
      <c r="AB376" s="349"/>
      <c r="AC376" s="348"/>
      <c r="AD376" s="347"/>
      <c r="AE376" s="347"/>
      <c r="AF376" s="350"/>
      <c r="AG376" s="347"/>
      <c r="AJ376" s="351"/>
      <c r="AK376" s="352"/>
      <c r="AL376" s="352"/>
      <c r="AM376" s="353"/>
    </row>
    <row r="377" spans="11:39" s="342" customFormat="1">
      <c r="K377" s="343"/>
      <c r="L377" s="344"/>
      <c r="P377" s="345"/>
      <c r="Q377" s="346"/>
      <c r="R377" s="347"/>
      <c r="S377" s="345"/>
      <c r="T377" s="348"/>
      <c r="U377" s="347"/>
      <c r="V377" s="349"/>
      <c r="W377" s="348"/>
      <c r="X377" s="347"/>
      <c r="Y377" s="349"/>
      <c r="Z377" s="348"/>
      <c r="AA377" s="347"/>
      <c r="AB377" s="349"/>
      <c r="AC377" s="348"/>
      <c r="AD377" s="347"/>
      <c r="AE377" s="347"/>
      <c r="AF377" s="350"/>
      <c r="AG377" s="347"/>
      <c r="AJ377" s="351"/>
      <c r="AK377" s="352"/>
      <c r="AL377" s="352"/>
      <c r="AM377" s="353"/>
    </row>
    <row r="378" spans="11:39" s="342" customFormat="1">
      <c r="K378" s="343"/>
      <c r="L378" s="344"/>
      <c r="P378" s="345"/>
      <c r="Q378" s="346"/>
      <c r="R378" s="347"/>
      <c r="S378" s="345"/>
      <c r="T378" s="348"/>
      <c r="U378" s="347"/>
      <c r="V378" s="349"/>
      <c r="W378" s="348"/>
      <c r="X378" s="347"/>
      <c r="Y378" s="349"/>
      <c r="Z378" s="348"/>
      <c r="AA378" s="347"/>
      <c r="AB378" s="349"/>
      <c r="AC378" s="348"/>
      <c r="AD378" s="347"/>
      <c r="AE378" s="347"/>
      <c r="AF378" s="350"/>
      <c r="AG378" s="347"/>
      <c r="AJ378" s="351"/>
      <c r="AK378" s="352"/>
      <c r="AL378" s="352"/>
      <c r="AM378" s="353"/>
    </row>
    <row r="379" spans="11:39" s="342" customFormat="1">
      <c r="K379" s="343"/>
      <c r="L379" s="344"/>
      <c r="P379" s="345"/>
      <c r="Q379" s="346"/>
      <c r="R379" s="347"/>
      <c r="S379" s="345"/>
      <c r="T379" s="348"/>
      <c r="U379" s="347"/>
      <c r="V379" s="349"/>
      <c r="W379" s="348"/>
      <c r="X379" s="347"/>
      <c r="Y379" s="349"/>
      <c r="Z379" s="348"/>
      <c r="AA379" s="347"/>
      <c r="AB379" s="349"/>
      <c r="AC379" s="348"/>
      <c r="AD379" s="347"/>
      <c r="AE379" s="347"/>
      <c r="AF379" s="350"/>
      <c r="AG379" s="347"/>
      <c r="AJ379" s="351"/>
      <c r="AK379" s="352"/>
      <c r="AL379" s="352"/>
      <c r="AM379" s="353"/>
    </row>
    <row r="380" spans="11:39" s="342" customFormat="1">
      <c r="K380" s="343"/>
      <c r="L380" s="344"/>
      <c r="P380" s="345"/>
      <c r="Q380" s="346"/>
      <c r="R380" s="347"/>
      <c r="S380" s="345"/>
      <c r="T380" s="348"/>
      <c r="U380" s="347"/>
      <c r="V380" s="349"/>
      <c r="W380" s="348"/>
      <c r="X380" s="347"/>
      <c r="Y380" s="349"/>
      <c r="Z380" s="348"/>
      <c r="AA380" s="347"/>
      <c r="AB380" s="349"/>
      <c r="AC380" s="348"/>
      <c r="AD380" s="347"/>
      <c r="AE380" s="347"/>
      <c r="AF380" s="350"/>
      <c r="AG380" s="347"/>
      <c r="AJ380" s="351"/>
      <c r="AK380" s="352"/>
      <c r="AL380" s="352"/>
      <c r="AM380" s="353"/>
    </row>
    <row r="381" spans="11:39" s="342" customFormat="1">
      <c r="K381" s="343"/>
      <c r="L381" s="344"/>
      <c r="P381" s="345"/>
      <c r="Q381" s="346"/>
      <c r="R381" s="347"/>
      <c r="S381" s="345"/>
      <c r="T381" s="348"/>
      <c r="U381" s="347"/>
      <c r="V381" s="349"/>
      <c r="W381" s="348"/>
      <c r="X381" s="347"/>
      <c r="Y381" s="349"/>
      <c r="Z381" s="348"/>
      <c r="AA381" s="347"/>
      <c r="AB381" s="349"/>
      <c r="AC381" s="348"/>
      <c r="AD381" s="347"/>
      <c r="AE381" s="347"/>
      <c r="AF381" s="350"/>
      <c r="AG381" s="347"/>
      <c r="AJ381" s="351"/>
      <c r="AK381" s="352"/>
      <c r="AL381" s="352"/>
      <c r="AM381" s="353"/>
    </row>
    <row r="382" spans="11:39" s="342" customFormat="1">
      <c r="K382" s="343"/>
      <c r="L382" s="344"/>
      <c r="P382" s="345"/>
      <c r="Q382" s="346"/>
      <c r="R382" s="347"/>
      <c r="S382" s="345"/>
      <c r="T382" s="348"/>
      <c r="U382" s="347"/>
      <c r="V382" s="349"/>
      <c r="W382" s="348"/>
      <c r="X382" s="347"/>
      <c r="Y382" s="349"/>
      <c r="Z382" s="348"/>
      <c r="AA382" s="347"/>
      <c r="AB382" s="349"/>
      <c r="AC382" s="348"/>
      <c r="AD382" s="347"/>
      <c r="AE382" s="347"/>
      <c r="AF382" s="350"/>
      <c r="AG382" s="347"/>
      <c r="AJ382" s="351"/>
      <c r="AK382" s="352"/>
      <c r="AL382" s="352"/>
      <c r="AM382" s="353"/>
    </row>
    <row r="383" spans="11:39" s="342" customFormat="1">
      <c r="K383" s="343"/>
      <c r="L383" s="344"/>
      <c r="P383" s="345"/>
      <c r="Q383" s="346"/>
      <c r="R383" s="347"/>
      <c r="S383" s="345"/>
      <c r="T383" s="348"/>
      <c r="U383" s="347"/>
      <c r="V383" s="349"/>
      <c r="W383" s="348"/>
      <c r="X383" s="347"/>
      <c r="Y383" s="349"/>
      <c r="Z383" s="348"/>
      <c r="AA383" s="347"/>
      <c r="AB383" s="349"/>
      <c r="AC383" s="348"/>
      <c r="AD383" s="347"/>
      <c r="AE383" s="347"/>
      <c r="AF383" s="350"/>
      <c r="AG383" s="347"/>
      <c r="AJ383" s="351"/>
      <c r="AK383" s="352"/>
      <c r="AL383" s="352"/>
      <c r="AM383" s="353"/>
    </row>
    <row r="384" spans="11:39" s="342" customFormat="1">
      <c r="K384" s="343"/>
      <c r="L384" s="344"/>
      <c r="P384" s="345"/>
      <c r="Q384" s="346"/>
      <c r="R384" s="347"/>
      <c r="S384" s="345"/>
      <c r="T384" s="348"/>
      <c r="U384" s="347"/>
      <c r="V384" s="349"/>
      <c r="W384" s="348"/>
      <c r="X384" s="347"/>
      <c r="Y384" s="349"/>
      <c r="Z384" s="348"/>
      <c r="AA384" s="347"/>
      <c r="AB384" s="349"/>
      <c r="AC384" s="348"/>
      <c r="AD384" s="347"/>
      <c r="AE384" s="347"/>
      <c r="AF384" s="350"/>
      <c r="AG384" s="347"/>
      <c r="AJ384" s="351"/>
      <c r="AK384" s="352"/>
      <c r="AL384" s="352"/>
      <c r="AM384" s="353"/>
    </row>
    <row r="385" spans="11:39" s="342" customFormat="1">
      <c r="K385" s="343"/>
      <c r="L385" s="344"/>
      <c r="P385" s="345"/>
      <c r="Q385" s="346"/>
      <c r="R385" s="347"/>
      <c r="S385" s="345"/>
      <c r="T385" s="348"/>
      <c r="U385" s="347"/>
      <c r="V385" s="349"/>
      <c r="W385" s="348"/>
      <c r="X385" s="347"/>
      <c r="Y385" s="349"/>
      <c r="Z385" s="348"/>
      <c r="AA385" s="347"/>
      <c r="AB385" s="349"/>
      <c r="AC385" s="348"/>
      <c r="AD385" s="347"/>
      <c r="AE385" s="347"/>
      <c r="AF385" s="350"/>
      <c r="AG385" s="347"/>
      <c r="AJ385" s="351"/>
      <c r="AK385" s="352"/>
      <c r="AL385" s="352"/>
      <c r="AM385" s="353"/>
    </row>
    <row r="386" spans="11:39" s="342" customFormat="1">
      <c r="K386" s="343"/>
      <c r="L386" s="344"/>
      <c r="P386" s="345"/>
      <c r="Q386" s="346"/>
      <c r="R386" s="347"/>
      <c r="S386" s="345"/>
      <c r="T386" s="348"/>
      <c r="U386" s="347"/>
      <c r="V386" s="349"/>
      <c r="W386" s="348"/>
      <c r="X386" s="347"/>
      <c r="Y386" s="349"/>
      <c r="Z386" s="348"/>
      <c r="AA386" s="347"/>
      <c r="AB386" s="349"/>
      <c r="AC386" s="348"/>
      <c r="AD386" s="347"/>
      <c r="AE386" s="347"/>
      <c r="AF386" s="350"/>
      <c r="AG386" s="347"/>
      <c r="AJ386" s="351"/>
      <c r="AK386" s="352"/>
      <c r="AL386" s="352"/>
      <c r="AM386" s="353"/>
    </row>
    <row r="387" spans="11:39" s="342" customFormat="1">
      <c r="K387" s="343"/>
      <c r="L387" s="344"/>
      <c r="P387" s="345"/>
      <c r="Q387" s="346"/>
      <c r="R387" s="347"/>
      <c r="S387" s="345"/>
      <c r="T387" s="348"/>
      <c r="U387" s="347"/>
      <c r="V387" s="349"/>
      <c r="W387" s="348"/>
      <c r="X387" s="347"/>
      <c r="Y387" s="349"/>
      <c r="Z387" s="348"/>
      <c r="AA387" s="347"/>
      <c r="AB387" s="349"/>
      <c r="AC387" s="348"/>
      <c r="AD387" s="347"/>
      <c r="AE387" s="347"/>
      <c r="AF387" s="350"/>
      <c r="AG387" s="347"/>
      <c r="AJ387" s="351"/>
      <c r="AK387" s="352"/>
      <c r="AL387" s="352"/>
      <c r="AM387" s="353"/>
    </row>
    <row r="388" spans="11:39" s="342" customFormat="1">
      <c r="K388" s="343"/>
      <c r="L388" s="344"/>
      <c r="P388" s="345"/>
      <c r="Q388" s="346"/>
      <c r="R388" s="347"/>
      <c r="S388" s="345"/>
      <c r="T388" s="348"/>
      <c r="U388" s="347"/>
      <c r="V388" s="349"/>
      <c r="W388" s="348"/>
      <c r="X388" s="347"/>
      <c r="Y388" s="349"/>
      <c r="Z388" s="348"/>
      <c r="AA388" s="347"/>
      <c r="AB388" s="349"/>
      <c r="AC388" s="348"/>
      <c r="AD388" s="347"/>
      <c r="AE388" s="347"/>
      <c r="AF388" s="350"/>
      <c r="AG388" s="347"/>
      <c r="AJ388" s="351"/>
      <c r="AK388" s="352"/>
      <c r="AL388" s="352"/>
      <c r="AM388" s="353"/>
    </row>
    <row r="389" spans="11:39" s="342" customFormat="1">
      <c r="K389" s="343"/>
      <c r="L389" s="344"/>
      <c r="P389" s="345"/>
      <c r="Q389" s="346"/>
      <c r="R389" s="347"/>
      <c r="S389" s="345"/>
      <c r="T389" s="348"/>
      <c r="U389" s="347"/>
      <c r="V389" s="349"/>
      <c r="W389" s="348"/>
      <c r="X389" s="347"/>
      <c r="Y389" s="349"/>
      <c r="Z389" s="348"/>
      <c r="AA389" s="347"/>
      <c r="AB389" s="349"/>
      <c r="AC389" s="348"/>
      <c r="AD389" s="347"/>
      <c r="AE389" s="347"/>
      <c r="AF389" s="350"/>
      <c r="AG389" s="347"/>
      <c r="AJ389" s="351"/>
      <c r="AK389" s="352"/>
      <c r="AL389" s="352"/>
      <c r="AM389" s="353"/>
    </row>
    <row r="390" spans="11:39" s="342" customFormat="1">
      <c r="K390" s="343"/>
      <c r="L390" s="344"/>
      <c r="P390" s="345"/>
      <c r="Q390" s="346"/>
      <c r="R390" s="347"/>
      <c r="S390" s="345"/>
      <c r="T390" s="348"/>
      <c r="U390" s="347"/>
      <c r="V390" s="349"/>
      <c r="W390" s="348"/>
      <c r="X390" s="347"/>
      <c r="Y390" s="349"/>
      <c r="Z390" s="348"/>
      <c r="AA390" s="347"/>
      <c r="AB390" s="349"/>
      <c r="AC390" s="348"/>
      <c r="AD390" s="347"/>
      <c r="AE390" s="347"/>
      <c r="AF390" s="350"/>
      <c r="AG390" s="347"/>
      <c r="AJ390" s="351"/>
      <c r="AK390" s="352"/>
      <c r="AL390" s="352"/>
      <c r="AM390" s="353"/>
    </row>
    <row r="391" spans="11:39" s="342" customFormat="1">
      <c r="K391" s="343"/>
      <c r="L391" s="344"/>
      <c r="P391" s="345"/>
      <c r="Q391" s="346"/>
      <c r="R391" s="347"/>
      <c r="S391" s="345"/>
      <c r="T391" s="348"/>
      <c r="U391" s="347"/>
      <c r="V391" s="349"/>
      <c r="W391" s="348"/>
      <c r="X391" s="347"/>
      <c r="Y391" s="349"/>
      <c r="Z391" s="348"/>
      <c r="AA391" s="347"/>
      <c r="AB391" s="349"/>
      <c r="AC391" s="348"/>
      <c r="AD391" s="347"/>
      <c r="AE391" s="347"/>
      <c r="AF391" s="350"/>
      <c r="AG391" s="347"/>
      <c r="AJ391" s="351"/>
      <c r="AK391" s="352"/>
      <c r="AL391" s="352"/>
      <c r="AM391" s="353"/>
    </row>
    <row r="392" spans="11:39" s="342" customFormat="1">
      <c r="K392" s="343"/>
      <c r="L392" s="344"/>
      <c r="P392" s="345"/>
      <c r="Q392" s="346"/>
      <c r="R392" s="347"/>
      <c r="S392" s="345"/>
      <c r="T392" s="348"/>
      <c r="U392" s="347"/>
      <c r="V392" s="349"/>
      <c r="W392" s="348"/>
      <c r="X392" s="347"/>
      <c r="Y392" s="349"/>
      <c r="Z392" s="348"/>
      <c r="AA392" s="347"/>
      <c r="AB392" s="349"/>
      <c r="AC392" s="348"/>
      <c r="AD392" s="347"/>
      <c r="AE392" s="347"/>
      <c r="AF392" s="350"/>
      <c r="AG392" s="347"/>
      <c r="AJ392" s="351"/>
      <c r="AK392" s="352"/>
      <c r="AL392" s="352"/>
      <c r="AM392" s="353"/>
    </row>
    <row r="393" spans="11:39" s="342" customFormat="1">
      <c r="K393" s="343"/>
      <c r="L393" s="344"/>
      <c r="P393" s="345"/>
      <c r="Q393" s="346"/>
      <c r="R393" s="347"/>
      <c r="S393" s="345"/>
      <c r="T393" s="348"/>
      <c r="U393" s="347"/>
      <c r="V393" s="349"/>
      <c r="W393" s="348"/>
      <c r="X393" s="347"/>
      <c r="Y393" s="349"/>
      <c r="Z393" s="348"/>
      <c r="AA393" s="347"/>
      <c r="AB393" s="349"/>
      <c r="AC393" s="348"/>
      <c r="AD393" s="347"/>
      <c r="AE393" s="347"/>
      <c r="AF393" s="350"/>
      <c r="AG393" s="347"/>
      <c r="AJ393" s="351"/>
      <c r="AK393" s="352"/>
      <c r="AL393" s="352"/>
      <c r="AM393" s="353"/>
    </row>
    <row r="394" spans="11:39" s="342" customFormat="1">
      <c r="K394" s="343"/>
      <c r="L394" s="344"/>
      <c r="P394" s="345"/>
      <c r="Q394" s="346"/>
      <c r="R394" s="347"/>
      <c r="S394" s="345"/>
      <c r="T394" s="348"/>
      <c r="U394" s="347"/>
      <c r="V394" s="349"/>
      <c r="W394" s="348"/>
      <c r="X394" s="347"/>
      <c r="Y394" s="349"/>
      <c r="Z394" s="348"/>
      <c r="AA394" s="347"/>
      <c r="AB394" s="349"/>
      <c r="AC394" s="348"/>
      <c r="AD394" s="347"/>
      <c r="AE394" s="347"/>
      <c r="AF394" s="350"/>
      <c r="AG394" s="347"/>
      <c r="AJ394" s="351"/>
      <c r="AK394" s="352"/>
      <c r="AL394" s="352"/>
      <c r="AM394" s="353"/>
    </row>
    <row r="395" spans="11:39" s="342" customFormat="1">
      <c r="K395" s="343"/>
      <c r="L395" s="344"/>
      <c r="P395" s="345"/>
      <c r="Q395" s="346"/>
      <c r="R395" s="347"/>
      <c r="S395" s="345"/>
      <c r="T395" s="348"/>
      <c r="U395" s="347"/>
      <c r="V395" s="349"/>
      <c r="W395" s="348"/>
      <c r="X395" s="347"/>
      <c r="Y395" s="349"/>
      <c r="Z395" s="348"/>
      <c r="AA395" s="347"/>
      <c r="AB395" s="349"/>
      <c r="AC395" s="348"/>
      <c r="AD395" s="347"/>
      <c r="AE395" s="347"/>
      <c r="AF395" s="350"/>
      <c r="AG395" s="347"/>
      <c r="AJ395" s="351"/>
      <c r="AK395" s="352"/>
      <c r="AL395" s="352"/>
      <c r="AM395" s="353"/>
    </row>
    <row r="396" spans="11:39" s="342" customFormat="1">
      <c r="K396" s="343"/>
      <c r="L396" s="344"/>
      <c r="P396" s="345"/>
      <c r="Q396" s="346"/>
      <c r="R396" s="347"/>
      <c r="S396" s="345"/>
      <c r="T396" s="348"/>
      <c r="U396" s="347"/>
      <c r="V396" s="349"/>
      <c r="W396" s="348"/>
      <c r="X396" s="347"/>
      <c r="Y396" s="349"/>
      <c r="Z396" s="348"/>
      <c r="AA396" s="347"/>
      <c r="AB396" s="349"/>
      <c r="AC396" s="348"/>
      <c r="AD396" s="347"/>
      <c r="AE396" s="347"/>
      <c r="AF396" s="350"/>
      <c r="AG396" s="347"/>
      <c r="AJ396" s="351"/>
      <c r="AK396" s="352"/>
      <c r="AL396" s="352"/>
      <c r="AM396" s="353"/>
    </row>
    <row r="397" spans="11:39" s="342" customFormat="1">
      <c r="K397" s="343"/>
      <c r="L397" s="344"/>
      <c r="P397" s="345"/>
      <c r="Q397" s="346"/>
      <c r="R397" s="347"/>
      <c r="S397" s="345"/>
      <c r="T397" s="348"/>
      <c r="U397" s="347"/>
      <c r="V397" s="349"/>
      <c r="W397" s="348"/>
      <c r="X397" s="347"/>
      <c r="Y397" s="349"/>
      <c r="Z397" s="348"/>
      <c r="AA397" s="347"/>
      <c r="AB397" s="349"/>
      <c r="AC397" s="348"/>
      <c r="AD397" s="347"/>
      <c r="AE397" s="347"/>
      <c r="AF397" s="350"/>
      <c r="AG397" s="347"/>
      <c r="AJ397" s="351"/>
      <c r="AK397" s="352"/>
      <c r="AL397" s="352"/>
      <c r="AM397" s="353"/>
    </row>
    <row r="398" spans="11:39" s="342" customFormat="1">
      <c r="K398" s="343"/>
      <c r="L398" s="344"/>
      <c r="P398" s="345"/>
      <c r="Q398" s="346"/>
      <c r="R398" s="347"/>
      <c r="S398" s="345"/>
      <c r="T398" s="348"/>
      <c r="U398" s="347"/>
      <c r="V398" s="349"/>
      <c r="W398" s="348"/>
      <c r="X398" s="347"/>
      <c r="Y398" s="349"/>
      <c r="Z398" s="348"/>
      <c r="AA398" s="347"/>
      <c r="AB398" s="349"/>
      <c r="AC398" s="348"/>
      <c r="AD398" s="347"/>
      <c r="AE398" s="347"/>
      <c r="AF398" s="350"/>
      <c r="AG398" s="347"/>
      <c r="AJ398" s="351"/>
      <c r="AK398" s="352"/>
      <c r="AL398" s="352"/>
      <c r="AM398" s="353"/>
    </row>
    <row r="399" spans="11:39" s="342" customFormat="1">
      <c r="K399" s="343"/>
      <c r="L399" s="344"/>
      <c r="P399" s="345"/>
      <c r="Q399" s="346"/>
      <c r="R399" s="347"/>
      <c r="S399" s="345"/>
      <c r="T399" s="348"/>
      <c r="U399" s="347"/>
      <c r="V399" s="349"/>
      <c r="W399" s="348"/>
      <c r="X399" s="347"/>
      <c r="Y399" s="349"/>
      <c r="Z399" s="348"/>
      <c r="AA399" s="347"/>
      <c r="AB399" s="349"/>
      <c r="AC399" s="348"/>
      <c r="AD399" s="347"/>
      <c r="AE399" s="347"/>
      <c r="AF399" s="350"/>
      <c r="AG399" s="347"/>
      <c r="AJ399" s="351"/>
      <c r="AK399" s="352"/>
      <c r="AL399" s="352"/>
      <c r="AM399" s="353"/>
    </row>
    <row r="400" spans="11:39" s="342" customFormat="1">
      <c r="K400" s="343"/>
      <c r="L400" s="344"/>
      <c r="P400" s="345"/>
      <c r="Q400" s="346"/>
      <c r="R400" s="347"/>
      <c r="S400" s="345"/>
      <c r="T400" s="348"/>
      <c r="U400" s="347"/>
      <c r="V400" s="349"/>
      <c r="W400" s="348"/>
      <c r="X400" s="347"/>
      <c r="Y400" s="349"/>
      <c r="Z400" s="348"/>
      <c r="AA400" s="347"/>
      <c r="AB400" s="349"/>
      <c r="AC400" s="348"/>
      <c r="AD400" s="347"/>
      <c r="AE400" s="347"/>
      <c r="AF400" s="350"/>
      <c r="AG400" s="347"/>
      <c r="AJ400" s="351"/>
      <c r="AK400" s="352"/>
      <c r="AL400" s="352"/>
      <c r="AM400" s="353"/>
    </row>
    <row r="401" spans="11:39" s="342" customFormat="1">
      <c r="K401" s="343"/>
      <c r="L401" s="344"/>
      <c r="P401" s="345"/>
      <c r="Q401" s="346"/>
      <c r="R401" s="347"/>
      <c r="S401" s="345"/>
      <c r="T401" s="348"/>
      <c r="U401" s="347"/>
      <c r="V401" s="349"/>
      <c r="W401" s="348"/>
      <c r="X401" s="347"/>
      <c r="Y401" s="349"/>
      <c r="Z401" s="348"/>
      <c r="AA401" s="347"/>
      <c r="AB401" s="349"/>
      <c r="AC401" s="348"/>
      <c r="AD401" s="347"/>
      <c r="AE401" s="347"/>
      <c r="AF401" s="350"/>
      <c r="AG401" s="347"/>
      <c r="AJ401" s="351"/>
      <c r="AK401" s="352"/>
      <c r="AL401" s="352"/>
      <c r="AM401" s="353"/>
    </row>
    <row r="402" spans="11:39" s="342" customFormat="1">
      <c r="K402" s="343"/>
      <c r="L402" s="344"/>
      <c r="P402" s="345"/>
      <c r="Q402" s="346"/>
      <c r="R402" s="347"/>
      <c r="S402" s="345"/>
      <c r="T402" s="348"/>
      <c r="U402" s="347"/>
      <c r="V402" s="349"/>
      <c r="W402" s="348"/>
      <c r="X402" s="347"/>
      <c r="Y402" s="349"/>
      <c r="Z402" s="348"/>
      <c r="AA402" s="347"/>
      <c r="AB402" s="349"/>
      <c r="AC402" s="348"/>
      <c r="AD402" s="347"/>
      <c r="AE402" s="347"/>
      <c r="AF402" s="350"/>
      <c r="AG402" s="347"/>
      <c r="AJ402" s="351"/>
      <c r="AK402" s="352"/>
      <c r="AL402" s="352"/>
      <c r="AM402" s="353"/>
    </row>
    <row r="403" spans="11:39" s="342" customFormat="1">
      <c r="K403" s="343"/>
      <c r="L403" s="344"/>
      <c r="P403" s="345"/>
      <c r="Q403" s="346"/>
      <c r="R403" s="347"/>
      <c r="S403" s="345"/>
      <c r="T403" s="348"/>
      <c r="U403" s="347"/>
      <c r="V403" s="349"/>
      <c r="W403" s="348"/>
      <c r="X403" s="347"/>
      <c r="Y403" s="349"/>
      <c r="Z403" s="348"/>
      <c r="AA403" s="347"/>
      <c r="AB403" s="349"/>
      <c r="AC403" s="348"/>
      <c r="AD403" s="347"/>
      <c r="AE403" s="347"/>
      <c r="AF403" s="350"/>
      <c r="AG403" s="347"/>
      <c r="AJ403" s="351"/>
      <c r="AK403" s="352"/>
      <c r="AL403" s="352"/>
      <c r="AM403" s="353"/>
    </row>
    <row r="404" spans="11:39" s="342" customFormat="1">
      <c r="K404" s="343"/>
      <c r="L404" s="344"/>
      <c r="P404" s="345"/>
      <c r="Q404" s="346"/>
      <c r="R404" s="347"/>
      <c r="S404" s="345"/>
      <c r="T404" s="348"/>
      <c r="U404" s="347"/>
      <c r="V404" s="349"/>
      <c r="W404" s="348"/>
      <c r="X404" s="347"/>
      <c r="Y404" s="349"/>
      <c r="Z404" s="348"/>
      <c r="AA404" s="347"/>
      <c r="AB404" s="349"/>
      <c r="AC404" s="348"/>
      <c r="AD404" s="347"/>
      <c r="AE404" s="347"/>
      <c r="AF404" s="350"/>
      <c r="AG404" s="347"/>
      <c r="AJ404" s="351"/>
      <c r="AK404" s="352"/>
      <c r="AL404" s="352"/>
      <c r="AM404" s="353"/>
    </row>
    <row r="405" spans="11:39" s="342" customFormat="1">
      <c r="K405" s="343"/>
      <c r="L405" s="344"/>
      <c r="P405" s="345"/>
      <c r="Q405" s="346"/>
      <c r="R405" s="347"/>
      <c r="S405" s="345"/>
      <c r="T405" s="348"/>
      <c r="U405" s="347"/>
      <c r="V405" s="349"/>
      <c r="W405" s="348"/>
      <c r="X405" s="347"/>
      <c r="Y405" s="349"/>
      <c r="Z405" s="348"/>
      <c r="AA405" s="347"/>
      <c r="AB405" s="349"/>
      <c r="AC405" s="348"/>
      <c r="AD405" s="347"/>
      <c r="AE405" s="347"/>
      <c r="AF405" s="350"/>
      <c r="AG405" s="347"/>
      <c r="AJ405" s="351"/>
      <c r="AK405" s="352"/>
      <c r="AL405" s="352"/>
      <c r="AM405" s="353"/>
    </row>
    <row r="406" spans="11:39" s="342" customFormat="1">
      <c r="K406" s="343"/>
      <c r="L406" s="344"/>
      <c r="P406" s="345"/>
      <c r="Q406" s="346"/>
      <c r="R406" s="347"/>
      <c r="S406" s="345"/>
      <c r="T406" s="348"/>
      <c r="U406" s="347"/>
      <c r="V406" s="349"/>
      <c r="W406" s="348"/>
      <c r="X406" s="347"/>
      <c r="Y406" s="349"/>
      <c r="Z406" s="348"/>
      <c r="AA406" s="347"/>
      <c r="AB406" s="349"/>
      <c r="AC406" s="348"/>
      <c r="AD406" s="347"/>
      <c r="AE406" s="347"/>
      <c r="AF406" s="350"/>
      <c r="AG406" s="347"/>
      <c r="AJ406" s="351"/>
      <c r="AK406" s="352"/>
      <c r="AL406" s="352"/>
      <c r="AM406" s="353"/>
    </row>
    <row r="407" spans="11:39" s="342" customFormat="1">
      <c r="K407" s="343"/>
      <c r="L407" s="344"/>
      <c r="P407" s="345"/>
      <c r="Q407" s="346"/>
      <c r="R407" s="347"/>
      <c r="S407" s="345"/>
      <c r="T407" s="348"/>
      <c r="U407" s="347"/>
      <c r="V407" s="349"/>
      <c r="W407" s="348"/>
      <c r="X407" s="347"/>
      <c r="Y407" s="349"/>
      <c r="Z407" s="348"/>
      <c r="AA407" s="347"/>
      <c r="AB407" s="349"/>
      <c r="AC407" s="348"/>
      <c r="AD407" s="347"/>
      <c r="AE407" s="347"/>
      <c r="AF407" s="350"/>
      <c r="AG407" s="347"/>
      <c r="AJ407" s="351"/>
      <c r="AK407" s="352"/>
      <c r="AL407" s="352"/>
      <c r="AM407" s="353"/>
    </row>
    <row r="408" spans="11:39" s="342" customFormat="1">
      <c r="K408" s="343"/>
      <c r="L408" s="344"/>
      <c r="P408" s="345"/>
      <c r="Q408" s="346"/>
      <c r="R408" s="347"/>
      <c r="S408" s="345"/>
      <c r="T408" s="348"/>
      <c r="U408" s="347"/>
      <c r="V408" s="349"/>
      <c r="W408" s="348"/>
      <c r="X408" s="347"/>
      <c r="Y408" s="349"/>
      <c r="Z408" s="348"/>
      <c r="AA408" s="347"/>
      <c r="AB408" s="349"/>
      <c r="AC408" s="348"/>
      <c r="AD408" s="347"/>
      <c r="AE408" s="347"/>
      <c r="AF408" s="350"/>
      <c r="AG408" s="347"/>
      <c r="AJ408" s="351"/>
      <c r="AK408" s="352"/>
      <c r="AL408" s="352"/>
      <c r="AM408" s="353"/>
    </row>
    <row r="409" spans="11:39" s="342" customFormat="1">
      <c r="K409" s="343"/>
      <c r="L409" s="344"/>
      <c r="P409" s="345"/>
      <c r="Q409" s="346"/>
      <c r="R409" s="347"/>
      <c r="S409" s="345"/>
      <c r="T409" s="348"/>
      <c r="U409" s="347"/>
      <c r="V409" s="349"/>
      <c r="W409" s="348"/>
      <c r="X409" s="347"/>
      <c r="Y409" s="349"/>
      <c r="Z409" s="348"/>
      <c r="AA409" s="347"/>
      <c r="AB409" s="349"/>
      <c r="AC409" s="348"/>
      <c r="AD409" s="347"/>
      <c r="AE409" s="347"/>
      <c r="AF409" s="350"/>
      <c r="AG409" s="347"/>
      <c r="AJ409" s="351"/>
      <c r="AK409" s="352"/>
      <c r="AL409" s="352"/>
      <c r="AM409" s="353"/>
    </row>
    <row r="410" spans="11:39" s="342" customFormat="1">
      <c r="K410" s="343"/>
      <c r="L410" s="344"/>
      <c r="P410" s="345"/>
      <c r="Q410" s="346"/>
      <c r="R410" s="347"/>
      <c r="S410" s="345"/>
      <c r="T410" s="348"/>
      <c r="U410" s="347"/>
      <c r="V410" s="349"/>
      <c r="W410" s="348"/>
      <c r="X410" s="347"/>
      <c r="Y410" s="349"/>
      <c r="Z410" s="348"/>
      <c r="AA410" s="347"/>
      <c r="AB410" s="349"/>
      <c r="AC410" s="348"/>
      <c r="AD410" s="347"/>
      <c r="AE410" s="347"/>
      <c r="AF410" s="350"/>
      <c r="AG410" s="347"/>
      <c r="AJ410" s="351"/>
      <c r="AK410" s="352"/>
      <c r="AL410" s="352"/>
      <c r="AM410" s="353"/>
    </row>
    <row r="411" spans="11:39" s="342" customFormat="1">
      <c r="K411" s="343"/>
      <c r="L411" s="344"/>
      <c r="P411" s="345"/>
      <c r="Q411" s="346"/>
      <c r="R411" s="347"/>
      <c r="S411" s="345"/>
      <c r="T411" s="348"/>
      <c r="U411" s="347"/>
      <c r="V411" s="349"/>
      <c r="W411" s="348"/>
      <c r="X411" s="347"/>
      <c r="Y411" s="349"/>
      <c r="Z411" s="348"/>
      <c r="AA411" s="347"/>
      <c r="AB411" s="349"/>
      <c r="AC411" s="348"/>
      <c r="AD411" s="347"/>
      <c r="AE411" s="347"/>
      <c r="AF411" s="350"/>
      <c r="AG411" s="347"/>
      <c r="AJ411" s="351"/>
      <c r="AK411" s="352"/>
      <c r="AL411" s="352"/>
      <c r="AM411" s="353"/>
    </row>
    <row r="412" spans="11:39" s="342" customFormat="1">
      <c r="K412" s="343"/>
      <c r="L412" s="344"/>
      <c r="P412" s="345"/>
      <c r="Q412" s="346"/>
      <c r="R412" s="347"/>
      <c r="S412" s="345"/>
      <c r="T412" s="348"/>
      <c r="U412" s="347"/>
      <c r="V412" s="349"/>
      <c r="W412" s="348"/>
      <c r="X412" s="347"/>
      <c r="Y412" s="349"/>
      <c r="Z412" s="348"/>
      <c r="AA412" s="347"/>
      <c r="AB412" s="349"/>
      <c r="AC412" s="348"/>
      <c r="AD412" s="347"/>
      <c r="AE412" s="347"/>
      <c r="AF412" s="350"/>
      <c r="AG412" s="347"/>
      <c r="AJ412" s="351"/>
      <c r="AK412" s="352"/>
      <c r="AL412" s="352"/>
      <c r="AM412" s="353"/>
    </row>
    <row r="413" spans="11:39" s="342" customFormat="1">
      <c r="K413" s="343"/>
      <c r="L413" s="344"/>
      <c r="P413" s="345"/>
      <c r="Q413" s="346"/>
      <c r="R413" s="347"/>
      <c r="S413" s="345"/>
      <c r="T413" s="348"/>
      <c r="U413" s="347"/>
      <c r="V413" s="349"/>
      <c r="W413" s="348"/>
      <c r="X413" s="347"/>
      <c r="Y413" s="349"/>
      <c r="Z413" s="348"/>
      <c r="AA413" s="347"/>
      <c r="AB413" s="349"/>
      <c r="AC413" s="348"/>
      <c r="AD413" s="347"/>
      <c r="AE413" s="347"/>
      <c r="AF413" s="350"/>
      <c r="AG413" s="347"/>
      <c r="AJ413" s="351"/>
      <c r="AK413" s="352"/>
      <c r="AL413" s="352"/>
      <c r="AM413" s="353"/>
    </row>
    <row r="414" spans="11:39" s="342" customFormat="1">
      <c r="K414" s="343"/>
      <c r="L414" s="344"/>
      <c r="P414" s="345"/>
      <c r="Q414" s="346"/>
      <c r="R414" s="347"/>
      <c r="S414" s="345"/>
      <c r="T414" s="348"/>
      <c r="U414" s="347"/>
      <c r="V414" s="349"/>
      <c r="W414" s="348"/>
      <c r="X414" s="347"/>
      <c r="Y414" s="349"/>
      <c r="Z414" s="348"/>
      <c r="AA414" s="347"/>
      <c r="AB414" s="349"/>
      <c r="AC414" s="348"/>
      <c r="AD414" s="347"/>
      <c r="AE414" s="347"/>
      <c r="AF414" s="350"/>
      <c r="AG414" s="347"/>
      <c r="AJ414" s="351"/>
      <c r="AK414" s="352"/>
      <c r="AL414" s="352"/>
      <c r="AM414" s="353"/>
    </row>
    <row r="415" spans="11:39" s="342" customFormat="1">
      <c r="K415" s="343"/>
      <c r="L415" s="344"/>
      <c r="P415" s="345"/>
      <c r="Q415" s="346"/>
      <c r="R415" s="347"/>
      <c r="S415" s="345"/>
      <c r="T415" s="348"/>
      <c r="U415" s="347"/>
      <c r="V415" s="349"/>
      <c r="W415" s="348"/>
      <c r="X415" s="347"/>
      <c r="Y415" s="349"/>
      <c r="Z415" s="348"/>
      <c r="AA415" s="347"/>
      <c r="AB415" s="349"/>
      <c r="AC415" s="348"/>
      <c r="AD415" s="347"/>
      <c r="AE415" s="347"/>
      <c r="AF415" s="350"/>
      <c r="AG415" s="347"/>
      <c r="AJ415" s="351"/>
      <c r="AK415" s="352"/>
      <c r="AL415" s="352"/>
      <c r="AM415" s="353"/>
    </row>
    <row r="416" spans="11:39" s="342" customFormat="1">
      <c r="K416" s="343"/>
      <c r="L416" s="344"/>
      <c r="P416" s="345"/>
      <c r="Q416" s="346"/>
      <c r="R416" s="347"/>
      <c r="S416" s="345"/>
      <c r="T416" s="348"/>
      <c r="U416" s="347"/>
      <c r="V416" s="349"/>
      <c r="W416" s="348"/>
      <c r="X416" s="347"/>
      <c r="Y416" s="349"/>
      <c r="Z416" s="348"/>
      <c r="AA416" s="347"/>
      <c r="AB416" s="349"/>
      <c r="AC416" s="348"/>
      <c r="AD416" s="347"/>
      <c r="AE416" s="347"/>
      <c r="AF416" s="350"/>
      <c r="AG416" s="347"/>
      <c r="AJ416" s="351"/>
      <c r="AK416" s="352"/>
      <c r="AL416" s="352"/>
      <c r="AM416" s="353"/>
    </row>
    <row r="417" spans="11:39" s="342" customFormat="1">
      <c r="K417" s="343"/>
      <c r="L417" s="344"/>
      <c r="P417" s="345"/>
      <c r="Q417" s="346"/>
      <c r="R417" s="347"/>
      <c r="S417" s="345"/>
      <c r="T417" s="348"/>
      <c r="U417" s="347"/>
      <c r="V417" s="349"/>
      <c r="W417" s="348"/>
      <c r="X417" s="347"/>
      <c r="Y417" s="349"/>
      <c r="Z417" s="348"/>
      <c r="AA417" s="347"/>
      <c r="AB417" s="349"/>
      <c r="AC417" s="348"/>
      <c r="AD417" s="347"/>
      <c r="AE417" s="347"/>
      <c r="AF417" s="350"/>
      <c r="AG417" s="347"/>
      <c r="AJ417" s="351"/>
      <c r="AK417" s="352"/>
      <c r="AL417" s="352"/>
      <c r="AM417" s="353"/>
    </row>
    <row r="418" spans="11:39" s="342" customFormat="1">
      <c r="K418" s="343"/>
      <c r="L418" s="344"/>
      <c r="P418" s="345"/>
      <c r="Q418" s="346"/>
      <c r="R418" s="347"/>
      <c r="S418" s="345"/>
      <c r="T418" s="348"/>
      <c r="U418" s="347"/>
      <c r="V418" s="349"/>
      <c r="W418" s="348"/>
      <c r="X418" s="347"/>
      <c r="Y418" s="349"/>
      <c r="Z418" s="348"/>
      <c r="AA418" s="347"/>
      <c r="AB418" s="349"/>
      <c r="AC418" s="348"/>
      <c r="AD418" s="347"/>
      <c r="AE418" s="347"/>
      <c r="AF418" s="350"/>
      <c r="AG418" s="347"/>
      <c r="AJ418" s="351"/>
      <c r="AK418" s="352"/>
      <c r="AL418" s="352"/>
      <c r="AM418" s="353"/>
    </row>
    <row r="419" spans="11:39" s="342" customFormat="1">
      <c r="K419" s="343"/>
      <c r="L419" s="344"/>
      <c r="P419" s="345"/>
      <c r="Q419" s="346"/>
      <c r="R419" s="347"/>
      <c r="S419" s="345"/>
      <c r="T419" s="348"/>
      <c r="U419" s="347"/>
      <c r="V419" s="349"/>
      <c r="W419" s="348"/>
      <c r="X419" s="347"/>
      <c r="Y419" s="349"/>
      <c r="Z419" s="348"/>
      <c r="AA419" s="347"/>
      <c r="AB419" s="349"/>
      <c r="AC419" s="348"/>
      <c r="AD419" s="347"/>
      <c r="AE419" s="347"/>
      <c r="AF419" s="350"/>
      <c r="AG419" s="347"/>
      <c r="AJ419" s="351"/>
      <c r="AK419" s="352"/>
      <c r="AL419" s="352"/>
      <c r="AM419" s="353"/>
    </row>
    <row r="420" spans="11:39" s="342" customFormat="1">
      <c r="K420" s="343"/>
      <c r="L420" s="344"/>
      <c r="P420" s="345"/>
      <c r="Q420" s="346"/>
      <c r="R420" s="347"/>
      <c r="S420" s="345"/>
      <c r="T420" s="348"/>
      <c r="U420" s="347"/>
      <c r="V420" s="349"/>
      <c r="W420" s="348"/>
      <c r="X420" s="347"/>
      <c r="Y420" s="349"/>
      <c r="Z420" s="348"/>
      <c r="AA420" s="347"/>
      <c r="AB420" s="349"/>
      <c r="AC420" s="348"/>
      <c r="AD420" s="347"/>
      <c r="AE420" s="347"/>
      <c r="AF420" s="350"/>
      <c r="AG420" s="347"/>
      <c r="AJ420" s="351"/>
      <c r="AK420" s="352"/>
      <c r="AL420" s="352"/>
      <c r="AM420" s="353"/>
    </row>
    <row r="421" spans="11:39" s="342" customFormat="1">
      <c r="K421" s="343"/>
      <c r="L421" s="344"/>
      <c r="P421" s="345"/>
      <c r="Q421" s="346"/>
      <c r="R421" s="347"/>
      <c r="S421" s="345"/>
      <c r="T421" s="348"/>
      <c r="U421" s="347"/>
      <c r="V421" s="349"/>
      <c r="W421" s="348"/>
      <c r="X421" s="347"/>
      <c r="Y421" s="349"/>
      <c r="Z421" s="348"/>
      <c r="AA421" s="347"/>
      <c r="AB421" s="349"/>
      <c r="AC421" s="348"/>
      <c r="AD421" s="347"/>
      <c r="AE421" s="347"/>
      <c r="AF421" s="350"/>
      <c r="AG421" s="347"/>
      <c r="AJ421" s="351"/>
      <c r="AK421" s="352"/>
      <c r="AL421" s="352"/>
      <c r="AM421" s="353"/>
    </row>
    <row r="422" spans="11:39" s="342" customFormat="1">
      <c r="K422" s="343"/>
      <c r="L422" s="344"/>
      <c r="P422" s="345"/>
      <c r="Q422" s="346"/>
      <c r="R422" s="347"/>
      <c r="S422" s="345"/>
      <c r="T422" s="348"/>
      <c r="U422" s="347"/>
      <c r="V422" s="349"/>
      <c r="W422" s="348"/>
      <c r="X422" s="347"/>
      <c r="Y422" s="349"/>
      <c r="Z422" s="348"/>
      <c r="AA422" s="347"/>
      <c r="AB422" s="349"/>
      <c r="AC422" s="348"/>
      <c r="AD422" s="347"/>
      <c r="AE422" s="347"/>
      <c r="AF422" s="350"/>
      <c r="AG422" s="347"/>
      <c r="AJ422" s="351"/>
      <c r="AK422" s="352"/>
      <c r="AL422" s="352"/>
      <c r="AM422" s="353"/>
    </row>
    <row r="423" spans="11:39" s="342" customFormat="1">
      <c r="K423" s="343"/>
      <c r="L423" s="344"/>
      <c r="P423" s="345"/>
      <c r="Q423" s="346"/>
      <c r="R423" s="347"/>
      <c r="S423" s="345"/>
      <c r="T423" s="348"/>
      <c r="U423" s="347"/>
      <c r="V423" s="349"/>
      <c r="W423" s="348"/>
      <c r="X423" s="347"/>
      <c r="Y423" s="349"/>
      <c r="Z423" s="348"/>
      <c r="AA423" s="347"/>
      <c r="AB423" s="349"/>
      <c r="AC423" s="348"/>
      <c r="AD423" s="347"/>
      <c r="AE423" s="347"/>
      <c r="AF423" s="350"/>
      <c r="AG423" s="347"/>
      <c r="AJ423" s="351"/>
      <c r="AK423" s="352"/>
      <c r="AL423" s="352"/>
      <c r="AM423" s="353"/>
    </row>
    <row r="424" spans="11:39" s="342" customFormat="1">
      <c r="K424" s="343"/>
      <c r="L424" s="344"/>
      <c r="P424" s="345"/>
      <c r="Q424" s="346"/>
      <c r="R424" s="347"/>
      <c r="S424" s="345"/>
      <c r="T424" s="348"/>
      <c r="U424" s="347"/>
      <c r="V424" s="349"/>
      <c r="W424" s="348"/>
      <c r="X424" s="347"/>
      <c r="Y424" s="349"/>
      <c r="Z424" s="348"/>
      <c r="AA424" s="347"/>
      <c r="AB424" s="349"/>
      <c r="AC424" s="348"/>
      <c r="AD424" s="347"/>
      <c r="AE424" s="347"/>
      <c r="AF424" s="350"/>
      <c r="AG424" s="347"/>
      <c r="AJ424" s="351"/>
      <c r="AK424" s="352"/>
      <c r="AL424" s="352"/>
      <c r="AM424" s="353"/>
    </row>
    <row r="425" spans="11:39" s="342" customFormat="1">
      <c r="K425" s="343"/>
      <c r="L425" s="344"/>
      <c r="P425" s="345"/>
      <c r="Q425" s="346"/>
      <c r="R425" s="347"/>
      <c r="S425" s="345"/>
      <c r="T425" s="348"/>
      <c r="U425" s="347"/>
      <c r="V425" s="349"/>
      <c r="W425" s="348"/>
      <c r="X425" s="347"/>
      <c r="Y425" s="349"/>
      <c r="Z425" s="348"/>
      <c r="AA425" s="347"/>
      <c r="AB425" s="349"/>
      <c r="AC425" s="348"/>
      <c r="AD425" s="347"/>
      <c r="AE425" s="347"/>
      <c r="AF425" s="350"/>
      <c r="AG425" s="347"/>
      <c r="AJ425" s="351"/>
      <c r="AK425" s="352"/>
      <c r="AL425" s="352"/>
      <c r="AM425" s="353"/>
    </row>
    <row r="426" spans="11:39" s="342" customFormat="1">
      <c r="K426" s="343"/>
      <c r="L426" s="344"/>
      <c r="P426" s="345"/>
      <c r="Q426" s="346"/>
      <c r="R426" s="347"/>
      <c r="S426" s="345"/>
      <c r="T426" s="348"/>
      <c r="U426" s="347"/>
      <c r="V426" s="349"/>
      <c r="W426" s="348"/>
      <c r="X426" s="347"/>
      <c r="Y426" s="349"/>
      <c r="Z426" s="348"/>
      <c r="AA426" s="347"/>
      <c r="AB426" s="349"/>
      <c r="AC426" s="348"/>
      <c r="AD426" s="347"/>
      <c r="AE426" s="347"/>
      <c r="AF426" s="350"/>
      <c r="AG426" s="347"/>
      <c r="AJ426" s="351"/>
      <c r="AK426" s="352"/>
      <c r="AL426" s="352"/>
      <c r="AM426" s="353"/>
    </row>
    <row r="427" spans="11:39" s="342" customFormat="1">
      <c r="K427" s="343"/>
      <c r="L427" s="344"/>
      <c r="P427" s="345"/>
      <c r="Q427" s="346"/>
      <c r="R427" s="347"/>
      <c r="S427" s="345"/>
      <c r="T427" s="348"/>
      <c r="U427" s="347"/>
      <c r="V427" s="349"/>
      <c r="W427" s="348"/>
      <c r="X427" s="347"/>
      <c r="Y427" s="349"/>
      <c r="Z427" s="348"/>
      <c r="AA427" s="347"/>
      <c r="AB427" s="349"/>
      <c r="AC427" s="348"/>
      <c r="AD427" s="347"/>
      <c r="AE427" s="347"/>
      <c r="AF427" s="350"/>
      <c r="AG427" s="347"/>
      <c r="AJ427" s="351"/>
      <c r="AK427" s="352"/>
      <c r="AL427" s="352"/>
      <c r="AM427" s="353"/>
    </row>
    <row r="428" spans="11:39" s="342" customFormat="1">
      <c r="K428" s="343"/>
      <c r="L428" s="344"/>
      <c r="P428" s="345"/>
      <c r="Q428" s="346"/>
      <c r="R428" s="347"/>
      <c r="S428" s="345"/>
      <c r="T428" s="348"/>
      <c r="U428" s="347"/>
      <c r="V428" s="349"/>
      <c r="W428" s="348"/>
      <c r="X428" s="347"/>
      <c r="Y428" s="349"/>
      <c r="Z428" s="348"/>
      <c r="AA428" s="347"/>
      <c r="AB428" s="349"/>
      <c r="AC428" s="348"/>
      <c r="AD428" s="347"/>
      <c r="AE428" s="347"/>
      <c r="AF428" s="350"/>
      <c r="AG428" s="347"/>
      <c r="AJ428" s="351"/>
      <c r="AK428" s="352"/>
      <c r="AL428" s="352"/>
      <c r="AM428" s="353"/>
    </row>
    <row r="429" spans="11:39" s="342" customFormat="1">
      <c r="K429" s="343"/>
      <c r="L429" s="344"/>
      <c r="P429" s="345"/>
      <c r="Q429" s="346"/>
      <c r="R429" s="347"/>
      <c r="S429" s="345"/>
      <c r="T429" s="348"/>
      <c r="U429" s="347"/>
      <c r="V429" s="349"/>
      <c r="W429" s="348"/>
      <c r="X429" s="347"/>
      <c r="Y429" s="349"/>
      <c r="Z429" s="348"/>
      <c r="AA429" s="347"/>
      <c r="AB429" s="349"/>
      <c r="AC429" s="348"/>
      <c r="AD429" s="347"/>
      <c r="AE429" s="347"/>
      <c r="AF429" s="350"/>
      <c r="AG429" s="347"/>
      <c r="AJ429" s="351"/>
      <c r="AK429" s="352"/>
      <c r="AL429" s="352"/>
      <c r="AM429" s="353"/>
    </row>
    <row r="430" spans="11:39" s="342" customFormat="1">
      <c r="K430" s="343"/>
      <c r="L430" s="344"/>
      <c r="P430" s="345"/>
      <c r="Q430" s="346"/>
      <c r="R430" s="347"/>
      <c r="S430" s="345"/>
      <c r="T430" s="348"/>
      <c r="U430" s="347"/>
      <c r="V430" s="349"/>
      <c r="W430" s="348"/>
      <c r="X430" s="347"/>
      <c r="Y430" s="349"/>
      <c r="Z430" s="348"/>
      <c r="AA430" s="347"/>
      <c r="AB430" s="349"/>
      <c r="AC430" s="348"/>
      <c r="AD430" s="347"/>
      <c r="AE430" s="347"/>
      <c r="AF430" s="350"/>
      <c r="AG430" s="347"/>
      <c r="AJ430" s="351"/>
      <c r="AK430" s="352"/>
      <c r="AL430" s="352"/>
      <c r="AM430" s="353"/>
    </row>
    <row r="431" spans="11:39" s="342" customFormat="1">
      <c r="K431" s="343"/>
      <c r="L431" s="344"/>
      <c r="P431" s="345"/>
      <c r="Q431" s="346"/>
      <c r="R431" s="347"/>
      <c r="S431" s="345"/>
      <c r="T431" s="348"/>
      <c r="U431" s="347"/>
      <c r="V431" s="349"/>
      <c r="W431" s="348"/>
      <c r="X431" s="347"/>
      <c r="Y431" s="349"/>
      <c r="Z431" s="348"/>
      <c r="AA431" s="347"/>
      <c r="AB431" s="349"/>
      <c r="AC431" s="348"/>
      <c r="AD431" s="347"/>
      <c r="AE431" s="347"/>
      <c r="AF431" s="350"/>
      <c r="AG431" s="347"/>
      <c r="AJ431" s="351"/>
      <c r="AK431" s="352"/>
      <c r="AL431" s="352"/>
      <c r="AM431" s="353"/>
    </row>
    <row r="432" spans="11:39" s="342" customFormat="1">
      <c r="K432" s="343"/>
      <c r="L432" s="344"/>
      <c r="P432" s="345"/>
      <c r="Q432" s="346"/>
      <c r="R432" s="347"/>
      <c r="S432" s="345"/>
      <c r="T432" s="348"/>
      <c r="U432" s="347"/>
      <c r="V432" s="349"/>
      <c r="W432" s="348"/>
      <c r="X432" s="347"/>
      <c r="Y432" s="349"/>
      <c r="Z432" s="348"/>
      <c r="AA432" s="347"/>
      <c r="AB432" s="349"/>
      <c r="AC432" s="348"/>
      <c r="AD432" s="347"/>
      <c r="AE432" s="347"/>
      <c r="AF432" s="350"/>
      <c r="AG432" s="347"/>
      <c r="AJ432" s="351"/>
      <c r="AK432" s="352"/>
      <c r="AL432" s="352"/>
      <c r="AM432" s="353"/>
    </row>
    <row r="433" spans="11:39" s="342" customFormat="1">
      <c r="K433" s="343"/>
      <c r="L433" s="344"/>
      <c r="P433" s="345"/>
      <c r="Q433" s="346"/>
      <c r="R433" s="347"/>
      <c r="S433" s="345"/>
      <c r="T433" s="348"/>
      <c r="U433" s="347"/>
      <c r="V433" s="349"/>
      <c r="W433" s="348"/>
      <c r="X433" s="347"/>
      <c r="Y433" s="349"/>
      <c r="Z433" s="348"/>
      <c r="AA433" s="347"/>
      <c r="AB433" s="349"/>
      <c r="AC433" s="348"/>
      <c r="AD433" s="347"/>
      <c r="AE433" s="347"/>
      <c r="AF433" s="350"/>
      <c r="AG433" s="347"/>
      <c r="AJ433" s="351"/>
      <c r="AK433" s="352"/>
      <c r="AL433" s="352"/>
      <c r="AM433" s="353"/>
    </row>
    <row r="434" spans="11:39" s="342" customFormat="1">
      <c r="K434" s="343"/>
      <c r="L434" s="344"/>
      <c r="P434" s="345"/>
      <c r="Q434" s="346"/>
      <c r="R434" s="347"/>
      <c r="S434" s="345"/>
      <c r="T434" s="348"/>
      <c r="U434" s="347"/>
      <c r="V434" s="349"/>
      <c r="W434" s="348"/>
      <c r="X434" s="347"/>
      <c r="Y434" s="349"/>
      <c r="Z434" s="348"/>
      <c r="AA434" s="347"/>
      <c r="AB434" s="349"/>
      <c r="AC434" s="348"/>
      <c r="AD434" s="347"/>
      <c r="AE434" s="347"/>
      <c r="AF434" s="350"/>
      <c r="AG434" s="347"/>
      <c r="AJ434" s="351"/>
      <c r="AK434" s="352"/>
      <c r="AL434" s="352"/>
      <c r="AM434" s="353"/>
    </row>
    <row r="435" spans="11:39" s="342" customFormat="1">
      <c r="K435" s="343"/>
      <c r="L435" s="344"/>
      <c r="P435" s="345"/>
      <c r="Q435" s="346"/>
      <c r="R435" s="347"/>
      <c r="S435" s="345"/>
      <c r="T435" s="348"/>
      <c r="U435" s="347"/>
      <c r="V435" s="349"/>
      <c r="W435" s="348"/>
      <c r="X435" s="347"/>
      <c r="Y435" s="349"/>
      <c r="Z435" s="348"/>
      <c r="AA435" s="347"/>
      <c r="AB435" s="349"/>
      <c r="AC435" s="348"/>
      <c r="AD435" s="347"/>
      <c r="AE435" s="347"/>
      <c r="AF435" s="350"/>
      <c r="AG435" s="347"/>
      <c r="AJ435" s="351"/>
      <c r="AK435" s="352"/>
      <c r="AL435" s="352"/>
      <c r="AM435" s="353"/>
    </row>
    <row r="436" spans="11:39" s="342" customFormat="1">
      <c r="K436" s="343"/>
      <c r="L436" s="344"/>
      <c r="P436" s="345"/>
      <c r="Q436" s="346"/>
      <c r="R436" s="347"/>
      <c r="S436" s="345"/>
      <c r="T436" s="348"/>
      <c r="U436" s="347"/>
      <c r="V436" s="349"/>
      <c r="W436" s="348"/>
      <c r="X436" s="347"/>
      <c r="Y436" s="349"/>
      <c r="Z436" s="348"/>
      <c r="AA436" s="347"/>
      <c r="AB436" s="349"/>
      <c r="AC436" s="348"/>
      <c r="AD436" s="347"/>
      <c r="AE436" s="347"/>
      <c r="AF436" s="350"/>
      <c r="AG436" s="347"/>
      <c r="AJ436" s="351"/>
      <c r="AK436" s="352"/>
      <c r="AL436" s="352"/>
      <c r="AM436" s="353"/>
    </row>
    <row r="437" spans="11:39" s="342" customFormat="1">
      <c r="K437" s="343"/>
      <c r="L437" s="344"/>
      <c r="P437" s="345"/>
      <c r="Q437" s="346"/>
      <c r="R437" s="347"/>
      <c r="S437" s="345"/>
      <c r="T437" s="348"/>
      <c r="U437" s="347"/>
      <c r="V437" s="349"/>
      <c r="W437" s="348"/>
      <c r="X437" s="347"/>
      <c r="Y437" s="349"/>
      <c r="Z437" s="348"/>
      <c r="AA437" s="347"/>
      <c r="AB437" s="349"/>
      <c r="AC437" s="348"/>
      <c r="AD437" s="347"/>
      <c r="AE437" s="347"/>
      <c r="AF437" s="350"/>
      <c r="AG437" s="347"/>
      <c r="AJ437" s="351"/>
      <c r="AK437" s="352"/>
      <c r="AL437" s="352"/>
      <c r="AM437" s="353"/>
    </row>
    <row r="438" spans="11:39" s="342" customFormat="1">
      <c r="K438" s="343"/>
      <c r="L438" s="344"/>
      <c r="P438" s="345"/>
      <c r="Q438" s="346"/>
      <c r="R438" s="347"/>
      <c r="S438" s="345"/>
      <c r="T438" s="348"/>
      <c r="U438" s="347"/>
      <c r="V438" s="349"/>
      <c r="W438" s="348"/>
      <c r="X438" s="347"/>
      <c r="Y438" s="349"/>
      <c r="Z438" s="348"/>
      <c r="AA438" s="347"/>
      <c r="AB438" s="349"/>
      <c r="AC438" s="348"/>
      <c r="AD438" s="347"/>
      <c r="AE438" s="347"/>
      <c r="AF438" s="350"/>
      <c r="AG438" s="347"/>
      <c r="AJ438" s="351"/>
      <c r="AK438" s="352"/>
      <c r="AL438" s="352"/>
      <c r="AM438" s="353"/>
    </row>
    <row r="439" spans="11:39" s="342" customFormat="1">
      <c r="K439" s="343"/>
      <c r="L439" s="344"/>
      <c r="P439" s="345"/>
      <c r="Q439" s="346"/>
      <c r="R439" s="347"/>
      <c r="S439" s="345"/>
      <c r="T439" s="348"/>
      <c r="U439" s="347"/>
      <c r="V439" s="349"/>
      <c r="W439" s="348"/>
      <c r="X439" s="347"/>
      <c r="Y439" s="349"/>
      <c r="Z439" s="348"/>
      <c r="AA439" s="347"/>
      <c r="AB439" s="349"/>
      <c r="AC439" s="348"/>
      <c r="AD439" s="347"/>
      <c r="AE439" s="347"/>
      <c r="AF439" s="350"/>
      <c r="AG439" s="347"/>
      <c r="AJ439" s="351"/>
      <c r="AK439" s="352"/>
      <c r="AL439" s="352"/>
      <c r="AM439" s="353"/>
    </row>
    <row r="440" spans="11:39" s="342" customFormat="1">
      <c r="K440" s="343"/>
      <c r="L440" s="344"/>
      <c r="P440" s="345"/>
      <c r="Q440" s="346"/>
      <c r="R440" s="347"/>
      <c r="S440" s="345"/>
      <c r="T440" s="348"/>
      <c r="U440" s="347"/>
      <c r="V440" s="349"/>
      <c r="W440" s="348"/>
      <c r="X440" s="347"/>
      <c r="Y440" s="349"/>
      <c r="Z440" s="348"/>
      <c r="AA440" s="347"/>
      <c r="AB440" s="349"/>
      <c r="AC440" s="348"/>
      <c r="AD440" s="347"/>
      <c r="AE440" s="347"/>
      <c r="AF440" s="350"/>
      <c r="AG440" s="347"/>
      <c r="AJ440" s="351"/>
      <c r="AK440" s="352"/>
      <c r="AL440" s="352"/>
      <c r="AM440" s="353"/>
    </row>
    <row r="441" spans="11:39" s="342" customFormat="1">
      <c r="K441" s="343"/>
      <c r="L441" s="344"/>
      <c r="P441" s="345"/>
      <c r="Q441" s="346"/>
      <c r="R441" s="347"/>
      <c r="S441" s="345"/>
      <c r="T441" s="348"/>
      <c r="U441" s="347"/>
      <c r="V441" s="349"/>
      <c r="W441" s="348"/>
      <c r="X441" s="347"/>
      <c r="Y441" s="349"/>
      <c r="Z441" s="348"/>
      <c r="AA441" s="347"/>
      <c r="AB441" s="349"/>
      <c r="AC441" s="348"/>
      <c r="AD441" s="347"/>
      <c r="AE441" s="347"/>
      <c r="AF441" s="350"/>
      <c r="AG441" s="347"/>
      <c r="AJ441" s="351"/>
      <c r="AK441" s="352"/>
      <c r="AL441" s="352"/>
      <c r="AM441" s="353"/>
    </row>
    <row r="442" spans="11:39" s="342" customFormat="1">
      <c r="K442" s="343"/>
      <c r="L442" s="344"/>
      <c r="P442" s="345"/>
      <c r="Q442" s="346"/>
      <c r="R442" s="347"/>
      <c r="S442" s="345"/>
      <c r="T442" s="348"/>
      <c r="U442" s="347"/>
      <c r="V442" s="349"/>
      <c r="W442" s="348"/>
      <c r="X442" s="347"/>
      <c r="Y442" s="349"/>
      <c r="Z442" s="348"/>
      <c r="AA442" s="347"/>
      <c r="AB442" s="349"/>
      <c r="AC442" s="348"/>
      <c r="AD442" s="347"/>
      <c r="AE442" s="347"/>
      <c r="AF442" s="350"/>
      <c r="AG442" s="347"/>
      <c r="AJ442" s="351"/>
      <c r="AK442" s="352"/>
      <c r="AL442" s="352"/>
      <c r="AM442" s="353"/>
    </row>
    <row r="443" spans="11:39" s="342" customFormat="1">
      <c r="K443" s="343"/>
      <c r="L443" s="344"/>
      <c r="P443" s="345"/>
      <c r="Q443" s="346"/>
      <c r="R443" s="347"/>
      <c r="S443" s="345"/>
      <c r="T443" s="348"/>
      <c r="U443" s="347"/>
      <c r="V443" s="349"/>
      <c r="W443" s="348"/>
      <c r="X443" s="347"/>
      <c r="Y443" s="349"/>
      <c r="Z443" s="348"/>
      <c r="AA443" s="347"/>
      <c r="AB443" s="349"/>
      <c r="AC443" s="348"/>
      <c r="AD443" s="347"/>
      <c r="AE443" s="347"/>
      <c r="AF443" s="350"/>
      <c r="AG443" s="347"/>
      <c r="AJ443" s="351"/>
      <c r="AK443" s="352"/>
      <c r="AL443" s="352"/>
      <c r="AM443" s="353"/>
    </row>
    <row r="444" spans="11:39" s="342" customFormat="1">
      <c r="K444" s="343"/>
      <c r="L444" s="344"/>
      <c r="P444" s="345"/>
      <c r="Q444" s="346"/>
      <c r="R444" s="347"/>
      <c r="S444" s="345"/>
      <c r="T444" s="348"/>
      <c r="U444" s="347"/>
      <c r="V444" s="349"/>
      <c r="W444" s="348"/>
      <c r="X444" s="347"/>
      <c r="Y444" s="349"/>
      <c r="Z444" s="348"/>
      <c r="AA444" s="347"/>
      <c r="AB444" s="349"/>
      <c r="AC444" s="348"/>
      <c r="AD444" s="347"/>
      <c r="AE444" s="347"/>
      <c r="AF444" s="350"/>
      <c r="AG444" s="347"/>
      <c r="AJ444" s="351"/>
      <c r="AK444" s="352"/>
      <c r="AL444" s="352"/>
      <c r="AM444" s="353"/>
    </row>
    <row r="445" spans="11:39" s="342" customFormat="1">
      <c r="K445" s="343"/>
      <c r="L445" s="344"/>
      <c r="P445" s="345"/>
      <c r="Q445" s="346"/>
      <c r="R445" s="347"/>
      <c r="S445" s="345"/>
      <c r="T445" s="348"/>
      <c r="U445" s="347"/>
      <c r="V445" s="349"/>
      <c r="W445" s="348"/>
      <c r="X445" s="347"/>
      <c r="Y445" s="349"/>
      <c r="Z445" s="348"/>
      <c r="AA445" s="347"/>
      <c r="AB445" s="349"/>
      <c r="AC445" s="348"/>
      <c r="AD445" s="347"/>
      <c r="AE445" s="347"/>
      <c r="AF445" s="350"/>
      <c r="AG445" s="347"/>
      <c r="AJ445" s="351"/>
      <c r="AK445" s="352"/>
      <c r="AL445" s="352"/>
      <c r="AM445" s="353"/>
    </row>
    <row r="446" spans="11:39" s="342" customFormat="1">
      <c r="K446" s="343"/>
      <c r="L446" s="344"/>
      <c r="P446" s="345"/>
      <c r="Q446" s="346"/>
      <c r="R446" s="347"/>
      <c r="S446" s="345"/>
      <c r="T446" s="348"/>
      <c r="U446" s="347"/>
      <c r="V446" s="349"/>
      <c r="W446" s="348"/>
      <c r="X446" s="347"/>
      <c r="Y446" s="349"/>
      <c r="Z446" s="348"/>
      <c r="AA446" s="347"/>
      <c r="AB446" s="349"/>
      <c r="AC446" s="348"/>
      <c r="AD446" s="347"/>
      <c r="AE446" s="347"/>
      <c r="AF446" s="350"/>
      <c r="AG446" s="347"/>
      <c r="AJ446" s="351"/>
      <c r="AK446" s="352"/>
      <c r="AL446" s="352"/>
      <c r="AM446" s="353"/>
    </row>
    <row r="447" spans="11:39" s="342" customFormat="1">
      <c r="K447" s="343"/>
      <c r="L447" s="344"/>
      <c r="P447" s="345"/>
      <c r="Q447" s="346"/>
      <c r="R447" s="347"/>
      <c r="S447" s="345"/>
      <c r="T447" s="348"/>
      <c r="U447" s="347"/>
      <c r="V447" s="349"/>
      <c r="W447" s="348"/>
      <c r="X447" s="347"/>
      <c r="Y447" s="349"/>
      <c r="Z447" s="348"/>
      <c r="AA447" s="347"/>
      <c r="AB447" s="349"/>
      <c r="AC447" s="348"/>
      <c r="AD447" s="347"/>
      <c r="AE447" s="347"/>
      <c r="AF447" s="350"/>
      <c r="AG447" s="347"/>
      <c r="AJ447" s="351"/>
      <c r="AK447" s="352"/>
      <c r="AL447" s="352"/>
      <c r="AM447" s="353"/>
    </row>
    <row r="448" spans="11:39" s="342" customFormat="1">
      <c r="K448" s="343"/>
      <c r="L448" s="344"/>
      <c r="P448" s="345"/>
      <c r="Q448" s="346"/>
      <c r="R448" s="347"/>
      <c r="S448" s="345"/>
      <c r="T448" s="348"/>
      <c r="U448" s="347"/>
      <c r="V448" s="349"/>
      <c r="W448" s="348"/>
      <c r="X448" s="347"/>
      <c r="Y448" s="349"/>
      <c r="Z448" s="348"/>
      <c r="AA448" s="347"/>
      <c r="AB448" s="349"/>
      <c r="AC448" s="348"/>
      <c r="AD448" s="347"/>
      <c r="AE448" s="347"/>
      <c r="AF448" s="350"/>
      <c r="AG448" s="347"/>
      <c r="AJ448" s="351"/>
      <c r="AK448" s="352"/>
      <c r="AL448" s="352"/>
      <c r="AM448" s="353"/>
    </row>
    <row r="449" spans="11:39" s="342" customFormat="1">
      <c r="K449" s="343"/>
      <c r="L449" s="344"/>
      <c r="P449" s="345"/>
      <c r="Q449" s="346"/>
      <c r="R449" s="347"/>
      <c r="S449" s="345"/>
      <c r="T449" s="348"/>
      <c r="U449" s="347"/>
      <c r="V449" s="349"/>
      <c r="W449" s="348"/>
      <c r="X449" s="347"/>
      <c r="Y449" s="349"/>
      <c r="Z449" s="348"/>
      <c r="AA449" s="347"/>
      <c r="AB449" s="349"/>
      <c r="AC449" s="348"/>
      <c r="AD449" s="347"/>
      <c r="AE449" s="347"/>
      <c r="AF449" s="350"/>
      <c r="AG449" s="347"/>
      <c r="AJ449" s="351"/>
      <c r="AK449" s="352"/>
      <c r="AL449" s="352"/>
      <c r="AM449" s="353"/>
    </row>
    <row r="450" spans="11:39" s="342" customFormat="1">
      <c r="K450" s="343"/>
      <c r="L450" s="344"/>
      <c r="P450" s="345"/>
      <c r="Q450" s="346"/>
      <c r="R450" s="347"/>
      <c r="S450" s="345"/>
      <c r="T450" s="348"/>
      <c r="U450" s="347"/>
      <c r="V450" s="349"/>
      <c r="W450" s="348"/>
      <c r="X450" s="347"/>
      <c r="Y450" s="349"/>
      <c r="Z450" s="348"/>
      <c r="AA450" s="347"/>
      <c r="AB450" s="349"/>
      <c r="AC450" s="348"/>
      <c r="AD450" s="347"/>
      <c r="AE450" s="347"/>
      <c r="AF450" s="350"/>
      <c r="AG450" s="347"/>
      <c r="AJ450" s="351"/>
      <c r="AK450" s="352"/>
      <c r="AL450" s="352"/>
      <c r="AM450" s="353"/>
    </row>
    <row r="451" spans="11:39" s="342" customFormat="1">
      <c r="K451" s="343"/>
      <c r="L451" s="344"/>
      <c r="P451" s="345"/>
      <c r="Q451" s="346"/>
      <c r="R451" s="347"/>
      <c r="S451" s="345"/>
      <c r="T451" s="348"/>
      <c r="U451" s="347"/>
      <c r="V451" s="349"/>
      <c r="W451" s="348"/>
      <c r="X451" s="347"/>
      <c r="Y451" s="349"/>
      <c r="Z451" s="348"/>
      <c r="AA451" s="347"/>
      <c r="AB451" s="349"/>
      <c r="AC451" s="348"/>
      <c r="AD451" s="347"/>
      <c r="AE451" s="347"/>
      <c r="AF451" s="350"/>
      <c r="AG451" s="347"/>
      <c r="AJ451" s="351"/>
      <c r="AK451" s="352"/>
      <c r="AL451" s="352"/>
      <c r="AM451" s="353"/>
    </row>
    <row r="452" spans="11:39" s="342" customFormat="1">
      <c r="K452" s="343"/>
      <c r="L452" s="344"/>
      <c r="P452" s="345"/>
      <c r="Q452" s="346"/>
      <c r="R452" s="347"/>
      <c r="S452" s="345"/>
      <c r="T452" s="348"/>
      <c r="U452" s="347"/>
      <c r="V452" s="349"/>
      <c r="W452" s="348"/>
      <c r="X452" s="347"/>
      <c r="Y452" s="349"/>
      <c r="Z452" s="348"/>
      <c r="AA452" s="347"/>
      <c r="AB452" s="349"/>
      <c r="AC452" s="348"/>
      <c r="AD452" s="347"/>
      <c r="AE452" s="347"/>
      <c r="AF452" s="350"/>
      <c r="AG452" s="347"/>
      <c r="AJ452" s="351"/>
      <c r="AK452" s="352"/>
      <c r="AL452" s="352"/>
      <c r="AM452" s="353"/>
    </row>
    <row r="453" spans="11:39" s="342" customFormat="1">
      <c r="K453" s="343"/>
      <c r="L453" s="344"/>
      <c r="P453" s="345"/>
      <c r="Q453" s="346"/>
      <c r="R453" s="347"/>
      <c r="S453" s="345"/>
      <c r="T453" s="348"/>
      <c r="U453" s="347"/>
      <c r="V453" s="349"/>
      <c r="W453" s="348"/>
      <c r="X453" s="347"/>
      <c r="Y453" s="349"/>
      <c r="Z453" s="348"/>
      <c r="AA453" s="347"/>
      <c r="AB453" s="349"/>
      <c r="AC453" s="348"/>
      <c r="AD453" s="347"/>
      <c r="AE453" s="347"/>
      <c r="AF453" s="350"/>
      <c r="AG453" s="347"/>
      <c r="AJ453" s="351"/>
      <c r="AK453" s="352"/>
      <c r="AL453" s="352"/>
      <c r="AM453" s="353"/>
    </row>
    <row r="454" spans="11:39" s="342" customFormat="1">
      <c r="K454" s="343"/>
      <c r="L454" s="344"/>
      <c r="P454" s="345"/>
      <c r="Q454" s="346"/>
      <c r="R454" s="347"/>
      <c r="S454" s="345"/>
      <c r="T454" s="348"/>
      <c r="U454" s="347"/>
      <c r="V454" s="349"/>
      <c r="W454" s="348"/>
      <c r="X454" s="347"/>
      <c r="Y454" s="349"/>
      <c r="Z454" s="348"/>
      <c r="AA454" s="347"/>
      <c r="AB454" s="349"/>
      <c r="AC454" s="348"/>
      <c r="AD454" s="347"/>
      <c r="AE454" s="347"/>
      <c r="AF454" s="350"/>
      <c r="AG454" s="347"/>
      <c r="AJ454" s="351"/>
      <c r="AK454" s="352"/>
      <c r="AL454" s="352"/>
      <c r="AM454" s="353"/>
    </row>
    <row r="455" spans="11:39" s="342" customFormat="1">
      <c r="K455" s="343"/>
      <c r="L455" s="344"/>
      <c r="P455" s="345"/>
      <c r="Q455" s="346"/>
      <c r="R455" s="347"/>
      <c r="S455" s="345"/>
      <c r="T455" s="348"/>
      <c r="U455" s="347"/>
      <c r="V455" s="349"/>
      <c r="W455" s="348"/>
      <c r="X455" s="347"/>
      <c r="Y455" s="349"/>
      <c r="Z455" s="348"/>
      <c r="AA455" s="347"/>
      <c r="AB455" s="349"/>
      <c r="AC455" s="348"/>
      <c r="AD455" s="347"/>
      <c r="AE455" s="347"/>
      <c r="AF455" s="350"/>
      <c r="AG455" s="347"/>
      <c r="AJ455" s="351"/>
      <c r="AK455" s="352"/>
      <c r="AL455" s="352"/>
      <c r="AM455" s="353"/>
    </row>
    <row r="456" spans="11:39" s="342" customFormat="1">
      <c r="K456" s="343"/>
      <c r="L456" s="344"/>
      <c r="P456" s="345"/>
      <c r="Q456" s="346"/>
      <c r="R456" s="347"/>
      <c r="S456" s="345"/>
      <c r="T456" s="348"/>
      <c r="U456" s="347"/>
      <c r="V456" s="349"/>
      <c r="W456" s="348"/>
      <c r="X456" s="347"/>
      <c r="Y456" s="349"/>
      <c r="Z456" s="348"/>
      <c r="AA456" s="347"/>
      <c r="AB456" s="349"/>
      <c r="AC456" s="348"/>
      <c r="AD456" s="347"/>
      <c r="AE456" s="347"/>
      <c r="AF456" s="350"/>
      <c r="AG456" s="347"/>
      <c r="AJ456" s="351"/>
      <c r="AK456" s="352"/>
      <c r="AL456" s="352"/>
      <c r="AM456" s="353"/>
    </row>
    <row r="457" spans="11:39" s="342" customFormat="1">
      <c r="K457" s="343"/>
      <c r="L457" s="344"/>
      <c r="P457" s="345"/>
      <c r="Q457" s="346"/>
      <c r="R457" s="347"/>
      <c r="S457" s="345"/>
      <c r="T457" s="348"/>
      <c r="U457" s="347"/>
      <c r="V457" s="349"/>
      <c r="W457" s="348"/>
      <c r="X457" s="347"/>
      <c r="Y457" s="349"/>
      <c r="Z457" s="348"/>
      <c r="AA457" s="347"/>
      <c r="AB457" s="349"/>
      <c r="AC457" s="348"/>
      <c r="AD457" s="347"/>
      <c r="AE457" s="347"/>
      <c r="AF457" s="350"/>
      <c r="AG457" s="347"/>
      <c r="AJ457" s="351"/>
      <c r="AK457" s="352"/>
      <c r="AL457" s="352"/>
      <c r="AM457" s="353"/>
    </row>
    <row r="458" spans="11:39" s="342" customFormat="1">
      <c r="K458" s="343"/>
      <c r="L458" s="344"/>
      <c r="P458" s="345"/>
      <c r="Q458" s="346"/>
      <c r="R458" s="347"/>
      <c r="S458" s="345"/>
      <c r="T458" s="348"/>
      <c r="U458" s="347"/>
      <c r="V458" s="349"/>
      <c r="W458" s="348"/>
      <c r="X458" s="347"/>
      <c r="Y458" s="349"/>
      <c r="Z458" s="348"/>
      <c r="AA458" s="347"/>
      <c r="AB458" s="349"/>
      <c r="AC458" s="348"/>
      <c r="AD458" s="347"/>
      <c r="AE458" s="347"/>
      <c r="AF458" s="350"/>
      <c r="AG458" s="347"/>
      <c r="AJ458" s="351"/>
      <c r="AK458" s="352"/>
      <c r="AL458" s="352"/>
      <c r="AM458" s="353"/>
    </row>
    <row r="459" spans="11:39" s="342" customFormat="1">
      <c r="K459" s="343"/>
      <c r="L459" s="344"/>
      <c r="P459" s="345"/>
      <c r="Q459" s="346"/>
      <c r="R459" s="347"/>
      <c r="S459" s="345"/>
      <c r="T459" s="348"/>
      <c r="U459" s="347"/>
      <c r="V459" s="349"/>
      <c r="W459" s="348"/>
      <c r="X459" s="347"/>
      <c r="Y459" s="349"/>
      <c r="Z459" s="348"/>
      <c r="AA459" s="347"/>
      <c r="AB459" s="349"/>
      <c r="AC459" s="348"/>
      <c r="AD459" s="347"/>
      <c r="AE459" s="347"/>
      <c r="AF459" s="350"/>
      <c r="AG459" s="347"/>
      <c r="AJ459" s="351"/>
      <c r="AK459" s="352"/>
      <c r="AL459" s="352"/>
      <c r="AM459" s="353"/>
    </row>
    <row r="460" spans="11:39" s="342" customFormat="1">
      <c r="K460" s="343"/>
      <c r="L460" s="344"/>
      <c r="P460" s="345"/>
      <c r="Q460" s="346"/>
      <c r="R460" s="347"/>
      <c r="S460" s="345"/>
      <c r="T460" s="348"/>
      <c r="U460" s="347"/>
      <c r="V460" s="349"/>
      <c r="W460" s="348"/>
      <c r="X460" s="347"/>
      <c r="Y460" s="349"/>
      <c r="Z460" s="348"/>
      <c r="AA460" s="347"/>
      <c r="AB460" s="349"/>
      <c r="AC460" s="348"/>
      <c r="AD460" s="347"/>
      <c r="AE460" s="347"/>
      <c r="AF460" s="350"/>
      <c r="AG460" s="347"/>
      <c r="AJ460" s="351"/>
      <c r="AK460" s="352"/>
      <c r="AL460" s="352"/>
      <c r="AM460" s="353"/>
    </row>
    <row r="461" spans="11:39" s="342" customFormat="1">
      <c r="K461" s="343"/>
      <c r="L461" s="344"/>
      <c r="P461" s="345"/>
      <c r="Q461" s="346"/>
      <c r="R461" s="347"/>
      <c r="S461" s="345"/>
      <c r="T461" s="348"/>
      <c r="U461" s="347"/>
      <c r="V461" s="349"/>
      <c r="W461" s="348"/>
      <c r="X461" s="347"/>
      <c r="Y461" s="349"/>
      <c r="Z461" s="348"/>
      <c r="AA461" s="347"/>
      <c r="AB461" s="349"/>
      <c r="AC461" s="348"/>
      <c r="AD461" s="347"/>
      <c r="AE461" s="347"/>
      <c r="AF461" s="350"/>
      <c r="AG461" s="347"/>
      <c r="AJ461" s="351"/>
      <c r="AK461" s="352"/>
      <c r="AL461" s="352"/>
      <c r="AM461" s="353"/>
    </row>
    <row r="462" spans="11:39" s="342" customFormat="1">
      <c r="K462" s="343"/>
      <c r="L462" s="344"/>
      <c r="P462" s="345"/>
      <c r="Q462" s="346"/>
      <c r="R462" s="347"/>
      <c r="S462" s="345"/>
      <c r="T462" s="348"/>
      <c r="U462" s="347"/>
      <c r="V462" s="349"/>
      <c r="W462" s="348"/>
      <c r="X462" s="347"/>
      <c r="Y462" s="349"/>
      <c r="Z462" s="348"/>
      <c r="AA462" s="347"/>
      <c r="AB462" s="349"/>
      <c r="AC462" s="348"/>
      <c r="AD462" s="347"/>
      <c r="AE462" s="347"/>
      <c r="AF462" s="350"/>
      <c r="AG462" s="347"/>
      <c r="AJ462" s="351"/>
      <c r="AK462" s="352"/>
      <c r="AL462" s="352"/>
      <c r="AM462" s="353"/>
    </row>
    <row r="463" spans="11:39" s="342" customFormat="1">
      <c r="K463" s="343"/>
      <c r="L463" s="344"/>
      <c r="P463" s="345"/>
      <c r="Q463" s="346"/>
      <c r="R463" s="347"/>
      <c r="S463" s="345"/>
      <c r="T463" s="348"/>
      <c r="U463" s="347"/>
      <c r="V463" s="349"/>
      <c r="W463" s="348"/>
      <c r="X463" s="347"/>
      <c r="Y463" s="349"/>
      <c r="Z463" s="348"/>
      <c r="AA463" s="347"/>
      <c r="AB463" s="349"/>
      <c r="AC463" s="348"/>
      <c r="AD463" s="347"/>
      <c r="AE463" s="347"/>
      <c r="AF463" s="350"/>
      <c r="AG463" s="347"/>
      <c r="AJ463" s="351"/>
      <c r="AK463" s="352"/>
      <c r="AL463" s="352"/>
      <c r="AM463" s="353"/>
    </row>
    <row r="464" spans="11:39" s="342" customFormat="1">
      <c r="K464" s="343"/>
      <c r="L464" s="344"/>
      <c r="P464" s="345"/>
      <c r="Q464" s="346"/>
      <c r="R464" s="347"/>
      <c r="S464" s="345"/>
      <c r="T464" s="348"/>
      <c r="U464" s="347"/>
      <c r="V464" s="349"/>
      <c r="W464" s="348"/>
      <c r="X464" s="347"/>
      <c r="Y464" s="349"/>
      <c r="Z464" s="348"/>
      <c r="AA464" s="347"/>
      <c r="AB464" s="349"/>
      <c r="AC464" s="348"/>
      <c r="AD464" s="347"/>
      <c r="AE464" s="347"/>
      <c r="AF464" s="350"/>
      <c r="AG464" s="347"/>
      <c r="AJ464" s="351"/>
      <c r="AK464" s="352"/>
      <c r="AL464" s="352"/>
      <c r="AM464" s="353"/>
    </row>
    <row r="465" spans="11:39" s="342" customFormat="1">
      <c r="K465" s="343"/>
      <c r="L465" s="344"/>
      <c r="P465" s="345"/>
      <c r="Q465" s="346"/>
      <c r="R465" s="347"/>
      <c r="S465" s="345"/>
      <c r="T465" s="348"/>
      <c r="U465" s="347"/>
      <c r="V465" s="349"/>
      <c r="W465" s="348"/>
      <c r="X465" s="347"/>
      <c r="Y465" s="349"/>
      <c r="Z465" s="348"/>
      <c r="AA465" s="347"/>
      <c r="AB465" s="349"/>
      <c r="AC465" s="348"/>
      <c r="AD465" s="347"/>
      <c r="AE465" s="347"/>
      <c r="AF465" s="350"/>
      <c r="AG465" s="347"/>
      <c r="AJ465" s="351"/>
      <c r="AK465" s="352"/>
      <c r="AL465" s="352"/>
      <c r="AM465" s="353"/>
    </row>
    <row r="466" spans="11:39" s="342" customFormat="1">
      <c r="K466" s="343"/>
      <c r="L466" s="344"/>
      <c r="P466" s="345"/>
      <c r="Q466" s="346"/>
      <c r="R466" s="347"/>
      <c r="S466" s="345"/>
      <c r="T466" s="348"/>
      <c r="U466" s="347"/>
      <c r="V466" s="349"/>
      <c r="W466" s="348"/>
      <c r="X466" s="347"/>
      <c r="Y466" s="349"/>
      <c r="Z466" s="348"/>
      <c r="AA466" s="347"/>
      <c r="AB466" s="349"/>
      <c r="AC466" s="348"/>
      <c r="AD466" s="347"/>
      <c r="AE466" s="347"/>
      <c r="AF466" s="350"/>
      <c r="AG466" s="347"/>
      <c r="AJ466" s="351"/>
      <c r="AK466" s="352"/>
      <c r="AL466" s="352"/>
      <c r="AM466" s="353"/>
    </row>
    <row r="467" spans="11:39" s="342" customFormat="1">
      <c r="K467" s="343"/>
      <c r="L467" s="344"/>
      <c r="P467" s="345"/>
      <c r="Q467" s="346"/>
      <c r="R467" s="347"/>
      <c r="S467" s="345"/>
      <c r="T467" s="348"/>
      <c r="U467" s="347"/>
      <c r="V467" s="349"/>
      <c r="W467" s="348"/>
      <c r="X467" s="347"/>
      <c r="Y467" s="349"/>
      <c r="Z467" s="348"/>
      <c r="AA467" s="347"/>
      <c r="AB467" s="349"/>
      <c r="AC467" s="348"/>
      <c r="AD467" s="347"/>
      <c r="AE467" s="347"/>
      <c r="AF467" s="350"/>
      <c r="AG467" s="347"/>
      <c r="AJ467" s="351"/>
      <c r="AK467" s="352"/>
      <c r="AL467" s="352"/>
      <c r="AM467" s="353"/>
    </row>
    <row r="468" spans="11:39" s="342" customFormat="1">
      <c r="K468" s="343"/>
      <c r="L468" s="344"/>
      <c r="P468" s="345"/>
      <c r="Q468" s="346"/>
      <c r="R468" s="347"/>
      <c r="S468" s="345"/>
      <c r="T468" s="348"/>
      <c r="U468" s="347"/>
      <c r="V468" s="349"/>
      <c r="W468" s="348"/>
      <c r="X468" s="347"/>
      <c r="Y468" s="349"/>
      <c r="Z468" s="348"/>
      <c r="AA468" s="347"/>
      <c r="AB468" s="349"/>
      <c r="AC468" s="348"/>
      <c r="AD468" s="347"/>
      <c r="AE468" s="347"/>
      <c r="AF468" s="350"/>
      <c r="AG468" s="347"/>
      <c r="AJ468" s="351"/>
      <c r="AK468" s="352"/>
      <c r="AL468" s="352"/>
      <c r="AM468" s="353"/>
    </row>
    <row r="469" spans="11:39" s="342" customFormat="1">
      <c r="K469" s="343"/>
      <c r="L469" s="344"/>
      <c r="P469" s="345"/>
      <c r="Q469" s="346"/>
      <c r="R469" s="347"/>
      <c r="S469" s="345"/>
      <c r="T469" s="348"/>
      <c r="U469" s="347"/>
      <c r="V469" s="349"/>
      <c r="W469" s="348"/>
      <c r="X469" s="347"/>
      <c r="Y469" s="349"/>
      <c r="Z469" s="348"/>
      <c r="AA469" s="347"/>
      <c r="AB469" s="349"/>
      <c r="AC469" s="348"/>
      <c r="AD469" s="347"/>
      <c r="AE469" s="347"/>
      <c r="AF469" s="350"/>
      <c r="AG469" s="347"/>
      <c r="AJ469" s="351"/>
      <c r="AK469" s="352"/>
      <c r="AL469" s="352"/>
      <c r="AM469" s="353"/>
    </row>
    <row r="470" spans="11:39" s="342" customFormat="1">
      <c r="K470" s="343"/>
      <c r="L470" s="344"/>
      <c r="P470" s="345"/>
      <c r="Q470" s="346"/>
      <c r="R470" s="347"/>
      <c r="S470" s="345"/>
      <c r="T470" s="348"/>
      <c r="U470" s="347"/>
      <c r="V470" s="349"/>
      <c r="W470" s="348"/>
      <c r="X470" s="347"/>
      <c r="Y470" s="349"/>
      <c r="Z470" s="348"/>
      <c r="AA470" s="347"/>
      <c r="AB470" s="349"/>
      <c r="AC470" s="348"/>
      <c r="AD470" s="347"/>
      <c r="AE470" s="347"/>
      <c r="AF470" s="350"/>
      <c r="AG470" s="347"/>
      <c r="AJ470" s="351"/>
      <c r="AK470" s="352"/>
      <c r="AL470" s="352"/>
      <c r="AM470" s="353"/>
    </row>
    <row r="471" spans="11:39" s="342" customFormat="1">
      <c r="K471" s="343"/>
      <c r="L471" s="344"/>
      <c r="P471" s="345"/>
      <c r="Q471" s="346"/>
      <c r="R471" s="347"/>
      <c r="S471" s="345"/>
      <c r="T471" s="348"/>
      <c r="U471" s="347"/>
      <c r="V471" s="349"/>
      <c r="W471" s="348"/>
      <c r="X471" s="347"/>
      <c r="Y471" s="349"/>
      <c r="Z471" s="348"/>
      <c r="AA471" s="347"/>
      <c r="AB471" s="349"/>
      <c r="AC471" s="348"/>
      <c r="AD471" s="347"/>
      <c r="AE471" s="347"/>
      <c r="AF471" s="350"/>
      <c r="AG471" s="347"/>
      <c r="AJ471" s="351"/>
      <c r="AK471" s="352"/>
      <c r="AL471" s="352"/>
      <c r="AM471" s="353"/>
    </row>
    <row r="472" spans="11:39" s="342" customFormat="1">
      <c r="K472" s="343"/>
      <c r="L472" s="344"/>
      <c r="P472" s="345"/>
      <c r="Q472" s="346"/>
      <c r="R472" s="347"/>
      <c r="S472" s="345"/>
      <c r="T472" s="348"/>
      <c r="U472" s="347"/>
      <c r="V472" s="349"/>
      <c r="W472" s="348"/>
      <c r="X472" s="347"/>
      <c r="Y472" s="349"/>
      <c r="Z472" s="348"/>
      <c r="AA472" s="347"/>
      <c r="AB472" s="349"/>
      <c r="AC472" s="348"/>
      <c r="AD472" s="347"/>
      <c r="AE472" s="347"/>
      <c r="AF472" s="350"/>
      <c r="AG472" s="347"/>
      <c r="AJ472" s="351"/>
      <c r="AK472" s="352"/>
      <c r="AL472" s="352"/>
      <c r="AM472" s="353"/>
    </row>
    <row r="473" spans="11:39" s="342" customFormat="1">
      <c r="K473" s="343"/>
      <c r="L473" s="344"/>
      <c r="P473" s="345"/>
      <c r="Q473" s="346"/>
      <c r="R473" s="347"/>
      <c r="S473" s="345"/>
      <c r="T473" s="348"/>
      <c r="U473" s="347"/>
      <c r="V473" s="349"/>
      <c r="W473" s="348"/>
      <c r="X473" s="347"/>
      <c r="Y473" s="349"/>
      <c r="Z473" s="348"/>
      <c r="AA473" s="347"/>
      <c r="AB473" s="349"/>
      <c r="AC473" s="348"/>
      <c r="AD473" s="347"/>
      <c r="AE473" s="347"/>
      <c r="AF473" s="350"/>
      <c r="AG473" s="347"/>
      <c r="AJ473" s="351"/>
      <c r="AK473" s="352"/>
      <c r="AL473" s="352"/>
      <c r="AM473" s="353"/>
    </row>
    <row r="474" spans="11:39" s="342" customFormat="1">
      <c r="K474" s="343"/>
      <c r="L474" s="344"/>
      <c r="P474" s="345"/>
      <c r="Q474" s="346"/>
      <c r="R474" s="347"/>
      <c r="S474" s="345"/>
      <c r="T474" s="348"/>
      <c r="U474" s="347"/>
      <c r="V474" s="349"/>
      <c r="W474" s="348"/>
      <c r="X474" s="347"/>
      <c r="Y474" s="349"/>
      <c r="Z474" s="348"/>
      <c r="AA474" s="347"/>
      <c r="AB474" s="349"/>
      <c r="AC474" s="348"/>
      <c r="AD474" s="347"/>
      <c r="AE474" s="347"/>
      <c r="AF474" s="350"/>
      <c r="AG474" s="347"/>
      <c r="AJ474" s="351"/>
      <c r="AK474" s="352"/>
      <c r="AL474" s="352"/>
      <c r="AM474" s="353"/>
    </row>
    <row r="475" spans="11:39" s="342" customFormat="1">
      <c r="K475" s="343"/>
      <c r="L475" s="344"/>
      <c r="P475" s="345"/>
      <c r="Q475" s="346"/>
      <c r="R475" s="347"/>
      <c r="S475" s="345"/>
      <c r="T475" s="348"/>
      <c r="U475" s="347"/>
      <c r="V475" s="349"/>
      <c r="W475" s="348"/>
      <c r="X475" s="347"/>
      <c r="Y475" s="349"/>
      <c r="Z475" s="348"/>
      <c r="AA475" s="347"/>
      <c r="AB475" s="349"/>
      <c r="AC475" s="348"/>
      <c r="AD475" s="347"/>
      <c r="AE475" s="347"/>
      <c r="AF475" s="350"/>
      <c r="AG475" s="347"/>
      <c r="AJ475" s="351"/>
      <c r="AK475" s="352"/>
      <c r="AL475" s="352"/>
      <c r="AM475" s="353"/>
    </row>
    <row r="476" spans="11:39" s="342" customFormat="1">
      <c r="K476" s="343"/>
      <c r="L476" s="344"/>
      <c r="P476" s="345"/>
      <c r="Q476" s="346"/>
      <c r="R476" s="347"/>
      <c r="S476" s="345"/>
      <c r="T476" s="348"/>
      <c r="U476" s="347"/>
      <c r="V476" s="349"/>
      <c r="W476" s="348"/>
      <c r="X476" s="347"/>
      <c r="Y476" s="349"/>
      <c r="Z476" s="348"/>
      <c r="AA476" s="347"/>
      <c r="AB476" s="349"/>
      <c r="AC476" s="348"/>
      <c r="AD476" s="347"/>
      <c r="AE476" s="347"/>
      <c r="AF476" s="350"/>
      <c r="AG476" s="347"/>
      <c r="AJ476" s="351"/>
      <c r="AK476" s="352"/>
      <c r="AL476" s="352"/>
      <c r="AM476" s="353"/>
    </row>
    <row r="477" spans="11:39" s="342" customFormat="1">
      <c r="K477" s="343"/>
      <c r="L477" s="344"/>
      <c r="P477" s="345"/>
      <c r="Q477" s="346"/>
      <c r="R477" s="347"/>
      <c r="S477" s="345"/>
      <c r="T477" s="348"/>
      <c r="U477" s="347"/>
      <c r="V477" s="349"/>
      <c r="W477" s="348"/>
      <c r="X477" s="347"/>
      <c r="Y477" s="349"/>
      <c r="Z477" s="348"/>
      <c r="AA477" s="347"/>
      <c r="AB477" s="349"/>
      <c r="AC477" s="348"/>
      <c r="AD477" s="347"/>
      <c r="AE477" s="347"/>
      <c r="AF477" s="350"/>
      <c r="AG477" s="347"/>
      <c r="AJ477" s="351"/>
      <c r="AK477" s="352"/>
      <c r="AL477" s="352"/>
      <c r="AM477" s="353"/>
    </row>
    <row r="478" spans="11:39" s="342" customFormat="1">
      <c r="K478" s="343"/>
      <c r="L478" s="344"/>
      <c r="P478" s="345"/>
      <c r="Q478" s="346"/>
      <c r="R478" s="347"/>
      <c r="S478" s="345"/>
      <c r="T478" s="348"/>
      <c r="U478" s="347"/>
      <c r="V478" s="349"/>
      <c r="W478" s="348"/>
      <c r="X478" s="347"/>
      <c r="Y478" s="349"/>
      <c r="Z478" s="348"/>
      <c r="AA478" s="347"/>
      <c r="AB478" s="349"/>
      <c r="AC478" s="348"/>
      <c r="AD478" s="347"/>
      <c r="AE478" s="347"/>
      <c r="AF478" s="350"/>
      <c r="AG478" s="347"/>
      <c r="AJ478" s="351"/>
      <c r="AK478" s="352"/>
      <c r="AL478" s="352"/>
      <c r="AM478" s="353"/>
    </row>
    <row r="479" spans="11:39" s="342" customFormat="1">
      <c r="K479" s="343"/>
      <c r="L479" s="344"/>
      <c r="P479" s="345"/>
      <c r="Q479" s="346"/>
      <c r="R479" s="347"/>
      <c r="S479" s="345"/>
      <c r="T479" s="348"/>
      <c r="U479" s="347"/>
      <c r="V479" s="349"/>
      <c r="W479" s="348"/>
      <c r="X479" s="347"/>
      <c r="Y479" s="349"/>
      <c r="Z479" s="348"/>
      <c r="AA479" s="347"/>
      <c r="AB479" s="349"/>
      <c r="AC479" s="348"/>
      <c r="AD479" s="347"/>
      <c r="AE479" s="347"/>
      <c r="AF479" s="350"/>
      <c r="AG479" s="347"/>
      <c r="AJ479" s="351"/>
      <c r="AK479" s="352"/>
      <c r="AL479" s="352"/>
      <c r="AM479" s="353"/>
    </row>
    <row r="480" spans="11:39" s="342" customFormat="1">
      <c r="K480" s="343"/>
      <c r="L480" s="344"/>
      <c r="P480" s="345"/>
      <c r="Q480" s="346"/>
      <c r="R480" s="347"/>
      <c r="S480" s="345"/>
      <c r="T480" s="348"/>
      <c r="U480" s="347"/>
      <c r="V480" s="349"/>
      <c r="W480" s="348"/>
      <c r="X480" s="347"/>
      <c r="Y480" s="349"/>
      <c r="Z480" s="348"/>
      <c r="AA480" s="347"/>
      <c r="AB480" s="349"/>
      <c r="AC480" s="348"/>
      <c r="AD480" s="347"/>
      <c r="AE480" s="347"/>
      <c r="AF480" s="350"/>
      <c r="AG480" s="347"/>
      <c r="AJ480" s="351"/>
      <c r="AK480" s="352"/>
      <c r="AL480" s="352"/>
      <c r="AM480" s="353"/>
    </row>
    <row r="481" spans="11:39" s="342" customFormat="1">
      <c r="K481" s="343"/>
      <c r="L481" s="344"/>
      <c r="P481" s="345"/>
      <c r="Q481" s="346"/>
      <c r="R481" s="347"/>
      <c r="S481" s="345"/>
      <c r="T481" s="348"/>
      <c r="U481" s="347"/>
      <c r="V481" s="349"/>
      <c r="W481" s="348"/>
      <c r="X481" s="347"/>
      <c r="Y481" s="349"/>
      <c r="Z481" s="348"/>
      <c r="AA481" s="347"/>
      <c r="AB481" s="349"/>
      <c r="AC481" s="348"/>
      <c r="AD481" s="347"/>
      <c r="AE481" s="347"/>
      <c r="AF481" s="350"/>
      <c r="AG481" s="347"/>
      <c r="AJ481" s="351"/>
      <c r="AK481" s="352"/>
      <c r="AL481" s="352"/>
      <c r="AM481" s="353"/>
    </row>
    <row r="482" spans="11:39" s="342" customFormat="1">
      <c r="K482" s="343"/>
      <c r="L482" s="344"/>
      <c r="P482" s="345"/>
      <c r="Q482" s="346"/>
      <c r="R482" s="347"/>
      <c r="S482" s="345"/>
      <c r="T482" s="348"/>
      <c r="U482" s="347"/>
      <c r="V482" s="349"/>
      <c r="W482" s="348"/>
      <c r="X482" s="347"/>
      <c r="Y482" s="349"/>
      <c r="Z482" s="348"/>
      <c r="AA482" s="347"/>
      <c r="AB482" s="349"/>
      <c r="AC482" s="348"/>
      <c r="AD482" s="347"/>
      <c r="AE482" s="347"/>
      <c r="AF482" s="350"/>
      <c r="AG482" s="347"/>
      <c r="AJ482" s="351"/>
      <c r="AK482" s="352"/>
      <c r="AL482" s="352"/>
      <c r="AM482" s="353"/>
    </row>
    <row r="483" spans="11:39" s="342" customFormat="1">
      <c r="K483" s="343"/>
      <c r="L483" s="344"/>
      <c r="P483" s="345"/>
      <c r="Q483" s="346"/>
      <c r="R483" s="347"/>
      <c r="S483" s="345"/>
      <c r="T483" s="348"/>
      <c r="U483" s="347"/>
      <c r="V483" s="349"/>
      <c r="W483" s="348"/>
      <c r="X483" s="347"/>
      <c r="Y483" s="349"/>
      <c r="Z483" s="348"/>
      <c r="AA483" s="347"/>
      <c r="AB483" s="349"/>
      <c r="AC483" s="348"/>
      <c r="AD483" s="347"/>
      <c r="AE483" s="347"/>
      <c r="AF483" s="350"/>
      <c r="AG483" s="347"/>
      <c r="AJ483" s="351"/>
      <c r="AK483" s="352"/>
      <c r="AL483" s="352"/>
      <c r="AM483" s="353"/>
    </row>
    <row r="484" spans="11:39" s="342" customFormat="1">
      <c r="K484" s="343"/>
      <c r="L484" s="344"/>
      <c r="P484" s="345"/>
      <c r="Q484" s="346"/>
      <c r="R484" s="347"/>
      <c r="S484" s="345"/>
      <c r="T484" s="348"/>
      <c r="U484" s="347"/>
      <c r="V484" s="349"/>
      <c r="W484" s="348"/>
      <c r="X484" s="347"/>
      <c r="Y484" s="349"/>
      <c r="Z484" s="348"/>
      <c r="AA484" s="347"/>
      <c r="AB484" s="349"/>
      <c r="AC484" s="348"/>
      <c r="AD484" s="347"/>
      <c r="AE484" s="347"/>
      <c r="AF484" s="350"/>
      <c r="AG484" s="347"/>
      <c r="AJ484" s="351"/>
      <c r="AK484" s="352"/>
      <c r="AL484" s="352"/>
      <c r="AM484" s="353"/>
    </row>
    <row r="485" spans="11:39" s="342" customFormat="1">
      <c r="K485" s="343"/>
      <c r="L485" s="344"/>
      <c r="P485" s="345"/>
      <c r="Q485" s="346"/>
      <c r="R485" s="347"/>
      <c r="S485" s="345"/>
      <c r="T485" s="348"/>
      <c r="U485" s="347"/>
      <c r="V485" s="349"/>
      <c r="W485" s="348"/>
      <c r="X485" s="347"/>
      <c r="Y485" s="349"/>
      <c r="Z485" s="348"/>
      <c r="AA485" s="347"/>
      <c r="AB485" s="349"/>
      <c r="AC485" s="348"/>
      <c r="AD485" s="347"/>
      <c r="AE485" s="347"/>
      <c r="AF485" s="350"/>
      <c r="AG485" s="347"/>
      <c r="AJ485" s="351"/>
      <c r="AK485" s="352"/>
      <c r="AL485" s="352"/>
      <c r="AM485" s="353"/>
    </row>
    <row r="486" spans="11:39" s="342" customFormat="1">
      <c r="K486" s="343"/>
      <c r="L486" s="344"/>
      <c r="P486" s="345"/>
      <c r="Q486" s="346"/>
      <c r="R486" s="347"/>
      <c r="S486" s="345"/>
      <c r="T486" s="348"/>
      <c r="U486" s="347"/>
      <c r="V486" s="349"/>
      <c r="W486" s="348"/>
      <c r="X486" s="347"/>
      <c r="Y486" s="349"/>
      <c r="Z486" s="348"/>
      <c r="AA486" s="347"/>
      <c r="AB486" s="349"/>
      <c r="AC486" s="348"/>
      <c r="AD486" s="347"/>
      <c r="AE486" s="347"/>
      <c r="AF486" s="350"/>
      <c r="AG486" s="347"/>
      <c r="AJ486" s="351"/>
      <c r="AK486" s="352"/>
      <c r="AL486" s="352"/>
      <c r="AM486" s="353"/>
    </row>
    <row r="487" spans="11:39" s="342" customFormat="1">
      <c r="K487" s="343"/>
      <c r="L487" s="344"/>
      <c r="P487" s="345"/>
      <c r="Q487" s="346"/>
      <c r="R487" s="347"/>
      <c r="S487" s="345"/>
      <c r="T487" s="348"/>
      <c r="U487" s="347"/>
      <c r="V487" s="349"/>
      <c r="W487" s="348"/>
      <c r="X487" s="347"/>
      <c r="Y487" s="349"/>
      <c r="Z487" s="348"/>
      <c r="AA487" s="347"/>
      <c r="AB487" s="349"/>
      <c r="AC487" s="348"/>
      <c r="AD487" s="347"/>
      <c r="AE487" s="347"/>
      <c r="AF487" s="350"/>
      <c r="AG487" s="347"/>
      <c r="AJ487" s="351"/>
      <c r="AK487" s="352"/>
      <c r="AL487" s="352"/>
      <c r="AM487" s="353"/>
    </row>
    <row r="488" spans="11:39" s="342" customFormat="1">
      <c r="K488" s="343"/>
      <c r="L488" s="344"/>
      <c r="P488" s="345"/>
      <c r="Q488" s="346"/>
      <c r="R488" s="347"/>
      <c r="S488" s="345"/>
      <c r="T488" s="348"/>
      <c r="U488" s="347"/>
      <c r="V488" s="349"/>
      <c r="W488" s="348"/>
      <c r="X488" s="347"/>
      <c r="Y488" s="349"/>
      <c r="Z488" s="348"/>
      <c r="AA488" s="347"/>
      <c r="AB488" s="349"/>
      <c r="AC488" s="348"/>
      <c r="AD488" s="347"/>
      <c r="AE488" s="347"/>
      <c r="AF488" s="350"/>
      <c r="AG488" s="347"/>
      <c r="AJ488" s="351"/>
      <c r="AK488" s="352"/>
      <c r="AL488" s="352"/>
      <c r="AM488" s="353"/>
    </row>
    <row r="489" spans="11:39" s="342" customFormat="1">
      <c r="K489" s="343"/>
      <c r="L489" s="344"/>
      <c r="P489" s="345"/>
      <c r="Q489" s="346"/>
      <c r="R489" s="347"/>
      <c r="S489" s="345"/>
      <c r="T489" s="348"/>
      <c r="U489" s="347"/>
      <c r="V489" s="349"/>
      <c r="W489" s="348"/>
      <c r="X489" s="347"/>
      <c r="Y489" s="349"/>
      <c r="Z489" s="348"/>
      <c r="AA489" s="347"/>
      <c r="AB489" s="349"/>
      <c r="AC489" s="348"/>
      <c r="AD489" s="347"/>
      <c r="AE489" s="347"/>
      <c r="AF489" s="350"/>
      <c r="AG489" s="347"/>
      <c r="AJ489" s="351"/>
      <c r="AK489" s="352"/>
      <c r="AL489" s="352"/>
      <c r="AM489" s="353"/>
    </row>
    <row r="490" spans="11:39" s="342" customFormat="1">
      <c r="K490" s="343"/>
      <c r="L490" s="344"/>
      <c r="P490" s="345"/>
      <c r="Q490" s="346"/>
      <c r="R490" s="347"/>
      <c r="S490" s="345"/>
      <c r="T490" s="348"/>
      <c r="U490" s="347"/>
      <c r="V490" s="349"/>
      <c r="W490" s="348"/>
      <c r="X490" s="347"/>
      <c r="Y490" s="349"/>
      <c r="Z490" s="348"/>
      <c r="AA490" s="347"/>
      <c r="AB490" s="349"/>
      <c r="AC490" s="348"/>
      <c r="AD490" s="347"/>
      <c r="AE490" s="347"/>
      <c r="AF490" s="350"/>
      <c r="AG490" s="347"/>
      <c r="AJ490" s="351"/>
      <c r="AK490" s="352"/>
      <c r="AL490" s="352"/>
      <c r="AM490" s="353"/>
    </row>
    <row r="491" spans="11:39" s="342" customFormat="1">
      <c r="K491" s="343"/>
      <c r="L491" s="344"/>
      <c r="P491" s="345"/>
      <c r="Q491" s="346"/>
      <c r="R491" s="347"/>
      <c r="S491" s="345"/>
      <c r="T491" s="348"/>
      <c r="U491" s="347"/>
      <c r="V491" s="349"/>
      <c r="W491" s="348"/>
      <c r="X491" s="347"/>
      <c r="Y491" s="349"/>
      <c r="Z491" s="348"/>
      <c r="AA491" s="347"/>
      <c r="AB491" s="349"/>
      <c r="AC491" s="348"/>
      <c r="AD491" s="347"/>
      <c r="AE491" s="347"/>
      <c r="AF491" s="350"/>
      <c r="AG491" s="347"/>
      <c r="AJ491" s="351"/>
      <c r="AK491" s="352"/>
      <c r="AL491" s="352"/>
      <c r="AM491" s="353"/>
    </row>
    <row r="492" spans="11:39" s="342" customFormat="1">
      <c r="K492" s="343"/>
      <c r="L492" s="344"/>
      <c r="P492" s="345"/>
      <c r="Q492" s="346"/>
      <c r="R492" s="347"/>
      <c r="S492" s="345"/>
      <c r="T492" s="348"/>
      <c r="U492" s="347"/>
      <c r="V492" s="349"/>
      <c r="W492" s="348"/>
      <c r="X492" s="347"/>
      <c r="Y492" s="349"/>
      <c r="Z492" s="348"/>
      <c r="AA492" s="347"/>
      <c r="AB492" s="349"/>
      <c r="AC492" s="348"/>
      <c r="AD492" s="347"/>
      <c r="AE492" s="347"/>
      <c r="AF492" s="350"/>
      <c r="AG492" s="347"/>
      <c r="AJ492" s="351"/>
      <c r="AK492" s="352"/>
      <c r="AL492" s="352"/>
      <c r="AM492" s="353"/>
    </row>
    <row r="493" spans="11:39" s="342" customFormat="1">
      <c r="K493" s="343"/>
      <c r="L493" s="344"/>
      <c r="P493" s="345"/>
      <c r="Q493" s="346"/>
      <c r="R493" s="347"/>
      <c r="S493" s="345"/>
      <c r="T493" s="348"/>
      <c r="U493" s="347"/>
      <c r="V493" s="349"/>
      <c r="W493" s="348"/>
      <c r="X493" s="347"/>
      <c r="Y493" s="349"/>
      <c r="Z493" s="348"/>
      <c r="AA493" s="347"/>
      <c r="AB493" s="349"/>
      <c r="AC493" s="348"/>
      <c r="AD493" s="347"/>
      <c r="AE493" s="347"/>
      <c r="AF493" s="350"/>
      <c r="AG493" s="347"/>
      <c r="AJ493" s="351"/>
      <c r="AK493" s="352"/>
      <c r="AL493" s="352"/>
      <c r="AM493" s="353"/>
    </row>
    <row r="494" spans="11:39" s="342" customFormat="1">
      <c r="K494" s="343"/>
      <c r="L494" s="344"/>
      <c r="P494" s="345"/>
      <c r="Q494" s="346"/>
      <c r="R494" s="347"/>
      <c r="S494" s="345"/>
      <c r="T494" s="348"/>
      <c r="U494" s="347"/>
      <c r="V494" s="349"/>
      <c r="W494" s="348"/>
      <c r="X494" s="347"/>
      <c r="Y494" s="349"/>
      <c r="Z494" s="348"/>
      <c r="AA494" s="347"/>
      <c r="AB494" s="349"/>
      <c r="AC494" s="348"/>
      <c r="AD494" s="347"/>
      <c r="AE494" s="347"/>
      <c r="AF494" s="350"/>
      <c r="AG494" s="347"/>
      <c r="AJ494" s="351"/>
      <c r="AK494" s="352"/>
      <c r="AL494" s="352"/>
      <c r="AM494" s="353"/>
    </row>
    <row r="495" spans="11:39" s="342" customFormat="1">
      <c r="K495" s="343"/>
      <c r="L495" s="344"/>
      <c r="P495" s="345"/>
      <c r="Q495" s="346"/>
      <c r="R495" s="347"/>
      <c r="S495" s="345"/>
      <c r="T495" s="348"/>
      <c r="U495" s="347"/>
      <c r="V495" s="349"/>
      <c r="W495" s="348"/>
      <c r="X495" s="347"/>
      <c r="Y495" s="349"/>
      <c r="Z495" s="348"/>
      <c r="AA495" s="347"/>
      <c r="AB495" s="349"/>
      <c r="AC495" s="348"/>
      <c r="AD495" s="347"/>
      <c r="AE495" s="347"/>
      <c r="AF495" s="350"/>
      <c r="AG495" s="347"/>
      <c r="AJ495" s="351"/>
      <c r="AK495" s="352"/>
      <c r="AL495" s="352"/>
      <c r="AM495" s="353"/>
    </row>
    <row r="496" spans="11:39" s="342" customFormat="1">
      <c r="K496" s="343"/>
      <c r="L496" s="344"/>
      <c r="P496" s="345"/>
      <c r="Q496" s="346"/>
      <c r="R496" s="347"/>
      <c r="S496" s="345"/>
      <c r="T496" s="348"/>
      <c r="U496" s="347"/>
      <c r="V496" s="349"/>
      <c r="W496" s="348"/>
      <c r="X496" s="347"/>
      <c r="Y496" s="349"/>
      <c r="Z496" s="348"/>
      <c r="AA496" s="347"/>
      <c r="AB496" s="349"/>
      <c r="AC496" s="348"/>
      <c r="AD496" s="347"/>
      <c r="AE496" s="347"/>
      <c r="AF496" s="350"/>
      <c r="AG496" s="347"/>
      <c r="AJ496" s="351"/>
      <c r="AK496" s="352"/>
      <c r="AL496" s="352"/>
      <c r="AM496" s="353"/>
    </row>
    <row r="497" spans="11:39" s="342" customFormat="1">
      <c r="K497" s="343"/>
      <c r="L497" s="344"/>
      <c r="P497" s="345"/>
      <c r="Q497" s="346"/>
      <c r="R497" s="347"/>
      <c r="S497" s="345"/>
      <c r="T497" s="348"/>
      <c r="U497" s="347"/>
      <c r="V497" s="349"/>
      <c r="W497" s="348"/>
      <c r="X497" s="347"/>
      <c r="Y497" s="349"/>
      <c r="Z497" s="348"/>
      <c r="AA497" s="347"/>
      <c r="AB497" s="349"/>
      <c r="AC497" s="348"/>
      <c r="AD497" s="347"/>
      <c r="AE497" s="347"/>
      <c r="AF497" s="350"/>
      <c r="AG497" s="347"/>
      <c r="AJ497" s="351"/>
      <c r="AK497" s="352"/>
      <c r="AL497" s="352"/>
      <c r="AM497" s="353"/>
    </row>
    <row r="498" spans="11:39" s="342" customFormat="1">
      <c r="K498" s="343"/>
      <c r="L498" s="344"/>
      <c r="P498" s="345"/>
      <c r="Q498" s="346"/>
      <c r="R498" s="347"/>
      <c r="S498" s="345"/>
      <c r="T498" s="348"/>
      <c r="U498" s="347"/>
      <c r="V498" s="349"/>
      <c r="W498" s="348"/>
      <c r="X498" s="347"/>
      <c r="Y498" s="349"/>
      <c r="Z498" s="348"/>
      <c r="AA498" s="347"/>
      <c r="AB498" s="349"/>
      <c r="AC498" s="348"/>
      <c r="AD498" s="347"/>
      <c r="AE498" s="347"/>
      <c r="AF498" s="350"/>
      <c r="AG498" s="347"/>
      <c r="AJ498" s="351"/>
      <c r="AK498" s="352"/>
      <c r="AL498" s="352"/>
      <c r="AM498" s="353"/>
    </row>
    <row r="499" spans="11:39" s="342" customFormat="1">
      <c r="K499" s="343"/>
      <c r="L499" s="344"/>
      <c r="P499" s="345"/>
      <c r="Q499" s="346"/>
      <c r="R499" s="347"/>
      <c r="S499" s="345"/>
      <c r="T499" s="348"/>
      <c r="U499" s="347"/>
      <c r="V499" s="349"/>
      <c r="W499" s="348"/>
      <c r="X499" s="347"/>
      <c r="Y499" s="349"/>
      <c r="Z499" s="348"/>
      <c r="AA499" s="347"/>
      <c r="AB499" s="349"/>
      <c r="AC499" s="348"/>
      <c r="AD499" s="347"/>
      <c r="AE499" s="347"/>
      <c r="AF499" s="350"/>
      <c r="AG499" s="347"/>
      <c r="AJ499" s="351"/>
      <c r="AK499" s="352"/>
      <c r="AL499" s="352"/>
      <c r="AM499" s="353"/>
    </row>
    <row r="500" spans="11:39" s="342" customFormat="1">
      <c r="K500" s="343"/>
      <c r="L500" s="344"/>
      <c r="P500" s="345"/>
      <c r="Q500" s="346"/>
      <c r="R500" s="347"/>
      <c r="S500" s="345"/>
      <c r="T500" s="348"/>
      <c r="U500" s="347"/>
      <c r="V500" s="349"/>
      <c r="W500" s="348"/>
      <c r="X500" s="347"/>
      <c r="Y500" s="349"/>
      <c r="Z500" s="348"/>
      <c r="AA500" s="347"/>
      <c r="AB500" s="349"/>
      <c r="AC500" s="348"/>
      <c r="AD500" s="347"/>
      <c r="AE500" s="347"/>
      <c r="AF500" s="350"/>
      <c r="AG500" s="347"/>
      <c r="AJ500" s="351"/>
      <c r="AK500" s="352"/>
      <c r="AL500" s="352"/>
      <c r="AM500" s="353"/>
    </row>
    <row r="501" spans="11:39" s="342" customFormat="1">
      <c r="K501" s="343"/>
      <c r="L501" s="344"/>
      <c r="P501" s="345"/>
      <c r="Q501" s="346"/>
      <c r="R501" s="347"/>
      <c r="S501" s="345"/>
      <c r="T501" s="348"/>
      <c r="U501" s="347"/>
      <c r="V501" s="349"/>
      <c r="W501" s="348"/>
      <c r="X501" s="347"/>
      <c r="Y501" s="349"/>
      <c r="Z501" s="348"/>
      <c r="AA501" s="347"/>
      <c r="AB501" s="349"/>
      <c r="AC501" s="348"/>
      <c r="AD501" s="347"/>
      <c r="AE501" s="347"/>
      <c r="AF501" s="350"/>
      <c r="AG501" s="347"/>
      <c r="AJ501" s="351"/>
      <c r="AK501" s="352"/>
      <c r="AL501" s="352"/>
      <c r="AM501" s="353"/>
    </row>
    <row r="502" spans="11:39" s="342" customFormat="1">
      <c r="K502" s="343"/>
      <c r="L502" s="344"/>
      <c r="P502" s="345"/>
      <c r="Q502" s="346"/>
      <c r="R502" s="347"/>
      <c r="S502" s="345"/>
      <c r="T502" s="348"/>
      <c r="U502" s="347"/>
      <c r="V502" s="349"/>
      <c r="W502" s="348"/>
      <c r="X502" s="347"/>
      <c r="Y502" s="349"/>
      <c r="Z502" s="348"/>
      <c r="AA502" s="347"/>
      <c r="AB502" s="349"/>
      <c r="AC502" s="348"/>
      <c r="AD502" s="347"/>
      <c r="AE502" s="347"/>
      <c r="AF502" s="350"/>
      <c r="AG502" s="347"/>
      <c r="AJ502" s="351"/>
      <c r="AK502" s="352"/>
      <c r="AL502" s="352"/>
      <c r="AM502" s="353"/>
    </row>
    <row r="503" spans="11:39" s="342" customFormat="1">
      <c r="K503" s="343"/>
      <c r="L503" s="344"/>
      <c r="P503" s="345"/>
      <c r="Q503" s="346"/>
      <c r="R503" s="347"/>
      <c r="S503" s="345"/>
      <c r="T503" s="348"/>
      <c r="U503" s="347"/>
      <c r="V503" s="349"/>
      <c r="W503" s="348"/>
      <c r="X503" s="347"/>
      <c r="Y503" s="349"/>
      <c r="Z503" s="348"/>
      <c r="AA503" s="347"/>
      <c r="AB503" s="349"/>
      <c r="AC503" s="348"/>
      <c r="AD503" s="347"/>
      <c r="AE503" s="347"/>
      <c r="AF503" s="350"/>
      <c r="AG503" s="347"/>
      <c r="AJ503" s="351"/>
      <c r="AK503" s="352"/>
      <c r="AL503" s="352"/>
      <c r="AM503" s="353"/>
    </row>
    <row r="504" spans="11:39" s="342" customFormat="1">
      <c r="K504" s="343"/>
      <c r="L504" s="344"/>
      <c r="P504" s="345"/>
      <c r="Q504" s="346"/>
      <c r="R504" s="347"/>
      <c r="S504" s="345"/>
      <c r="T504" s="348"/>
      <c r="U504" s="347"/>
      <c r="V504" s="349"/>
      <c r="W504" s="348"/>
      <c r="X504" s="347"/>
      <c r="Y504" s="349"/>
      <c r="Z504" s="348"/>
      <c r="AA504" s="347"/>
      <c r="AB504" s="349"/>
      <c r="AC504" s="348"/>
      <c r="AD504" s="347"/>
      <c r="AE504" s="347"/>
      <c r="AF504" s="350"/>
      <c r="AG504" s="347"/>
      <c r="AJ504" s="351"/>
      <c r="AK504" s="352"/>
      <c r="AL504" s="352"/>
      <c r="AM504" s="353"/>
    </row>
    <row r="505" spans="11:39" s="342" customFormat="1">
      <c r="K505" s="343"/>
      <c r="L505" s="344"/>
      <c r="P505" s="345"/>
      <c r="Q505" s="346"/>
      <c r="R505" s="347"/>
      <c r="S505" s="345"/>
      <c r="T505" s="348"/>
      <c r="U505" s="347"/>
      <c r="V505" s="349"/>
      <c r="W505" s="348"/>
      <c r="X505" s="347"/>
      <c r="Y505" s="349"/>
      <c r="Z505" s="348"/>
      <c r="AA505" s="347"/>
      <c r="AB505" s="349"/>
      <c r="AC505" s="348"/>
      <c r="AD505" s="347"/>
      <c r="AE505" s="347"/>
      <c r="AF505" s="350"/>
      <c r="AG505" s="347"/>
      <c r="AJ505" s="351"/>
      <c r="AK505" s="352"/>
      <c r="AL505" s="352"/>
      <c r="AM505" s="353"/>
    </row>
    <row r="506" spans="11:39" s="342" customFormat="1">
      <c r="K506" s="343"/>
      <c r="L506" s="344"/>
      <c r="P506" s="345"/>
      <c r="Q506" s="346"/>
      <c r="R506" s="347"/>
      <c r="S506" s="345"/>
      <c r="T506" s="348"/>
      <c r="U506" s="347"/>
      <c r="V506" s="349"/>
      <c r="W506" s="348"/>
      <c r="X506" s="347"/>
      <c r="Y506" s="349"/>
      <c r="Z506" s="348"/>
      <c r="AA506" s="347"/>
      <c r="AB506" s="349"/>
      <c r="AC506" s="348"/>
      <c r="AD506" s="347"/>
      <c r="AE506" s="347"/>
      <c r="AF506" s="350"/>
      <c r="AG506" s="347"/>
      <c r="AJ506" s="351"/>
      <c r="AK506" s="352"/>
      <c r="AL506" s="352"/>
      <c r="AM506" s="353"/>
    </row>
    <row r="507" spans="11:39" s="342" customFormat="1">
      <c r="K507" s="343"/>
      <c r="L507" s="344"/>
      <c r="P507" s="345"/>
      <c r="Q507" s="346"/>
      <c r="R507" s="347"/>
      <c r="S507" s="345"/>
      <c r="T507" s="348"/>
      <c r="U507" s="347"/>
      <c r="V507" s="349"/>
      <c r="W507" s="348"/>
      <c r="X507" s="347"/>
      <c r="Y507" s="349"/>
      <c r="Z507" s="348"/>
      <c r="AA507" s="347"/>
      <c r="AB507" s="349"/>
      <c r="AC507" s="348"/>
      <c r="AD507" s="347"/>
      <c r="AE507" s="347"/>
      <c r="AF507" s="350"/>
      <c r="AG507" s="347"/>
      <c r="AJ507" s="351"/>
      <c r="AK507" s="352"/>
      <c r="AL507" s="352"/>
      <c r="AM507" s="353"/>
    </row>
    <row r="508" spans="11:39" s="342" customFormat="1">
      <c r="K508" s="343"/>
      <c r="L508" s="344"/>
      <c r="P508" s="345"/>
      <c r="Q508" s="346"/>
      <c r="R508" s="347"/>
      <c r="S508" s="345"/>
      <c r="T508" s="348"/>
      <c r="U508" s="347"/>
      <c r="V508" s="349"/>
      <c r="W508" s="348"/>
      <c r="X508" s="347"/>
      <c r="Y508" s="349"/>
      <c r="Z508" s="348"/>
      <c r="AA508" s="347"/>
      <c r="AB508" s="349"/>
      <c r="AC508" s="348"/>
      <c r="AD508" s="347"/>
      <c r="AE508" s="347"/>
      <c r="AF508" s="350"/>
      <c r="AG508" s="347"/>
      <c r="AJ508" s="351"/>
      <c r="AK508" s="352"/>
      <c r="AL508" s="352"/>
      <c r="AM508" s="353"/>
    </row>
    <row r="509" spans="11:39" s="342" customFormat="1">
      <c r="K509" s="343"/>
      <c r="L509" s="344"/>
      <c r="P509" s="345"/>
      <c r="Q509" s="346"/>
      <c r="R509" s="347"/>
      <c r="S509" s="345"/>
      <c r="T509" s="348"/>
      <c r="U509" s="347"/>
      <c r="V509" s="349"/>
      <c r="W509" s="348"/>
      <c r="X509" s="347"/>
      <c r="Y509" s="349"/>
      <c r="Z509" s="348"/>
      <c r="AA509" s="347"/>
      <c r="AB509" s="349"/>
      <c r="AC509" s="348"/>
      <c r="AD509" s="347"/>
      <c r="AE509" s="347"/>
      <c r="AF509" s="350"/>
      <c r="AG509" s="347"/>
      <c r="AJ509" s="351"/>
      <c r="AK509" s="352"/>
      <c r="AL509" s="352"/>
      <c r="AM509" s="353"/>
    </row>
    <row r="510" spans="11:39" s="342" customFormat="1">
      <c r="K510" s="343"/>
      <c r="L510" s="344"/>
      <c r="P510" s="345"/>
      <c r="Q510" s="346"/>
      <c r="R510" s="347"/>
      <c r="S510" s="345"/>
      <c r="T510" s="348"/>
      <c r="U510" s="347"/>
      <c r="V510" s="349"/>
      <c r="W510" s="348"/>
      <c r="X510" s="347"/>
      <c r="Y510" s="349"/>
      <c r="Z510" s="348"/>
      <c r="AA510" s="347"/>
      <c r="AB510" s="349"/>
      <c r="AC510" s="348"/>
      <c r="AD510" s="347"/>
      <c r="AE510" s="347"/>
      <c r="AF510" s="350"/>
      <c r="AG510" s="347"/>
      <c r="AJ510" s="351"/>
      <c r="AK510" s="352"/>
      <c r="AL510" s="352"/>
      <c r="AM510" s="353"/>
    </row>
    <row r="511" spans="11:39" s="342" customFormat="1">
      <c r="K511" s="343"/>
      <c r="L511" s="344"/>
      <c r="P511" s="345"/>
      <c r="Q511" s="346"/>
      <c r="R511" s="347"/>
      <c r="S511" s="345"/>
      <c r="T511" s="348"/>
      <c r="U511" s="347"/>
      <c r="V511" s="349"/>
      <c r="W511" s="348"/>
      <c r="X511" s="347"/>
      <c r="Y511" s="349"/>
      <c r="Z511" s="348"/>
      <c r="AA511" s="347"/>
      <c r="AB511" s="349"/>
      <c r="AC511" s="348"/>
      <c r="AD511" s="347"/>
      <c r="AE511" s="347"/>
      <c r="AF511" s="350"/>
      <c r="AG511" s="347"/>
      <c r="AJ511" s="351"/>
      <c r="AK511" s="352"/>
      <c r="AL511" s="352"/>
      <c r="AM511" s="353"/>
    </row>
    <row r="512" spans="11:39" s="342" customFormat="1">
      <c r="K512" s="343"/>
      <c r="L512" s="344"/>
      <c r="P512" s="345"/>
      <c r="Q512" s="346"/>
      <c r="R512" s="347"/>
      <c r="S512" s="345"/>
      <c r="T512" s="348"/>
      <c r="U512" s="347"/>
      <c r="V512" s="349"/>
      <c r="W512" s="348"/>
      <c r="X512" s="347"/>
      <c r="Y512" s="349"/>
      <c r="Z512" s="348"/>
      <c r="AA512" s="347"/>
      <c r="AB512" s="349"/>
      <c r="AC512" s="348"/>
      <c r="AD512" s="347"/>
      <c r="AE512" s="347"/>
      <c r="AF512" s="350"/>
      <c r="AG512" s="347"/>
      <c r="AJ512" s="351"/>
      <c r="AK512" s="352"/>
      <c r="AL512" s="352"/>
      <c r="AM512" s="353"/>
    </row>
    <row r="513" spans="11:39" s="342" customFormat="1">
      <c r="K513" s="343"/>
      <c r="L513" s="344"/>
      <c r="P513" s="345"/>
      <c r="Q513" s="346"/>
      <c r="R513" s="347"/>
      <c r="S513" s="345"/>
      <c r="T513" s="348"/>
      <c r="U513" s="347"/>
      <c r="V513" s="349"/>
      <c r="W513" s="348"/>
      <c r="X513" s="347"/>
      <c r="Y513" s="349"/>
      <c r="Z513" s="348"/>
      <c r="AA513" s="347"/>
      <c r="AB513" s="349"/>
      <c r="AC513" s="348"/>
      <c r="AD513" s="347"/>
      <c r="AE513" s="347"/>
      <c r="AF513" s="350"/>
      <c r="AG513" s="347"/>
      <c r="AJ513" s="351"/>
      <c r="AK513" s="352"/>
      <c r="AL513" s="352"/>
      <c r="AM513" s="353"/>
    </row>
    <row r="514" spans="11:39" s="342" customFormat="1">
      <c r="K514" s="343"/>
      <c r="L514" s="344"/>
      <c r="P514" s="345"/>
      <c r="Q514" s="346"/>
      <c r="R514" s="347"/>
      <c r="S514" s="345"/>
      <c r="T514" s="348"/>
      <c r="U514" s="347"/>
      <c r="V514" s="349"/>
      <c r="W514" s="348"/>
      <c r="X514" s="347"/>
      <c r="Y514" s="349"/>
      <c r="Z514" s="348"/>
      <c r="AA514" s="347"/>
      <c r="AB514" s="349"/>
      <c r="AC514" s="348"/>
      <c r="AD514" s="347"/>
      <c r="AE514" s="347"/>
      <c r="AF514" s="350"/>
      <c r="AG514" s="347"/>
      <c r="AJ514" s="351"/>
      <c r="AK514" s="352"/>
      <c r="AL514" s="352"/>
      <c r="AM514" s="353"/>
    </row>
    <row r="515" spans="11:39" s="342" customFormat="1">
      <c r="K515" s="343"/>
      <c r="L515" s="344"/>
      <c r="P515" s="345"/>
      <c r="Q515" s="346"/>
      <c r="R515" s="347"/>
      <c r="S515" s="345"/>
      <c r="T515" s="348"/>
      <c r="U515" s="347"/>
      <c r="V515" s="349"/>
      <c r="W515" s="348"/>
      <c r="X515" s="347"/>
      <c r="Y515" s="349"/>
      <c r="Z515" s="348"/>
      <c r="AA515" s="347"/>
      <c r="AB515" s="349"/>
      <c r="AC515" s="348"/>
      <c r="AD515" s="347"/>
      <c r="AE515" s="347"/>
      <c r="AF515" s="350"/>
      <c r="AG515" s="347"/>
      <c r="AJ515" s="351"/>
      <c r="AK515" s="352"/>
      <c r="AL515" s="352"/>
      <c r="AM515" s="353"/>
    </row>
    <row r="516" spans="11:39" s="342" customFormat="1">
      <c r="K516" s="343"/>
      <c r="L516" s="344"/>
      <c r="P516" s="345"/>
      <c r="Q516" s="346"/>
      <c r="R516" s="347"/>
      <c r="S516" s="345"/>
      <c r="T516" s="348"/>
      <c r="U516" s="347"/>
      <c r="V516" s="349"/>
      <c r="W516" s="348"/>
      <c r="X516" s="347"/>
      <c r="Y516" s="349"/>
      <c r="Z516" s="348"/>
      <c r="AA516" s="347"/>
      <c r="AB516" s="349"/>
      <c r="AC516" s="348"/>
      <c r="AD516" s="347"/>
      <c r="AE516" s="347"/>
      <c r="AF516" s="350"/>
      <c r="AG516" s="347"/>
      <c r="AJ516" s="351"/>
      <c r="AK516" s="352"/>
      <c r="AL516" s="352"/>
      <c r="AM516" s="353"/>
    </row>
    <row r="517" spans="11:39" s="342" customFormat="1">
      <c r="K517" s="343"/>
      <c r="L517" s="344"/>
      <c r="P517" s="345"/>
      <c r="Q517" s="346"/>
      <c r="R517" s="347"/>
      <c r="S517" s="345"/>
      <c r="T517" s="348"/>
      <c r="U517" s="347"/>
      <c r="V517" s="349"/>
      <c r="W517" s="348"/>
      <c r="X517" s="347"/>
      <c r="Y517" s="349"/>
      <c r="Z517" s="348"/>
      <c r="AA517" s="347"/>
      <c r="AB517" s="349"/>
      <c r="AC517" s="348"/>
      <c r="AD517" s="347"/>
      <c r="AE517" s="347"/>
      <c r="AF517" s="350"/>
      <c r="AG517" s="347"/>
      <c r="AJ517" s="351"/>
      <c r="AK517" s="352"/>
      <c r="AL517" s="352"/>
      <c r="AM517" s="353"/>
    </row>
    <row r="518" spans="11:39" s="342" customFormat="1">
      <c r="K518" s="343"/>
      <c r="L518" s="344"/>
      <c r="P518" s="345"/>
      <c r="Q518" s="346"/>
      <c r="R518" s="347"/>
      <c r="S518" s="345"/>
      <c r="T518" s="348"/>
      <c r="U518" s="347"/>
      <c r="V518" s="349"/>
      <c r="W518" s="348"/>
      <c r="X518" s="347"/>
      <c r="Y518" s="349"/>
      <c r="Z518" s="348"/>
      <c r="AA518" s="347"/>
      <c r="AB518" s="349"/>
      <c r="AC518" s="348"/>
      <c r="AD518" s="347"/>
      <c r="AE518" s="347"/>
      <c r="AF518" s="350"/>
      <c r="AG518" s="347"/>
      <c r="AJ518" s="351"/>
      <c r="AK518" s="352"/>
      <c r="AL518" s="352"/>
      <c r="AM518" s="353"/>
    </row>
    <row r="519" spans="11:39" s="342" customFormat="1">
      <c r="K519" s="343"/>
      <c r="L519" s="344"/>
      <c r="P519" s="345"/>
      <c r="Q519" s="346"/>
      <c r="R519" s="347"/>
      <c r="S519" s="345"/>
      <c r="T519" s="348"/>
      <c r="U519" s="347"/>
      <c r="V519" s="349"/>
      <c r="W519" s="348"/>
      <c r="X519" s="347"/>
      <c r="Y519" s="349"/>
      <c r="Z519" s="348"/>
      <c r="AA519" s="347"/>
      <c r="AB519" s="349"/>
      <c r="AC519" s="348"/>
      <c r="AD519" s="347"/>
      <c r="AE519" s="347"/>
      <c r="AF519" s="350"/>
      <c r="AG519" s="347"/>
      <c r="AJ519" s="351"/>
      <c r="AK519" s="352"/>
      <c r="AL519" s="352"/>
      <c r="AM519" s="353"/>
    </row>
    <row r="520" spans="11:39" s="342" customFormat="1">
      <c r="K520" s="343"/>
      <c r="L520" s="344"/>
      <c r="P520" s="345"/>
      <c r="Q520" s="346"/>
      <c r="R520" s="347"/>
      <c r="S520" s="345"/>
      <c r="T520" s="348"/>
      <c r="U520" s="347"/>
      <c r="V520" s="349"/>
      <c r="W520" s="348"/>
      <c r="X520" s="347"/>
      <c r="Y520" s="349"/>
      <c r="Z520" s="348"/>
      <c r="AA520" s="347"/>
      <c r="AB520" s="349"/>
      <c r="AC520" s="348"/>
      <c r="AD520" s="347"/>
      <c r="AE520" s="347"/>
      <c r="AF520" s="350"/>
      <c r="AG520" s="347"/>
      <c r="AJ520" s="351"/>
      <c r="AK520" s="352"/>
      <c r="AL520" s="352"/>
      <c r="AM520" s="353"/>
    </row>
    <row r="521" spans="11:39" s="342" customFormat="1">
      <c r="K521" s="343"/>
      <c r="L521" s="344"/>
      <c r="P521" s="345"/>
      <c r="Q521" s="346"/>
      <c r="R521" s="347"/>
      <c r="S521" s="345"/>
      <c r="T521" s="348"/>
      <c r="U521" s="347"/>
      <c r="V521" s="349"/>
      <c r="W521" s="348"/>
      <c r="X521" s="347"/>
      <c r="Y521" s="349"/>
      <c r="Z521" s="348"/>
      <c r="AA521" s="347"/>
      <c r="AB521" s="349"/>
      <c r="AC521" s="348"/>
      <c r="AD521" s="347"/>
      <c r="AE521" s="347"/>
      <c r="AF521" s="350"/>
      <c r="AG521" s="347"/>
      <c r="AJ521" s="351"/>
      <c r="AK521" s="352"/>
      <c r="AL521" s="352"/>
      <c r="AM521" s="353"/>
    </row>
    <row r="522" spans="11:39" s="342" customFormat="1">
      <c r="K522" s="343"/>
      <c r="L522" s="344"/>
      <c r="P522" s="345"/>
      <c r="Q522" s="346"/>
      <c r="R522" s="347"/>
      <c r="S522" s="345"/>
      <c r="T522" s="348"/>
      <c r="U522" s="347"/>
      <c r="V522" s="349"/>
      <c r="W522" s="348"/>
      <c r="X522" s="347"/>
      <c r="Y522" s="349"/>
      <c r="Z522" s="348"/>
      <c r="AA522" s="347"/>
      <c r="AB522" s="349"/>
      <c r="AC522" s="348"/>
      <c r="AD522" s="347"/>
      <c r="AE522" s="347"/>
      <c r="AF522" s="350"/>
      <c r="AG522" s="347"/>
      <c r="AJ522" s="351"/>
      <c r="AK522" s="352"/>
      <c r="AL522" s="352"/>
      <c r="AM522" s="353"/>
    </row>
    <row r="523" spans="11:39" s="342" customFormat="1">
      <c r="K523" s="343"/>
      <c r="L523" s="344"/>
      <c r="P523" s="345"/>
      <c r="Q523" s="346"/>
      <c r="R523" s="347"/>
      <c r="S523" s="345"/>
      <c r="T523" s="348"/>
      <c r="U523" s="347"/>
      <c r="V523" s="349"/>
      <c r="W523" s="348"/>
      <c r="X523" s="347"/>
      <c r="Y523" s="349"/>
      <c r="Z523" s="348"/>
      <c r="AA523" s="347"/>
      <c r="AB523" s="349"/>
      <c r="AC523" s="348"/>
      <c r="AD523" s="347"/>
      <c r="AE523" s="347"/>
      <c r="AF523" s="350"/>
      <c r="AG523" s="347"/>
      <c r="AJ523" s="351"/>
      <c r="AK523" s="352"/>
      <c r="AL523" s="352"/>
      <c r="AM523" s="353"/>
    </row>
    <row r="524" spans="11:39" s="342" customFormat="1">
      <c r="K524" s="343"/>
      <c r="L524" s="344"/>
      <c r="P524" s="345"/>
      <c r="Q524" s="346"/>
      <c r="R524" s="347"/>
      <c r="S524" s="345"/>
      <c r="T524" s="348"/>
      <c r="U524" s="347"/>
      <c r="V524" s="349"/>
      <c r="W524" s="348"/>
      <c r="X524" s="347"/>
      <c r="Y524" s="349"/>
      <c r="Z524" s="348"/>
      <c r="AA524" s="347"/>
      <c r="AB524" s="349"/>
      <c r="AC524" s="348"/>
      <c r="AD524" s="347"/>
      <c r="AE524" s="347"/>
      <c r="AF524" s="350"/>
      <c r="AG524" s="347"/>
      <c r="AJ524" s="351"/>
      <c r="AK524" s="352"/>
      <c r="AL524" s="352"/>
      <c r="AM524" s="353"/>
    </row>
    <row r="525" spans="11:39" s="342" customFormat="1">
      <c r="K525" s="343"/>
      <c r="L525" s="344"/>
      <c r="P525" s="345"/>
      <c r="Q525" s="346"/>
      <c r="R525" s="347"/>
      <c r="S525" s="345"/>
      <c r="T525" s="348"/>
      <c r="U525" s="347"/>
      <c r="V525" s="349"/>
      <c r="W525" s="348"/>
      <c r="X525" s="347"/>
      <c r="Y525" s="349"/>
      <c r="Z525" s="348"/>
      <c r="AA525" s="347"/>
      <c r="AB525" s="349"/>
      <c r="AC525" s="348"/>
      <c r="AD525" s="347"/>
      <c r="AE525" s="347"/>
      <c r="AF525" s="350"/>
      <c r="AG525" s="347"/>
      <c r="AJ525" s="351"/>
      <c r="AK525" s="352"/>
      <c r="AL525" s="352"/>
      <c r="AM525" s="353"/>
    </row>
    <row r="526" spans="11:39" s="342" customFormat="1">
      <c r="K526" s="343"/>
      <c r="L526" s="344"/>
      <c r="P526" s="345"/>
      <c r="Q526" s="346"/>
      <c r="R526" s="347"/>
      <c r="S526" s="345"/>
      <c r="T526" s="348"/>
      <c r="U526" s="347"/>
      <c r="V526" s="349"/>
      <c r="W526" s="348"/>
      <c r="X526" s="347"/>
      <c r="Y526" s="349"/>
      <c r="Z526" s="348"/>
      <c r="AA526" s="347"/>
      <c r="AB526" s="349"/>
      <c r="AC526" s="348"/>
      <c r="AD526" s="347"/>
      <c r="AE526" s="347"/>
      <c r="AF526" s="350"/>
      <c r="AG526" s="347"/>
      <c r="AJ526" s="351"/>
      <c r="AK526" s="352"/>
      <c r="AL526" s="352"/>
      <c r="AM526" s="353"/>
    </row>
    <row r="527" spans="11:39" s="342" customFormat="1">
      <c r="K527" s="343"/>
      <c r="L527" s="344"/>
      <c r="P527" s="345"/>
      <c r="Q527" s="346"/>
      <c r="R527" s="347"/>
      <c r="S527" s="345"/>
      <c r="T527" s="348"/>
      <c r="U527" s="347"/>
      <c r="V527" s="349"/>
      <c r="W527" s="348"/>
      <c r="X527" s="347"/>
      <c r="Y527" s="349"/>
      <c r="Z527" s="348"/>
      <c r="AA527" s="347"/>
      <c r="AB527" s="349"/>
      <c r="AC527" s="348"/>
      <c r="AD527" s="347"/>
      <c r="AE527" s="347"/>
      <c r="AF527" s="350"/>
      <c r="AG527" s="347"/>
      <c r="AJ527" s="351"/>
      <c r="AK527" s="352"/>
      <c r="AL527" s="352"/>
      <c r="AM527" s="353"/>
    </row>
    <row r="528" spans="11:39" s="342" customFormat="1">
      <c r="K528" s="343"/>
      <c r="L528" s="344"/>
      <c r="P528" s="345"/>
      <c r="Q528" s="346"/>
      <c r="R528" s="347"/>
      <c r="S528" s="345"/>
      <c r="T528" s="348"/>
      <c r="U528" s="347"/>
      <c r="V528" s="349"/>
      <c r="W528" s="348"/>
      <c r="X528" s="347"/>
      <c r="Y528" s="349"/>
      <c r="Z528" s="348"/>
      <c r="AA528" s="347"/>
      <c r="AB528" s="349"/>
      <c r="AC528" s="348"/>
      <c r="AD528" s="347"/>
      <c r="AE528" s="347"/>
      <c r="AF528" s="350"/>
      <c r="AG528" s="347"/>
      <c r="AJ528" s="351"/>
      <c r="AK528" s="352"/>
      <c r="AL528" s="352"/>
      <c r="AM528" s="353"/>
    </row>
    <row r="529" spans="11:39" s="342" customFormat="1">
      <c r="K529" s="343"/>
      <c r="L529" s="344"/>
      <c r="P529" s="345"/>
      <c r="Q529" s="346"/>
      <c r="R529" s="347"/>
      <c r="S529" s="345"/>
      <c r="T529" s="348"/>
      <c r="U529" s="347"/>
      <c r="V529" s="349"/>
      <c r="W529" s="348"/>
      <c r="X529" s="347"/>
      <c r="Y529" s="349"/>
      <c r="Z529" s="348"/>
      <c r="AA529" s="347"/>
      <c r="AB529" s="349"/>
      <c r="AC529" s="348"/>
      <c r="AD529" s="347"/>
      <c r="AE529" s="347"/>
      <c r="AF529" s="350"/>
      <c r="AG529" s="347"/>
      <c r="AJ529" s="351"/>
      <c r="AK529" s="352"/>
      <c r="AL529" s="352"/>
      <c r="AM529" s="353"/>
    </row>
    <row r="530" spans="11:39" s="342" customFormat="1">
      <c r="K530" s="343"/>
      <c r="L530" s="344"/>
      <c r="P530" s="345"/>
      <c r="Q530" s="346"/>
      <c r="R530" s="347"/>
      <c r="S530" s="345"/>
      <c r="T530" s="348"/>
      <c r="U530" s="347"/>
      <c r="V530" s="349"/>
      <c r="W530" s="348"/>
      <c r="X530" s="347"/>
      <c r="Y530" s="349"/>
      <c r="Z530" s="348"/>
      <c r="AA530" s="347"/>
      <c r="AB530" s="349"/>
      <c r="AC530" s="348"/>
      <c r="AD530" s="347"/>
      <c r="AE530" s="347"/>
      <c r="AF530" s="350"/>
      <c r="AG530" s="347"/>
      <c r="AJ530" s="351"/>
      <c r="AK530" s="352"/>
      <c r="AL530" s="352"/>
      <c r="AM530" s="353"/>
    </row>
    <row r="531" spans="11:39" s="342" customFormat="1">
      <c r="K531" s="343"/>
      <c r="L531" s="344"/>
      <c r="P531" s="345"/>
      <c r="Q531" s="346"/>
      <c r="R531" s="347"/>
      <c r="S531" s="345"/>
      <c r="T531" s="348"/>
      <c r="U531" s="347"/>
      <c r="V531" s="349"/>
      <c r="W531" s="348"/>
      <c r="X531" s="347"/>
      <c r="Y531" s="349"/>
      <c r="Z531" s="348"/>
      <c r="AA531" s="347"/>
      <c r="AB531" s="349"/>
      <c r="AC531" s="348"/>
      <c r="AD531" s="347"/>
      <c r="AE531" s="347"/>
      <c r="AF531" s="350"/>
      <c r="AG531" s="347"/>
      <c r="AJ531" s="351"/>
      <c r="AK531" s="352"/>
      <c r="AL531" s="352"/>
      <c r="AM531" s="353"/>
    </row>
    <row r="532" spans="11:39" s="342" customFormat="1">
      <c r="K532" s="343"/>
      <c r="L532" s="344"/>
      <c r="P532" s="345"/>
      <c r="Q532" s="346"/>
      <c r="R532" s="347"/>
      <c r="S532" s="345"/>
      <c r="T532" s="348"/>
      <c r="U532" s="347"/>
      <c r="V532" s="349"/>
      <c r="W532" s="348"/>
      <c r="X532" s="347"/>
      <c r="Y532" s="349"/>
      <c r="Z532" s="348"/>
      <c r="AA532" s="347"/>
      <c r="AB532" s="349"/>
      <c r="AC532" s="348"/>
      <c r="AD532" s="347"/>
      <c r="AE532" s="347"/>
      <c r="AF532" s="350"/>
      <c r="AG532" s="347"/>
      <c r="AJ532" s="351"/>
      <c r="AK532" s="352"/>
      <c r="AL532" s="352"/>
      <c r="AM532" s="353"/>
    </row>
    <row r="533" spans="11:39" s="342" customFormat="1">
      <c r="K533" s="343"/>
      <c r="L533" s="344"/>
      <c r="P533" s="345"/>
      <c r="Q533" s="346"/>
      <c r="R533" s="347"/>
      <c r="S533" s="345"/>
      <c r="T533" s="348"/>
      <c r="U533" s="347"/>
      <c r="V533" s="349"/>
      <c r="W533" s="348"/>
      <c r="X533" s="347"/>
      <c r="Y533" s="349"/>
      <c r="Z533" s="348"/>
      <c r="AA533" s="347"/>
      <c r="AB533" s="349"/>
      <c r="AC533" s="348"/>
      <c r="AD533" s="347"/>
      <c r="AE533" s="347"/>
      <c r="AF533" s="350"/>
      <c r="AG533" s="347"/>
      <c r="AJ533" s="351"/>
      <c r="AK533" s="352"/>
      <c r="AL533" s="352"/>
      <c r="AM533" s="353"/>
    </row>
    <row r="534" spans="11:39" s="342" customFormat="1">
      <c r="K534" s="343"/>
      <c r="L534" s="344"/>
      <c r="P534" s="345"/>
      <c r="Q534" s="346"/>
      <c r="R534" s="347"/>
      <c r="S534" s="345"/>
      <c r="T534" s="348"/>
      <c r="U534" s="347"/>
      <c r="V534" s="349"/>
      <c r="W534" s="348"/>
      <c r="X534" s="347"/>
      <c r="Y534" s="349"/>
      <c r="Z534" s="348"/>
      <c r="AA534" s="347"/>
      <c r="AB534" s="349"/>
      <c r="AC534" s="348"/>
      <c r="AD534" s="347"/>
      <c r="AE534" s="347"/>
      <c r="AF534" s="350"/>
      <c r="AG534" s="347"/>
      <c r="AJ534" s="351"/>
      <c r="AK534" s="352"/>
      <c r="AL534" s="352"/>
      <c r="AM534" s="353"/>
    </row>
    <row r="535" spans="11:39" s="342" customFormat="1">
      <c r="K535" s="343"/>
      <c r="L535" s="344"/>
      <c r="P535" s="345"/>
      <c r="Q535" s="346"/>
      <c r="R535" s="347"/>
      <c r="S535" s="345"/>
      <c r="T535" s="348"/>
      <c r="U535" s="347"/>
      <c r="V535" s="349"/>
      <c r="W535" s="348"/>
      <c r="X535" s="347"/>
      <c r="Y535" s="349"/>
      <c r="Z535" s="348"/>
      <c r="AA535" s="347"/>
      <c r="AB535" s="349"/>
      <c r="AC535" s="348"/>
      <c r="AD535" s="347"/>
      <c r="AE535" s="347"/>
      <c r="AF535" s="350"/>
      <c r="AG535" s="347"/>
      <c r="AJ535" s="351"/>
      <c r="AK535" s="352"/>
      <c r="AL535" s="352"/>
      <c r="AM535" s="353"/>
    </row>
    <row r="536" spans="11:39" s="342" customFormat="1">
      <c r="K536" s="343"/>
      <c r="L536" s="344"/>
      <c r="P536" s="345"/>
      <c r="Q536" s="346"/>
      <c r="R536" s="347"/>
      <c r="S536" s="345"/>
      <c r="T536" s="348"/>
      <c r="U536" s="347"/>
      <c r="V536" s="349"/>
      <c r="W536" s="348"/>
      <c r="X536" s="347"/>
      <c r="Y536" s="349"/>
      <c r="Z536" s="348"/>
      <c r="AA536" s="347"/>
      <c r="AB536" s="349"/>
      <c r="AC536" s="348"/>
      <c r="AD536" s="347"/>
      <c r="AE536" s="347"/>
      <c r="AF536" s="350"/>
      <c r="AG536" s="347"/>
      <c r="AJ536" s="351"/>
      <c r="AK536" s="352"/>
      <c r="AL536" s="352"/>
      <c r="AM536" s="353"/>
    </row>
    <row r="537" spans="11:39" s="342" customFormat="1">
      <c r="K537" s="343"/>
      <c r="L537" s="344"/>
      <c r="P537" s="345"/>
      <c r="Q537" s="346"/>
      <c r="R537" s="347"/>
      <c r="S537" s="345"/>
      <c r="T537" s="348"/>
      <c r="U537" s="347"/>
      <c r="V537" s="349"/>
      <c r="W537" s="348"/>
      <c r="X537" s="347"/>
      <c r="Y537" s="349"/>
      <c r="Z537" s="348"/>
      <c r="AA537" s="347"/>
      <c r="AB537" s="349"/>
      <c r="AC537" s="348"/>
      <c r="AD537" s="347"/>
      <c r="AE537" s="347"/>
      <c r="AF537" s="350"/>
      <c r="AG537" s="347"/>
      <c r="AJ537" s="351"/>
      <c r="AK537" s="352"/>
      <c r="AL537" s="352"/>
      <c r="AM537" s="353"/>
    </row>
    <row r="538" spans="11:39" s="342" customFormat="1">
      <c r="K538" s="343"/>
      <c r="L538" s="344"/>
      <c r="P538" s="345"/>
      <c r="Q538" s="346"/>
      <c r="R538" s="347"/>
      <c r="S538" s="345"/>
      <c r="T538" s="348"/>
      <c r="U538" s="347"/>
      <c r="V538" s="349"/>
      <c r="W538" s="348"/>
      <c r="X538" s="347"/>
      <c r="Y538" s="349"/>
      <c r="Z538" s="348"/>
      <c r="AA538" s="347"/>
      <c r="AB538" s="349"/>
      <c r="AC538" s="348"/>
      <c r="AD538" s="347"/>
      <c r="AE538" s="347"/>
      <c r="AF538" s="350"/>
      <c r="AG538" s="347"/>
      <c r="AJ538" s="351"/>
      <c r="AK538" s="352"/>
      <c r="AL538" s="352"/>
      <c r="AM538" s="353"/>
    </row>
    <row r="539" spans="11:39" s="342" customFormat="1">
      <c r="K539" s="343"/>
      <c r="L539" s="344"/>
      <c r="P539" s="345"/>
      <c r="Q539" s="346"/>
      <c r="R539" s="347"/>
      <c r="S539" s="345"/>
      <c r="T539" s="348"/>
      <c r="U539" s="347"/>
      <c r="V539" s="349"/>
      <c r="W539" s="348"/>
      <c r="X539" s="347"/>
      <c r="Y539" s="349"/>
      <c r="Z539" s="348"/>
      <c r="AA539" s="347"/>
      <c r="AB539" s="349"/>
      <c r="AC539" s="348"/>
      <c r="AD539" s="347"/>
      <c r="AE539" s="347"/>
      <c r="AF539" s="350"/>
      <c r="AG539" s="347"/>
      <c r="AJ539" s="351"/>
      <c r="AK539" s="352"/>
      <c r="AL539" s="352"/>
      <c r="AM539" s="353"/>
    </row>
    <row r="540" spans="11:39" s="342" customFormat="1">
      <c r="K540" s="343"/>
      <c r="L540" s="344"/>
      <c r="P540" s="345"/>
      <c r="Q540" s="346"/>
      <c r="R540" s="347"/>
      <c r="S540" s="345"/>
      <c r="T540" s="348"/>
      <c r="U540" s="347"/>
      <c r="V540" s="349"/>
      <c r="W540" s="348"/>
      <c r="X540" s="347"/>
      <c r="Y540" s="349"/>
      <c r="Z540" s="348"/>
      <c r="AA540" s="347"/>
      <c r="AB540" s="349"/>
      <c r="AC540" s="348"/>
      <c r="AD540" s="347"/>
      <c r="AE540" s="347"/>
      <c r="AF540" s="350"/>
      <c r="AG540" s="347"/>
      <c r="AJ540" s="351"/>
      <c r="AK540" s="352"/>
      <c r="AL540" s="352"/>
      <c r="AM540" s="353"/>
    </row>
    <row r="541" spans="11:39" s="342" customFormat="1">
      <c r="K541" s="343"/>
      <c r="L541" s="344"/>
      <c r="P541" s="345"/>
      <c r="Q541" s="346"/>
      <c r="R541" s="347"/>
      <c r="S541" s="345"/>
      <c r="T541" s="348"/>
      <c r="U541" s="347"/>
      <c r="V541" s="349"/>
      <c r="W541" s="348"/>
      <c r="X541" s="347"/>
      <c r="Y541" s="349"/>
      <c r="Z541" s="348"/>
      <c r="AA541" s="347"/>
      <c r="AB541" s="349"/>
      <c r="AC541" s="348"/>
      <c r="AD541" s="347"/>
      <c r="AE541" s="347"/>
      <c r="AF541" s="350"/>
      <c r="AG541" s="347"/>
      <c r="AJ541" s="351"/>
      <c r="AK541" s="352"/>
      <c r="AL541" s="352"/>
      <c r="AM541" s="353"/>
    </row>
    <row r="542" spans="11:39" s="342" customFormat="1">
      <c r="K542" s="343"/>
      <c r="L542" s="344"/>
      <c r="P542" s="345"/>
      <c r="Q542" s="346"/>
      <c r="R542" s="347"/>
      <c r="S542" s="345"/>
      <c r="T542" s="348"/>
      <c r="U542" s="347"/>
      <c r="V542" s="349"/>
      <c r="W542" s="348"/>
      <c r="X542" s="347"/>
      <c r="Y542" s="349"/>
      <c r="Z542" s="348"/>
      <c r="AA542" s="347"/>
      <c r="AB542" s="349"/>
      <c r="AC542" s="348"/>
      <c r="AD542" s="347"/>
      <c r="AE542" s="347"/>
      <c r="AF542" s="350"/>
      <c r="AG542" s="347"/>
      <c r="AJ542" s="351"/>
      <c r="AK542" s="352"/>
      <c r="AL542" s="352"/>
      <c r="AM542" s="353"/>
    </row>
    <row r="543" spans="11:39" s="342" customFormat="1">
      <c r="K543" s="343"/>
      <c r="L543" s="344"/>
      <c r="P543" s="345"/>
      <c r="Q543" s="346"/>
      <c r="R543" s="347"/>
      <c r="S543" s="345"/>
      <c r="T543" s="348"/>
      <c r="U543" s="347"/>
      <c r="V543" s="349"/>
      <c r="W543" s="348"/>
      <c r="X543" s="347"/>
      <c r="Y543" s="349"/>
      <c r="Z543" s="348"/>
      <c r="AA543" s="347"/>
      <c r="AB543" s="349"/>
      <c r="AC543" s="348"/>
      <c r="AD543" s="347"/>
      <c r="AE543" s="347"/>
      <c r="AF543" s="350"/>
      <c r="AG543" s="347"/>
      <c r="AJ543" s="351"/>
      <c r="AK543" s="352"/>
      <c r="AL543" s="352"/>
      <c r="AM543" s="353"/>
    </row>
    <row r="544" spans="11:39" s="342" customFormat="1">
      <c r="K544" s="343"/>
      <c r="L544" s="344"/>
      <c r="P544" s="345"/>
      <c r="Q544" s="346"/>
      <c r="R544" s="347"/>
      <c r="S544" s="345"/>
      <c r="T544" s="348"/>
      <c r="U544" s="347"/>
      <c r="V544" s="349"/>
      <c r="W544" s="348"/>
      <c r="X544" s="347"/>
      <c r="Y544" s="349"/>
      <c r="Z544" s="348"/>
      <c r="AA544" s="347"/>
      <c r="AB544" s="349"/>
      <c r="AC544" s="348"/>
      <c r="AD544" s="347"/>
      <c r="AE544" s="347"/>
      <c r="AF544" s="350"/>
      <c r="AG544" s="347"/>
      <c r="AJ544" s="351"/>
      <c r="AK544" s="352"/>
      <c r="AL544" s="352"/>
      <c r="AM544" s="353"/>
    </row>
    <row r="545" spans="11:39" s="342" customFormat="1">
      <c r="K545" s="343"/>
      <c r="L545" s="344"/>
      <c r="P545" s="345"/>
      <c r="Q545" s="346"/>
      <c r="R545" s="347"/>
      <c r="S545" s="345"/>
      <c r="T545" s="348"/>
      <c r="U545" s="347"/>
      <c r="V545" s="349"/>
      <c r="W545" s="348"/>
      <c r="X545" s="347"/>
      <c r="Y545" s="349"/>
      <c r="Z545" s="348"/>
      <c r="AA545" s="347"/>
      <c r="AB545" s="349"/>
      <c r="AC545" s="348"/>
      <c r="AD545" s="347"/>
      <c r="AE545" s="347"/>
      <c r="AF545" s="350"/>
      <c r="AG545" s="347"/>
      <c r="AJ545" s="351"/>
      <c r="AK545" s="352"/>
      <c r="AL545" s="352"/>
      <c r="AM545" s="353"/>
    </row>
    <row r="546" spans="11:39" s="342" customFormat="1">
      <c r="K546" s="343"/>
      <c r="L546" s="344"/>
      <c r="P546" s="345"/>
      <c r="Q546" s="346"/>
      <c r="R546" s="347"/>
      <c r="S546" s="345"/>
      <c r="T546" s="348"/>
      <c r="U546" s="347"/>
      <c r="V546" s="349"/>
      <c r="W546" s="348"/>
      <c r="X546" s="347"/>
      <c r="Y546" s="349"/>
      <c r="Z546" s="348"/>
      <c r="AA546" s="347"/>
      <c r="AB546" s="349"/>
      <c r="AC546" s="348"/>
      <c r="AD546" s="347"/>
      <c r="AE546" s="347"/>
      <c r="AF546" s="350"/>
      <c r="AG546" s="347"/>
      <c r="AJ546" s="351"/>
      <c r="AK546" s="352"/>
      <c r="AL546" s="352"/>
      <c r="AM546" s="353"/>
    </row>
    <row r="547" spans="11:39" s="342" customFormat="1">
      <c r="K547" s="343"/>
      <c r="L547" s="344"/>
      <c r="P547" s="345"/>
      <c r="Q547" s="346"/>
      <c r="R547" s="347"/>
      <c r="S547" s="345"/>
      <c r="T547" s="348"/>
      <c r="U547" s="347"/>
      <c r="V547" s="349"/>
      <c r="W547" s="348"/>
      <c r="X547" s="347"/>
      <c r="Y547" s="349"/>
      <c r="Z547" s="348"/>
      <c r="AA547" s="347"/>
      <c r="AB547" s="349"/>
      <c r="AC547" s="348"/>
      <c r="AD547" s="347"/>
      <c r="AE547" s="347"/>
      <c r="AF547" s="350"/>
      <c r="AG547" s="347"/>
      <c r="AJ547" s="351"/>
      <c r="AK547" s="352"/>
      <c r="AL547" s="352"/>
      <c r="AM547" s="353"/>
    </row>
    <row r="548" spans="11:39" s="342" customFormat="1">
      <c r="K548" s="343"/>
      <c r="L548" s="344"/>
      <c r="P548" s="345"/>
      <c r="Q548" s="346"/>
      <c r="R548" s="347"/>
      <c r="S548" s="345"/>
      <c r="T548" s="348"/>
      <c r="U548" s="347"/>
      <c r="V548" s="349"/>
      <c r="W548" s="348"/>
      <c r="X548" s="347"/>
      <c r="Y548" s="349"/>
      <c r="Z548" s="348"/>
      <c r="AA548" s="347"/>
      <c r="AB548" s="349"/>
      <c r="AC548" s="348"/>
      <c r="AD548" s="347"/>
      <c r="AE548" s="347"/>
      <c r="AF548" s="350"/>
      <c r="AG548" s="347"/>
      <c r="AJ548" s="351"/>
      <c r="AK548" s="352"/>
      <c r="AL548" s="352"/>
      <c r="AM548" s="353"/>
    </row>
    <row r="549" spans="11:39" s="342" customFormat="1">
      <c r="K549" s="343"/>
      <c r="L549" s="344"/>
      <c r="P549" s="345"/>
      <c r="Q549" s="346"/>
      <c r="R549" s="347"/>
      <c r="S549" s="345"/>
      <c r="T549" s="348"/>
      <c r="U549" s="347"/>
      <c r="V549" s="349"/>
      <c r="W549" s="348"/>
      <c r="X549" s="347"/>
      <c r="Y549" s="349"/>
      <c r="Z549" s="348"/>
      <c r="AA549" s="347"/>
      <c r="AB549" s="349"/>
      <c r="AC549" s="348"/>
      <c r="AD549" s="347"/>
      <c r="AE549" s="347"/>
      <c r="AF549" s="350"/>
      <c r="AG549" s="347"/>
      <c r="AJ549" s="351"/>
      <c r="AK549" s="352"/>
      <c r="AL549" s="352"/>
      <c r="AM549" s="353"/>
    </row>
    <row r="550" spans="11:39" s="342" customFormat="1">
      <c r="K550" s="343"/>
      <c r="L550" s="344"/>
      <c r="P550" s="345"/>
      <c r="Q550" s="346"/>
      <c r="R550" s="347"/>
      <c r="S550" s="345"/>
      <c r="T550" s="348"/>
      <c r="U550" s="347"/>
      <c r="V550" s="349"/>
      <c r="W550" s="348"/>
      <c r="X550" s="347"/>
      <c r="Y550" s="349"/>
      <c r="Z550" s="348"/>
      <c r="AA550" s="347"/>
      <c r="AB550" s="349"/>
      <c r="AC550" s="348"/>
      <c r="AD550" s="347"/>
      <c r="AE550" s="347"/>
      <c r="AF550" s="350"/>
      <c r="AG550" s="347"/>
      <c r="AJ550" s="351"/>
      <c r="AK550" s="352"/>
      <c r="AL550" s="352"/>
      <c r="AM550" s="353"/>
    </row>
    <row r="551" spans="11:39" s="342" customFormat="1">
      <c r="K551" s="343"/>
      <c r="L551" s="344"/>
      <c r="P551" s="345"/>
      <c r="Q551" s="346"/>
      <c r="R551" s="347"/>
      <c r="S551" s="345"/>
      <c r="T551" s="348"/>
      <c r="U551" s="347"/>
      <c r="V551" s="349"/>
      <c r="W551" s="348"/>
      <c r="X551" s="347"/>
      <c r="Y551" s="349"/>
      <c r="Z551" s="348"/>
      <c r="AA551" s="347"/>
      <c r="AB551" s="349"/>
      <c r="AC551" s="348"/>
      <c r="AD551" s="347"/>
      <c r="AE551" s="347"/>
      <c r="AF551" s="350"/>
      <c r="AG551" s="347"/>
      <c r="AJ551" s="351"/>
      <c r="AK551" s="352"/>
      <c r="AL551" s="352"/>
      <c r="AM551" s="353"/>
    </row>
    <row r="552" spans="11:39" s="342" customFormat="1">
      <c r="K552" s="343"/>
      <c r="L552" s="344"/>
      <c r="P552" s="345"/>
      <c r="Q552" s="346"/>
      <c r="R552" s="347"/>
      <c r="S552" s="345"/>
      <c r="T552" s="348"/>
      <c r="U552" s="347"/>
      <c r="V552" s="349"/>
      <c r="W552" s="348"/>
      <c r="X552" s="347"/>
      <c r="Y552" s="349"/>
      <c r="Z552" s="348"/>
      <c r="AA552" s="347"/>
      <c r="AB552" s="349"/>
      <c r="AC552" s="348"/>
      <c r="AD552" s="347"/>
      <c r="AE552" s="347"/>
      <c r="AF552" s="350"/>
      <c r="AG552" s="347"/>
      <c r="AJ552" s="351"/>
      <c r="AK552" s="352"/>
      <c r="AL552" s="352"/>
      <c r="AM552" s="353"/>
    </row>
    <row r="553" spans="11:39" s="342" customFormat="1">
      <c r="K553" s="343"/>
      <c r="L553" s="344"/>
      <c r="P553" s="345"/>
      <c r="Q553" s="346"/>
      <c r="R553" s="347"/>
      <c r="S553" s="345"/>
      <c r="T553" s="348"/>
      <c r="U553" s="347"/>
      <c r="V553" s="349"/>
      <c r="W553" s="348"/>
      <c r="X553" s="347"/>
      <c r="Y553" s="349"/>
      <c r="Z553" s="348"/>
      <c r="AA553" s="347"/>
      <c r="AB553" s="349"/>
      <c r="AC553" s="348"/>
      <c r="AD553" s="347"/>
      <c r="AE553" s="347"/>
      <c r="AF553" s="350"/>
      <c r="AG553" s="347"/>
      <c r="AJ553" s="351"/>
      <c r="AK553" s="352"/>
      <c r="AL553" s="352"/>
      <c r="AM553" s="353"/>
    </row>
    <row r="554" spans="11:39" s="342" customFormat="1">
      <c r="K554" s="343"/>
      <c r="L554" s="344"/>
      <c r="P554" s="345"/>
      <c r="Q554" s="346"/>
      <c r="R554" s="347"/>
      <c r="S554" s="345"/>
      <c r="T554" s="348"/>
      <c r="U554" s="347"/>
      <c r="V554" s="349"/>
      <c r="W554" s="348"/>
      <c r="X554" s="347"/>
      <c r="Y554" s="349"/>
      <c r="Z554" s="348"/>
      <c r="AA554" s="347"/>
      <c r="AB554" s="349"/>
      <c r="AC554" s="348"/>
      <c r="AD554" s="347"/>
      <c r="AE554" s="347"/>
      <c r="AF554" s="350"/>
      <c r="AG554" s="347"/>
      <c r="AJ554" s="351"/>
      <c r="AK554" s="352"/>
      <c r="AL554" s="352"/>
      <c r="AM554" s="353"/>
    </row>
    <row r="555" spans="11:39" s="342" customFormat="1">
      <c r="K555" s="343"/>
      <c r="L555" s="344"/>
      <c r="P555" s="345"/>
      <c r="Q555" s="346"/>
      <c r="R555" s="347"/>
      <c r="S555" s="345"/>
      <c r="T555" s="348"/>
      <c r="U555" s="347"/>
      <c r="V555" s="349"/>
      <c r="W555" s="348"/>
      <c r="X555" s="347"/>
      <c r="Y555" s="349"/>
      <c r="Z555" s="348"/>
      <c r="AA555" s="347"/>
      <c r="AB555" s="349"/>
      <c r="AC555" s="348"/>
      <c r="AD555" s="347"/>
      <c r="AE555" s="347"/>
      <c r="AF555" s="350"/>
      <c r="AG555" s="347"/>
      <c r="AJ555" s="351"/>
      <c r="AK555" s="352"/>
      <c r="AL555" s="352"/>
      <c r="AM555" s="353"/>
    </row>
    <row r="556" spans="11:39" s="342" customFormat="1">
      <c r="K556" s="343"/>
      <c r="L556" s="344"/>
      <c r="P556" s="345"/>
      <c r="Q556" s="346"/>
      <c r="R556" s="347"/>
      <c r="S556" s="345"/>
      <c r="T556" s="348"/>
      <c r="U556" s="347"/>
      <c r="V556" s="349"/>
      <c r="W556" s="348"/>
      <c r="X556" s="347"/>
      <c r="Y556" s="349"/>
      <c r="Z556" s="348"/>
      <c r="AA556" s="347"/>
      <c r="AB556" s="349"/>
      <c r="AC556" s="348"/>
      <c r="AD556" s="347"/>
      <c r="AE556" s="347"/>
      <c r="AF556" s="350"/>
      <c r="AG556" s="347"/>
      <c r="AJ556" s="351"/>
      <c r="AK556" s="352"/>
      <c r="AL556" s="352"/>
      <c r="AM556" s="353"/>
    </row>
    <row r="557" spans="11:39" s="342" customFormat="1">
      <c r="K557" s="343"/>
      <c r="L557" s="344"/>
      <c r="P557" s="345"/>
      <c r="Q557" s="346"/>
      <c r="R557" s="347"/>
      <c r="S557" s="345"/>
      <c r="T557" s="348"/>
      <c r="U557" s="347"/>
      <c r="V557" s="349"/>
      <c r="W557" s="348"/>
      <c r="X557" s="347"/>
      <c r="Y557" s="349"/>
      <c r="Z557" s="348"/>
      <c r="AA557" s="347"/>
      <c r="AB557" s="349"/>
      <c r="AC557" s="348"/>
      <c r="AD557" s="347"/>
      <c r="AE557" s="347"/>
      <c r="AF557" s="350"/>
      <c r="AG557" s="347"/>
      <c r="AJ557" s="351"/>
      <c r="AK557" s="352"/>
      <c r="AL557" s="352"/>
      <c r="AM557" s="353"/>
    </row>
    <row r="558" spans="11:39" s="342" customFormat="1">
      <c r="K558" s="343"/>
      <c r="L558" s="344"/>
      <c r="P558" s="345"/>
      <c r="Q558" s="346"/>
      <c r="R558" s="347"/>
      <c r="S558" s="345"/>
      <c r="T558" s="348"/>
      <c r="U558" s="347"/>
      <c r="V558" s="349"/>
      <c r="W558" s="348"/>
      <c r="X558" s="347"/>
      <c r="Y558" s="349"/>
      <c r="Z558" s="348"/>
      <c r="AA558" s="347"/>
      <c r="AB558" s="349"/>
      <c r="AC558" s="348"/>
      <c r="AD558" s="347"/>
      <c r="AE558" s="347"/>
      <c r="AF558" s="350"/>
      <c r="AG558" s="347"/>
      <c r="AJ558" s="351"/>
      <c r="AK558" s="352"/>
      <c r="AL558" s="352"/>
      <c r="AM558" s="353"/>
    </row>
    <row r="559" spans="11:39" s="342" customFormat="1">
      <c r="K559" s="343"/>
      <c r="L559" s="344"/>
      <c r="P559" s="345"/>
      <c r="Q559" s="346"/>
      <c r="R559" s="347"/>
      <c r="S559" s="345"/>
      <c r="T559" s="348"/>
      <c r="U559" s="347"/>
      <c r="V559" s="349"/>
      <c r="W559" s="348"/>
      <c r="X559" s="347"/>
      <c r="Y559" s="349"/>
      <c r="Z559" s="348"/>
      <c r="AA559" s="347"/>
      <c r="AB559" s="349"/>
      <c r="AC559" s="348"/>
      <c r="AD559" s="347"/>
      <c r="AE559" s="347"/>
      <c r="AF559" s="350"/>
      <c r="AG559" s="347"/>
      <c r="AJ559" s="351"/>
      <c r="AK559" s="352"/>
      <c r="AL559" s="352"/>
      <c r="AM559" s="353"/>
    </row>
    <row r="560" spans="11:39" s="342" customFormat="1">
      <c r="K560" s="343"/>
      <c r="L560" s="344"/>
      <c r="P560" s="345"/>
      <c r="Q560" s="346"/>
      <c r="R560" s="347"/>
      <c r="S560" s="345"/>
      <c r="T560" s="348"/>
      <c r="U560" s="347"/>
      <c r="V560" s="349"/>
      <c r="W560" s="348"/>
      <c r="X560" s="347"/>
      <c r="Y560" s="349"/>
      <c r="Z560" s="348"/>
      <c r="AA560" s="347"/>
      <c r="AB560" s="349"/>
      <c r="AC560" s="348"/>
      <c r="AD560" s="347"/>
      <c r="AE560" s="347"/>
      <c r="AF560" s="350"/>
      <c r="AG560" s="347"/>
      <c r="AJ560" s="351"/>
      <c r="AK560" s="352"/>
      <c r="AL560" s="352"/>
      <c r="AM560" s="353"/>
    </row>
    <row r="561" spans="11:39" s="342" customFormat="1">
      <c r="K561" s="343"/>
      <c r="L561" s="344"/>
      <c r="P561" s="345"/>
      <c r="Q561" s="346"/>
      <c r="R561" s="347"/>
      <c r="S561" s="345"/>
      <c r="T561" s="348"/>
      <c r="U561" s="347"/>
      <c r="V561" s="349"/>
      <c r="W561" s="348"/>
      <c r="X561" s="347"/>
      <c r="Y561" s="349"/>
      <c r="Z561" s="348"/>
      <c r="AA561" s="347"/>
      <c r="AB561" s="349"/>
      <c r="AC561" s="348"/>
      <c r="AD561" s="347"/>
      <c r="AE561" s="347"/>
      <c r="AF561" s="350"/>
      <c r="AG561" s="347"/>
      <c r="AJ561" s="351"/>
      <c r="AK561" s="352"/>
      <c r="AL561" s="352"/>
      <c r="AM561" s="353"/>
    </row>
    <row r="562" spans="11:39" s="342" customFormat="1">
      <c r="K562" s="343"/>
      <c r="L562" s="344"/>
      <c r="P562" s="345"/>
      <c r="Q562" s="346"/>
      <c r="R562" s="347"/>
      <c r="S562" s="345"/>
      <c r="T562" s="348"/>
      <c r="U562" s="347"/>
      <c r="V562" s="349"/>
      <c r="W562" s="348"/>
      <c r="X562" s="347"/>
      <c r="Y562" s="349"/>
      <c r="Z562" s="348"/>
      <c r="AA562" s="347"/>
      <c r="AB562" s="349"/>
      <c r="AC562" s="348"/>
      <c r="AD562" s="347"/>
      <c r="AE562" s="347"/>
      <c r="AF562" s="350"/>
      <c r="AG562" s="347"/>
      <c r="AJ562" s="351"/>
      <c r="AK562" s="352"/>
      <c r="AL562" s="352"/>
      <c r="AM562" s="353"/>
    </row>
    <row r="563" spans="11:39" s="342" customFormat="1">
      <c r="K563" s="343"/>
      <c r="L563" s="344"/>
      <c r="P563" s="345"/>
      <c r="Q563" s="346"/>
      <c r="R563" s="347"/>
      <c r="S563" s="345"/>
      <c r="T563" s="348"/>
      <c r="U563" s="347"/>
      <c r="V563" s="349"/>
      <c r="W563" s="348"/>
      <c r="X563" s="347"/>
      <c r="Y563" s="349"/>
      <c r="Z563" s="348"/>
      <c r="AA563" s="347"/>
      <c r="AB563" s="349"/>
      <c r="AC563" s="348"/>
      <c r="AD563" s="347"/>
      <c r="AE563" s="347"/>
      <c r="AF563" s="350"/>
      <c r="AG563" s="347"/>
      <c r="AJ563" s="351"/>
      <c r="AK563" s="352"/>
      <c r="AL563" s="352"/>
      <c r="AM563" s="353"/>
    </row>
    <row r="564" spans="11:39" s="342" customFormat="1">
      <c r="K564" s="343"/>
      <c r="L564" s="344"/>
      <c r="P564" s="345"/>
      <c r="Q564" s="346"/>
      <c r="R564" s="347"/>
      <c r="S564" s="345"/>
      <c r="T564" s="348"/>
      <c r="U564" s="347"/>
      <c r="V564" s="349"/>
      <c r="W564" s="348"/>
      <c r="X564" s="347"/>
      <c r="Y564" s="349"/>
      <c r="Z564" s="348"/>
      <c r="AA564" s="347"/>
      <c r="AB564" s="349"/>
      <c r="AC564" s="348"/>
      <c r="AD564" s="347"/>
      <c r="AE564" s="347"/>
      <c r="AF564" s="350"/>
      <c r="AG564" s="347"/>
      <c r="AJ564" s="351"/>
      <c r="AK564" s="352"/>
      <c r="AL564" s="352"/>
      <c r="AM564" s="353"/>
    </row>
    <row r="565" spans="11:39" s="342" customFormat="1">
      <c r="K565" s="343"/>
      <c r="L565" s="344"/>
      <c r="P565" s="345"/>
      <c r="Q565" s="346"/>
      <c r="R565" s="347"/>
      <c r="S565" s="345"/>
      <c r="T565" s="348"/>
      <c r="U565" s="347"/>
      <c r="V565" s="349"/>
      <c r="W565" s="348"/>
      <c r="X565" s="347"/>
      <c r="Y565" s="349"/>
      <c r="Z565" s="348"/>
      <c r="AA565" s="347"/>
      <c r="AB565" s="349"/>
      <c r="AC565" s="348"/>
      <c r="AD565" s="347"/>
      <c r="AE565" s="347"/>
      <c r="AF565" s="350"/>
      <c r="AG565" s="347"/>
      <c r="AJ565" s="351"/>
      <c r="AK565" s="352"/>
      <c r="AL565" s="352"/>
      <c r="AM565" s="353"/>
    </row>
    <row r="566" spans="11:39" s="342" customFormat="1">
      <c r="K566" s="343"/>
      <c r="L566" s="344"/>
      <c r="P566" s="345"/>
      <c r="Q566" s="346"/>
      <c r="R566" s="347"/>
      <c r="S566" s="345"/>
      <c r="T566" s="348"/>
      <c r="U566" s="347"/>
      <c r="V566" s="349"/>
      <c r="W566" s="348"/>
      <c r="X566" s="347"/>
      <c r="Y566" s="349"/>
      <c r="Z566" s="348"/>
      <c r="AA566" s="347"/>
      <c r="AB566" s="349"/>
      <c r="AC566" s="348"/>
      <c r="AD566" s="347"/>
      <c r="AE566" s="347"/>
      <c r="AF566" s="350"/>
      <c r="AG566" s="347"/>
      <c r="AJ566" s="351"/>
      <c r="AK566" s="352"/>
      <c r="AL566" s="352"/>
      <c r="AM566" s="353"/>
    </row>
    <row r="567" spans="11:39" s="342" customFormat="1">
      <c r="K567" s="343"/>
      <c r="L567" s="344"/>
      <c r="P567" s="345"/>
      <c r="Q567" s="346"/>
      <c r="R567" s="347"/>
      <c r="S567" s="345"/>
      <c r="T567" s="348"/>
      <c r="U567" s="347"/>
      <c r="V567" s="349"/>
      <c r="W567" s="348"/>
      <c r="X567" s="347"/>
      <c r="Y567" s="349"/>
      <c r="Z567" s="348"/>
      <c r="AA567" s="347"/>
      <c r="AB567" s="349"/>
      <c r="AC567" s="348"/>
      <c r="AD567" s="347"/>
      <c r="AE567" s="347"/>
      <c r="AF567" s="350"/>
      <c r="AG567" s="347"/>
      <c r="AJ567" s="351"/>
      <c r="AK567" s="352"/>
      <c r="AL567" s="352"/>
      <c r="AM567" s="353"/>
    </row>
    <row r="568" spans="11:39" s="342" customFormat="1">
      <c r="K568" s="343"/>
      <c r="L568" s="344"/>
      <c r="P568" s="345"/>
      <c r="Q568" s="346"/>
      <c r="R568" s="347"/>
      <c r="S568" s="345"/>
      <c r="T568" s="348"/>
      <c r="U568" s="347"/>
      <c r="V568" s="349"/>
      <c r="W568" s="348"/>
      <c r="X568" s="347"/>
      <c r="Y568" s="349"/>
      <c r="Z568" s="348"/>
      <c r="AA568" s="347"/>
      <c r="AB568" s="349"/>
      <c r="AC568" s="348"/>
      <c r="AD568" s="347"/>
      <c r="AE568" s="347"/>
      <c r="AF568" s="350"/>
      <c r="AG568" s="347"/>
      <c r="AJ568" s="351"/>
      <c r="AK568" s="352"/>
      <c r="AL568" s="352"/>
      <c r="AM568" s="353"/>
    </row>
    <row r="569" spans="11:39" s="342" customFormat="1">
      <c r="K569" s="343"/>
      <c r="L569" s="344"/>
      <c r="P569" s="345"/>
      <c r="Q569" s="346"/>
      <c r="R569" s="347"/>
      <c r="S569" s="345"/>
      <c r="T569" s="348"/>
      <c r="U569" s="347"/>
      <c r="V569" s="349"/>
      <c r="W569" s="348"/>
      <c r="X569" s="347"/>
      <c r="Y569" s="349"/>
      <c r="Z569" s="348"/>
      <c r="AA569" s="347"/>
      <c r="AB569" s="349"/>
      <c r="AC569" s="348"/>
      <c r="AD569" s="347"/>
      <c r="AE569" s="347"/>
      <c r="AF569" s="350"/>
      <c r="AG569" s="347"/>
      <c r="AJ569" s="351"/>
      <c r="AK569" s="352"/>
      <c r="AL569" s="352"/>
      <c r="AM569" s="353"/>
    </row>
    <row r="570" spans="11:39" s="342" customFormat="1">
      <c r="K570" s="343"/>
      <c r="L570" s="344"/>
      <c r="P570" s="345"/>
      <c r="Q570" s="346"/>
      <c r="R570" s="347"/>
      <c r="S570" s="345"/>
      <c r="T570" s="348"/>
      <c r="U570" s="347"/>
      <c r="V570" s="349"/>
      <c r="W570" s="348"/>
      <c r="X570" s="347"/>
      <c r="Y570" s="349"/>
      <c r="Z570" s="348"/>
      <c r="AA570" s="347"/>
      <c r="AB570" s="349"/>
      <c r="AC570" s="348"/>
      <c r="AD570" s="347"/>
      <c r="AE570" s="347"/>
      <c r="AF570" s="350"/>
      <c r="AG570" s="347"/>
      <c r="AJ570" s="351"/>
      <c r="AK570" s="352"/>
      <c r="AL570" s="352"/>
      <c r="AM570" s="353"/>
    </row>
    <row r="571" spans="11:39" s="342" customFormat="1">
      <c r="K571" s="343"/>
      <c r="L571" s="344"/>
      <c r="P571" s="345"/>
      <c r="Q571" s="346"/>
      <c r="R571" s="347"/>
      <c r="S571" s="345"/>
      <c r="T571" s="348"/>
      <c r="U571" s="347"/>
      <c r="V571" s="349"/>
      <c r="W571" s="348"/>
      <c r="X571" s="347"/>
      <c r="Y571" s="349"/>
      <c r="Z571" s="348"/>
      <c r="AA571" s="347"/>
      <c r="AB571" s="349"/>
      <c r="AC571" s="348"/>
      <c r="AD571" s="347"/>
      <c r="AE571" s="347"/>
      <c r="AF571" s="350"/>
      <c r="AG571" s="347"/>
      <c r="AJ571" s="351"/>
      <c r="AK571" s="352"/>
      <c r="AL571" s="352"/>
      <c r="AM571" s="353"/>
    </row>
    <row r="572" spans="11:39" s="342" customFormat="1">
      <c r="K572" s="343"/>
      <c r="L572" s="344"/>
      <c r="P572" s="345"/>
      <c r="Q572" s="346"/>
      <c r="R572" s="347"/>
      <c r="S572" s="345"/>
      <c r="T572" s="348"/>
      <c r="U572" s="347"/>
      <c r="V572" s="349"/>
      <c r="W572" s="348"/>
      <c r="X572" s="347"/>
      <c r="Y572" s="349"/>
      <c r="Z572" s="348"/>
      <c r="AA572" s="347"/>
      <c r="AB572" s="349"/>
      <c r="AC572" s="348"/>
      <c r="AD572" s="347"/>
      <c r="AE572" s="347"/>
      <c r="AF572" s="350"/>
      <c r="AG572" s="347"/>
      <c r="AJ572" s="351"/>
      <c r="AK572" s="352"/>
      <c r="AL572" s="352"/>
      <c r="AM572" s="353"/>
    </row>
    <row r="573" spans="11:39" s="342" customFormat="1">
      <c r="K573" s="343"/>
      <c r="L573" s="344"/>
      <c r="P573" s="345"/>
      <c r="Q573" s="346"/>
      <c r="R573" s="347"/>
      <c r="S573" s="345"/>
      <c r="T573" s="348"/>
      <c r="U573" s="347"/>
      <c r="V573" s="349"/>
      <c r="W573" s="348"/>
      <c r="X573" s="347"/>
      <c r="Y573" s="349"/>
      <c r="Z573" s="348"/>
      <c r="AA573" s="347"/>
      <c r="AB573" s="349"/>
      <c r="AC573" s="348"/>
      <c r="AD573" s="347"/>
      <c r="AE573" s="347"/>
      <c r="AF573" s="350"/>
      <c r="AG573" s="347"/>
      <c r="AJ573" s="351"/>
      <c r="AK573" s="352"/>
      <c r="AL573" s="352"/>
      <c r="AM573" s="353"/>
    </row>
    <row r="574" spans="11:39" s="342" customFormat="1">
      <c r="K574" s="343"/>
      <c r="L574" s="344"/>
      <c r="P574" s="345"/>
      <c r="Q574" s="346"/>
      <c r="R574" s="347"/>
      <c r="S574" s="345"/>
      <c r="T574" s="348"/>
      <c r="U574" s="347"/>
      <c r="V574" s="349"/>
      <c r="W574" s="348"/>
      <c r="X574" s="347"/>
      <c r="Y574" s="349"/>
      <c r="Z574" s="348"/>
      <c r="AA574" s="347"/>
      <c r="AB574" s="349"/>
      <c r="AC574" s="348"/>
      <c r="AD574" s="347"/>
      <c r="AE574" s="347"/>
      <c r="AF574" s="350"/>
      <c r="AG574" s="347"/>
      <c r="AJ574" s="351"/>
      <c r="AK574" s="352"/>
      <c r="AL574" s="352"/>
      <c r="AM574" s="353"/>
    </row>
    <row r="575" spans="11:39" s="342" customFormat="1">
      <c r="K575" s="343"/>
      <c r="L575" s="344"/>
      <c r="P575" s="345"/>
      <c r="Q575" s="346"/>
      <c r="R575" s="347"/>
      <c r="S575" s="345"/>
      <c r="T575" s="348"/>
      <c r="U575" s="347"/>
      <c r="V575" s="349"/>
      <c r="W575" s="348"/>
      <c r="X575" s="347"/>
      <c r="Y575" s="349"/>
      <c r="Z575" s="348"/>
      <c r="AA575" s="347"/>
      <c r="AB575" s="349"/>
      <c r="AC575" s="348"/>
      <c r="AD575" s="347"/>
      <c r="AE575" s="347"/>
      <c r="AF575" s="350"/>
      <c r="AG575" s="347"/>
      <c r="AJ575" s="351"/>
      <c r="AK575" s="352"/>
      <c r="AL575" s="352"/>
      <c r="AM575" s="353"/>
    </row>
    <row r="576" spans="11:39" s="342" customFormat="1">
      <c r="K576" s="343"/>
      <c r="L576" s="344"/>
      <c r="P576" s="345"/>
      <c r="Q576" s="346"/>
      <c r="R576" s="347"/>
      <c r="S576" s="345"/>
      <c r="T576" s="348"/>
      <c r="U576" s="347"/>
      <c r="V576" s="349"/>
      <c r="W576" s="348"/>
      <c r="X576" s="347"/>
      <c r="Y576" s="349"/>
      <c r="Z576" s="348"/>
      <c r="AA576" s="347"/>
      <c r="AB576" s="349"/>
      <c r="AC576" s="348"/>
      <c r="AD576" s="347"/>
      <c r="AE576" s="347"/>
      <c r="AF576" s="350"/>
      <c r="AG576" s="347"/>
      <c r="AJ576" s="351"/>
      <c r="AK576" s="352"/>
      <c r="AL576" s="352"/>
      <c r="AM576" s="353"/>
    </row>
    <row r="577" spans="11:39" s="342" customFormat="1">
      <c r="K577" s="343"/>
      <c r="L577" s="344"/>
      <c r="P577" s="345"/>
      <c r="Q577" s="346"/>
      <c r="R577" s="347"/>
      <c r="S577" s="345"/>
      <c r="T577" s="348"/>
      <c r="U577" s="347"/>
      <c r="V577" s="349"/>
      <c r="W577" s="348"/>
      <c r="X577" s="347"/>
      <c r="Y577" s="349"/>
      <c r="Z577" s="348"/>
      <c r="AA577" s="347"/>
      <c r="AB577" s="349"/>
      <c r="AC577" s="348"/>
      <c r="AD577" s="347"/>
      <c r="AE577" s="347"/>
      <c r="AF577" s="350"/>
      <c r="AG577" s="347"/>
      <c r="AJ577" s="351"/>
      <c r="AK577" s="352"/>
      <c r="AL577" s="352"/>
      <c r="AM577" s="353"/>
    </row>
    <row r="578" spans="11:39" s="342" customFormat="1">
      <c r="K578" s="343"/>
      <c r="L578" s="344"/>
      <c r="P578" s="345"/>
      <c r="Q578" s="346"/>
      <c r="R578" s="347"/>
      <c r="S578" s="345"/>
      <c r="T578" s="348"/>
      <c r="U578" s="347"/>
      <c r="V578" s="349"/>
      <c r="W578" s="348"/>
      <c r="X578" s="347"/>
      <c r="Y578" s="349"/>
      <c r="Z578" s="348"/>
      <c r="AA578" s="347"/>
      <c r="AB578" s="349"/>
      <c r="AC578" s="348"/>
      <c r="AD578" s="347"/>
      <c r="AE578" s="347"/>
      <c r="AF578" s="350"/>
      <c r="AG578" s="347"/>
      <c r="AJ578" s="351"/>
      <c r="AK578" s="352"/>
      <c r="AL578" s="352"/>
      <c r="AM578" s="353"/>
    </row>
    <row r="579" spans="11:39" s="342" customFormat="1">
      <c r="K579" s="343"/>
      <c r="L579" s="344"/>
      <c r="P579" s="345"/>
      <c r="Q579" s="346"/>
      <c r="R579" s="347"/>
      <c r="S579" s="345"/>
      <c r="T579" s="348"/>
      <c r="U579" s="347"/>
      <c r="V579" s="349"/>
      <c r="W579" s="348"/>
      <c r="X579" s="347"/>
      <c r="Y579" s="349"/>
      <c r="Z579" s="348"/>
      <c r="AA579" s="347"/>
      <c r="AB579" s="349"/>
      <c r="AC579" s="348"/>
      <c r="AD579" s="347"/>
      <c r="AE579" s="347"/>
      <c r="AF579" s="350"/>
      <c r="AG579" s="347"/>
      <c r="AJ579" s="351"/>
      <c r="AK579" s="352"/>
      <c r="AL579" s="352"/>
      <c r="AM579" s="353"/>
    </row>
    <row r="580" spans="11:39" s="342" customFormat="1">
      <c r="K580" s="343"/>
      <c r="L580" s="344"/>
      <c r="P580" s="345"/>
      <c r="Q580" s="346"/>
      <c r="R580" s="347"/>
      <c r="S580" s="345"/>
      <c r="T580" s="348"/>
      <c r="U580" s="347"/>
      <c r="V580" s="349"/>
      <c r="W580" s="348"/>
      <c r="X580" s="347"/>
      <c r="Y580" s="349"/>
      <c r="Z580" s="348"/>
      <c r="AA580" s="347"/>
      <c r="AB580" s="349"/>
      <c r="AC580" s="348"/>
      <c r="AD580" s="347"/>
      <c r="AE580" s="347"/>
      <c r="AF580" s="350"/>
      <c r="AG580" s="347"/>
      <c r="AJ580" s="351"/>
      <c r="AK580" s="352"/>
      <c r="AL580" s="352"/>
      <c r="AM580" s="353"/>
    </row>
    <row r="581" spans="11:39" s="342" customFormat="1">
      <c r="K581" s="343"/>
      <c r="L581" s="344"/>
      <c r="P581" s="345"/>
      <c r="Q581" s="346"/>
      <c r="R581" s="347"/>
      <c r="S581" s="345"/>
      <c r="T581" s="348"/>
      <c r="U581" s="347"/>
      <c r="V581" s="349"/>
      <c r="W581" s="348"/>
      <c r="X581" s="347"/>
      <c r="Y581" s="349"/>
      <c r="Z581" s="348"/>
      <c r="AA581" s="347"/>
      <c r="AB581" s="349"/>
      <c r="AC581" s="348"/>
      <c r="AD581" s="347"/>
      <c r="AE581" s="347"/>
      <c r="AF581" s="350"/>
      <c r="AG581" s="347"/>
      <c r="AJ581" s="351"/>
      <c r="AK581" s="352"/>
      <c r="AL581" s="352"/>
      <c r="AM581" s="353"/>
    </row>
    <row r="582" spans="11:39" s="342" customFormat="1">
      <c r="K582" s="343"/>
      <c r="L582" s="344"/>
      <c r="P582" s="345"/>
      <c r="Q582" s="346"/>
      <c r="R582" s="347"/>
      <c r="S582" s="345"/>
      <c r="T582" s="348"/>
      <c r="U582" s="347"/>
      <c r="V582" s="349"/>
      <c r="W582" s="348"/>
      <c r="X582" s="347"/>
      <c r="Y582" s="349"/>
      <c r="Z582" s="348"/>
      <c r="AA582" s="347"/>
      <c r="AB582" s="349"/>
      <c r="AC582" s="348"/>
      <c r="AD582" s="347"/>
      <c r="AE582" s="347"/>
      <c r="AF582" s="350"/>
      <c r="AG582" s="347"/>
      <c r="AJ582" s="351"/>
      <c r="AK582" s="352"/>
      <c r="AL582" s="352"/>
      <c r="AM582" s="353"/>
    </row>
    <row r="583" spans="11:39" s="342" customFormat="1">
      <c r="K583" s="343"/>
      <c r="L583" s="344"/>
      <c r="P583" s="345"/>
      <c r="Q583" s="346"/>
      <c r="R583" s="347"/>
      <c r="S583" s="345"/>
      <c r="T583" s="348"/>
      <c r="U583" s="347"/>
      <c r="V583" s="349"/>
      <c r="W583" s="348"/>
      <c r="X583" s="347"/>
      <c r="Y583" s="349"/>
      <c r="Z583" s="348"/>
      <c r="AA583" s="347"/>
      <c r="AB583" s="349"/>
      <c r="AC583" s="348"/>
      <c r="AD583" s="347"/>
      <c r="AE583" s="347"/>
      <c r="AF583" s="350"/>
      <c r="AG583" s="347"/>
      <c r="AJ583" s="351"/>
      <c r="AK583" s="352"/>
      <c r="AL583" s="352"/>
      <c r="AM583" s="353"/>
    </row>
    <row r="584" spans="11:39" s="342" customFormat="1">
      <c r="K584" s="343"/>
      <c r="L584" s="344"/>
      <c r="P584" s="345"/>
      <c r="Q584" s="346"/>
      <c r="R584" s="347"/>
      <c r="S584" s="345"/>
      <c r="T584" s="348"/>
      <c r="U584" s="347"/>
      <c r="V584" s="349"/>
      <c r="W584" s="348"/>
      <c r="X584" s="347"/>
      <c r="Y584" s="349"/>
      <c r="Z584" s="348"/>
      <c r="AA584" s="347"/>
      <c r="AB584" s="349"/>
      <c r="AC584" s="348"/>
      <c r="AD584" s="347"/>
      <c r="AE584" s="347"/>
      <c r="AF584" s="350"/>
      <c r="AG584" s="347"/>
      <c r="AJ584" s="351"/>
      <c r="AK584" s="352"/>
      <c r="AL584" s="352"/>
      <c r="AM584" s="353"/>
    </row>
    <row r="585" spans="11:39" s="342" customFormat="1">
      <c r="K585" s="343"/>
      <c r="L585" s="344"/>
      <c r="P585" s="345"/>
      <c r="Q585" s="346"/>
      <c r="R585" s="347"/>
      <c r="S585" s="345"/>
      <c r="T585" s="348"/>
      <c r="U585" s="347"/>
      <c r="V585" s="349"/>
      <c r="W585" s="348"/>
      <c r="X585" s="347"/>
      <c r="Y585" s="349"/>
      <c r="Z585" s="348"/>
      <c r="AA585" s="347"/>
      <c r="AB585" s="349"/>
      <c r="AC585" s="348"/>
      <c r="AD585" s="347"/>
      <c r="AE585" s="347"/>
      <c r="AF585" s="350"/>
      <c r="AG585" s="347"/>
      <c r="AJ585" s="351"/>
      <c r="AK585" s="352"/>
      <c r="AL585" s="352"/>
      <c r="AM585" s="353"/>
    </row>
    <row r="586" spans="11:39" s="342" customFormat="1">
      <c r="K586" s="343"/>
      <c r="L586" s="344"/>
      <c r="P586" s="345"/>
      <c r="Q586" s="346"/>
      <c r="R586" s="347"/>
      <c r="S586" s="345"/>
      <c r="T586" s="348"/>
      <c r="U586" s="347"/>
      <c r="V586" s="349"/>
      <c r="W586" s="348"/>
      <c r="X586" s="347"/>
      <c r="Y586" s="349"/>
      <c r="Z586" s="348"/>
      <c r="AA586" s="347"/>
      <c r="AB586" s="349"/>
      <c r="AC586" s="348"/>
      <c r="AD586" s="347"/>
      <c r="AE586" s="347"/>
      <c r="AF586" s="350"/>
      <c r="AG586" s="347"/>
      <c r="AJ586" s="351"/>
      <c r="AK586" s="352"/>
      <c r="AL586" s="352"/>
      <c r="AM586" s="353"/>
    </row>
    <row r="587" spans="11:39" s="342" customFormat="1">
      <c r="K587" s="343"/>
      <c r="L587" s="344"/>
      <c r="P587" s="345"/>
      <c r="Q587" s="346"/>
      <c r="R587" s="347"/>
      <c r="S587" s="345"/>
      <c r="T587" s="348"/>
      <c r="U587" s="347"/>
      <c r="V587" s="349"/>
      <c r="W587" s="348"/>
      <c r="X587" s="347"/>
      <c r="Y587" s="349"/>
      <c r="Z587" s="348"/>
      <c r="AA587" s="347"/>
      <c r="AB587" s="349"/>
      <c r="AC587" s="348"/>
      <c r="AD587" s="347"/>
      <c r="AE587" s="347"/>
      <c r="AF587" s="350"/>
      <c r="AG587" s="347"/>
      <c r="AJ587" s="351"/>
      <c r="AK587" s="352"/>
      <c r="AL587" s="352"/>
      <c r="AM587" s="353"/>
    </row>
    <row r="588" spans="11:39" s="342" customFormat="1">
      <c r="K588" s="343"/>
      <c r="L588" s="344"/>
      <c r="P588" s="345"/>
      <c r="Q588" s="346"/>
      <c r="R588" s="347"/>
      <c r="S588" s="345"/>
      <c r="T588" s="348"/>
      <c r="U588" s="347"/>
      <c r="V588" s="349"/>
      <c r="W588" s="348"/>
      <c r="X588" s="347"/>
      <c r="Y588" s="349"/>
      <c r="Z588" s="348"/>
      <c r="AA588" s="347"/>
      <c r="AB588" s="349"/>
      <c r="AC588" s="348"/>
      <c r="AD588" s="347"/>
      <c r="AE588" s="347"/>
      <c r="AF588" s="350"/>
      <c r="AG588" s="347"/>
      <c r="AJ588" s="351"/>
      <c r="AK588" s="352"/>
      <c r="AL588" s="352"/>
      <c r="AM588" s="353"/>
    </row>
    <row r="589" spans="11:39" s="342" customFormat="1">
      <c r="K589" s="343"/>
      <c r="L589" s="344"/>
      <c r="P589" s="345"/>
      <c r="Q589" s="346"/>
      <c r="R589" s="347"/>
      <c r="S589" s="345"/>
      <c r="T589" s="348"/>
      <c r="U589" s="347"/>
      <c r="V589" s="349"/>
      <c r="W589" s="348"/>
      <c r="X589" s="347"/>
      <c r="Y589" s="349"/>
      <c r="Z589" s="348"/>
      <c r="AA589" s="347"/>
      <c r="AB589" s="349"/>
      <c r="AC589" s="348"/>
      <c r="AD589" s="347"/>
      <c r="AE589" s="347"/>
      <c r="AF589" s="350"/>
      <c r="AG589" s="347"/>
      <c r="AJ589" s="351"/>
      <c r="AK589" s="352"/>
      <c r="AL589" s="352"/>
      <c r="AM589" s="353"/>
    </row>
    <row r="590" spans="11:39" s="342" customFormat="1">
      <c r="K590" s="343"/>
      <c r="L590" s="344"/>
      <c r="P590" s="345"/>
      <c r="Q590" s="346"/>
      <c r="R590" s="347"/>
      <c r="S590" s="345"/>
      <c r="T590" s="348"/>
      <c r="U590" s="347"/>
      <c r="V590" s="349"/>
      <c r="W590" s="348"/>
      <c r="X590" s="347"/>
      <c r="Y590" s="349"/>
      <c r="Z590" s="348"/>
      <c r="AA590" s="347"/>
      <c r="AB590" s="349"/>
      <c r="AC590" s="348"/>
      <c r="AD590" s="347"/>
      <c r="AE590" s="347"/>
      <c r="AF590" s="350"/>
      <c r="AG590" s="347"/>
      <c r="AJ590" s="351"/>
      <c r="AK590" s="352"/>
      <c r="AL590" s="352"/>
      <c r="AM590" s="353"/>
    </row>
    <row r="591" spans="11:39" s="342" customFormat="1">
      <c r="K591" s="343"/>
      <c r="L591" s="344"/>
      <c r="P591" s="345"/>
      <c r="Q591" s="346"/>
      <c r="R591" s="347"/>
      <c r="S591" s="345"/>
      <c r="T591" s="348"/>
      <c r="U591" s="347"/>
      <c r="V591" s="349"/>
      <c r="W591" s="348"/>
      <c r="X591" s="347"/>
      <c r="Y591" s="349"/>
      <c r="Z591" s="348"/>
      <c r="AA591" s="347"/>
      <c r="AB591" s="349"/>
      <c r="AC591" s="348"/>
      <c r="AD591" s="347"/>
      <c r="AE591" s="347"/>
      <c r="AF591" s="350"/>
      <c r="AG591" s="347"/>
      <c r="AJ591" s="351"/>
      <c r="AK591" s="352"/>
      <c r="AL591" s="352"/>
      <c r="AM591" s="353"/>
    </row>
    <row r="592" spans="11:39" s="342" customFormat="1">
      <c r="K592" s="343"/>
      <c r="L592" s="344"/>
      <c r="P592" s="345"/>
      <c r="Q592" s="346"/>
      <c r="R592" s="347"/>
      <c r="S592" s="345"/>
      <c r="T592" s="348"/>
      <c r="U592" s="347"/>
      <c r="V592" s="349"/>
      <c r="W592" s="348"/>
      <c r="X592" s="347"/>
      <c r="Y592" s="349"/>
      <c r="Z592" s="348"/>
      <c r="AA592" s="347"/>
      <c r="AB592" s="349"/>
      <c r="AC592" s="348"/>
      <c r="AD592" s="347"/>
      <c r="AE592" s="347"/>
      <c r="AF592" s="350"/>
      <c r="AG592" s="347"/>
      <c r="AJ592" s="351"/>
      <c r="AK592" s="352"/>
      <c r="AL592" s="352"/>
      <c r="AM592" s="353"/>
    </row>
    <row r="593" spans="11:39" s="342" customFormat="1">
      <c r="K593" s="343"/>
      <c r="L593" s="344"/>
      <c r="P593" s="345"/>
      <c r="Q593" s="346"/>
      <c r="R593" s="347"/>
      <c r="S593" s="345"/>
      <c r="T593" s="348"/>
      <c r="U593" s="347"/>
      <c r="V593" s="349"/>
      <c r="W593" s="348"/>
      <c r="X593" s="347"/>
      <c r="Y593" s="349"/>
      <c r="Z593" s="348"/>
      <c r="AA593" s="347"/>
      <c r="AB593" s="349"/>
      <c r="AC593" s="348"/>
      <c r="AD593" s="347"/>
      <c r="AE593" s="347"/>
      <c r="AF593" s="350"/>
      <c r="AG593" s="347"/>
      <c r="AJ593" s="351"/>
      <c r="AK593" s="352"/>
      <c r="AL593" s="352"/>
      <c r="AM593" s="353"/>
    </row>
    <row r="594" spans="11:39" s="342" customFormat="1">
      <c r="K594" s="343"/>
      <c r="L594" s="344"/>
      <c r="P594" s="345"/>
      <c r="Q594" s="346"/>
      <c r="R594" s="347"/>
      <c r="S594" s="345"/>
      <c r="T594" s="348"/>
      <c r="U594" s="347"/>
      <c r="V594" s="349"/>
      <c r="W594" s="348"/>
      <c r="X594" s="347"/>
      <c r="Y594" s="349"/>
      <c r="Z594" s="348"/>
      <c r="AA594" s="347"/>
      <c r="AB594" s="349"/>
      <c r="AC594" s="348"/>
      <c r="AD594" s="347"/>
      <c r="AE594" s="347"/>
      <c r="AF594" s="350"/>
      <c r="AG594" s="347"/>
      <c r="AJ594" s="351"/>
      <c r="AK594" s="352"/>
      <c r="AL594" s="352"/>
      <c r="AM594" s="353"/>
    </row>
    <row r="595" spans="11:39" s="342" customFormat="1">
      <c r="K595" s="343"/>
      <c r="L595" s="344"/>
      <c r="P595" s="345"/>
      <c r="Q595" s="346"/>
      <c r="R595" s="347"/>
      <c r="S595" s="345"/>
      <c r="T595" s="348"/>
      <c r="U595" s="347"/>
      <c r="V595" s="349"/>
      <c r="W595" s="348"/>
      <c r="X595" s="347"/>
      <c r="Y595" s="349"/>
      <c r="Z595" s="348"/>
      <c r="AA595" s="347"/>
      <c r="AB595" s="349"/>
      <c r="AC595" s="348"/>
      <c r="AD595" s="347"/>
      <c r="AE595" s="347"/>
      <c r="AF595" s="350"/>
      <c r="AG595" s="347"/>
      <c r="AJ595" s="351"/>
      <c r="AK595" s="352"/>
      <c r="AL595" s="352"/>
      <c r="AM595" s="353"/>
    </row>
    <row r="596" spans="11:39" s="342" customFormat="1">
      <c r="K596" s="343"/>
      <c r="L596" s="344"/>
      <c r="P596" s="345"/>
      <c r="Q596" s="346"/>
      <c r="R596" s="347"/>
      <c r="S596" s="345"/>
      <c r="T596" s="348"/>
      <c r="U596" s="347"/>
      <c r="V596" s="349"/>
      <c r="W596" s="348"/>
      <c r="X596" s="347"/>
      <c r="Y596" s="349"/>
      <c r="Z596" s="348"/>
      <c r="AA596" s="347"/>
      <c r="AB596" s="349"/>
      <c r="AC596" s="348"/>
      <c r="AD596" s="347"/>
      <c r="AE596" s="347"/>
      <c r="AF596" s="350"/>
      <c r="AG596" s="347"/>
      <c r="AJ596" s="351"/>
      <c r="AK596" s="352"/>
      <c r="AL596" s="352"/>
      <c r="AM596" s="353"/>
    </row>
    <row r="597" spans="11:39" s="342" customFormat="1">
      <c r="K597" s="343"/>
      <c r="L597" s="344"/>
      <c r="P597" s="345"/>
      <c r="Q597" s="346"/>
      <c r="R597" s="347"/>
      <c r="S597" s="345"/>
      <c r="T597" s="348"/>
      <c r="U597" s="347"/>
      <c r="V597" s="349"/>
      <c r="W597" s="348"/>
      <c r="X597" s="347"/>
      <c r="Y597" s="349"/>
      <c r="Z597" s="348"/>
      <c r="AA597" s="347"/>
      <c r="AB597" s="349"/>
      <c r="AC597" s="348"/>
      <c r="AD597" s="347"/>
      <c r="AE597" s="347"/>
      <c r="AF597" s="350"/>
      <c r="AG597" s="347"/>
      <c r="AJ597" s="351"/>
      <c r="AK597" s="352"/>
      <c r="AL597" s="352"/>
      <c r="AM597" s="353"/>
    </row>
    <row r="598" spans="11:39" s="342" customFormat="1">
      <c r="K598" s="343"/>
      <c r="L598" s="344"/>
      <c r="P598" s="345"/>
      <c r="Q598" s="346"/>
      <c r="R598" s="347"/>
      <c r="S598" s="345"/>
      <c r="T598" s="348"/>
      <c r="U598" s="347"/>
      <c r="V598" s="349"/>
      <c r="W598" s="348"/>
      <c r="X598" s="347"/>
      <c r="Y598" s="349"/>
      <c r="Z598" s="348"/>
      <c r="AA598" s="347"/>
      <c r="AB598" s="349"/>
      <c r="AC598" s="348"/>
      <c r="AD598" s="347"/>
      <c r="AE598" s="347"/>
      <c r="AF598" s="350"/>
      <c r="AG598" s="347"/>
      <c r="AJ598" s="351"/>
      <c r="AK598" s="352"/>
      <c r="AL598" s="352"/>
      <c r="AM598" s="353"/>
    </row>
    <row r="599" spans="11:39" s="342" customFormat="1">
      <c r="K599" s="343"/>
      <c r="L599" s="344"/>
      <c r="P599" s="345"/>
      <c r="Q599" s="346"/>
      <c r="R599" s="347"/>
      <c r="S599" s="345"/>
      <c r="T599" s="348"/>
      <c r="U599" s="347"/>
      <c r="V599" s="349"/>
      <c r="W599" s="348"/>
      <c r="X599" s="347"/>
      <c r="Y599" s="349"/>
      <c r="Z599" s="348"/>
      <c r="AA599" s="347"/>
      <c r="AB599" s="349"/>
      <c r="AC599" s="348"/>
      <c r="AD599" s="347"/>
      <c r="AE599" s="347"/>
      <c r="AF599" s="350"/>
      <c r="AG599" s="347"/>
      <c r="AJ599" s="351"/>
      <c r="AK599" s="352"/>
      <c r="AL599" s="352"/>
      <c r="AM599" s="353"/>
    </row>
    <row r="600" spans="11:39" s="342" customFormat="1">
      <c r="K600" s="343"/>
      <c r="L600" s="344"/>
      <c r="P600" s="345"/>
      <c r="Q600" s="346"/>
      <c r="R600" s="347"/>
      <c r="S600" s="345"/>
      <c r="T600" s="348"/>
      <c r="U600" s="347"/>
      <c r="V600" s="349"/>
      <c r="W600" s="348"/>
      <c r="X600" s="347"/>
      <c r="Y600" s="349"/>
      <c r="Z600" s="348"/>
      <c r="AA600" s="347"/>
      <c r="AB600" s="349"/>
      <c r="AC600" s="348"/>
      <c r="AD600" s="347"/>
      <c r="AE600" s="347"/>
      <c r="AF600" s="350"/>
      <c r="AG600" s="347"/>
      <c r="AJ600" s="351"/>
      <c r="AK600" s="352"/>
      <c r="AL600" s="352"/>
      <c r="AM600" s="353"/>
    </row>
    <row r="601" spans="11:39" s="342" customFormat="1">
      <c r="K601" s="343"/>
      <c r="L601" s="344"/>
      <c r="P601" s="345"/>
      <c r="Q601" s="346"/>
      <c r="R601" s="347"/>
      <c r="S601" s="345"/>
      <c r="T601" s="348"/>
      <c r="U601" s="347"/>
      <c r="V601" s="349"/>
      <c r="W601" s="348"/>
      <c r="X601" s="347"/>
      <c r="Y601" s="349"/>
      <c r="Z601" s="348"/>
      <c r="AA601" s="347"/>
      <c r="AB601" s="349"/>
      <c r="AC601" s="348"/>
      <c r="AD601" s="347"/>
      <c r="AE601" s="347"/>
      <c r="AF601" s="350"/>
      <c r="AG601" s="347"/>
      <c r="AJ601" s="351"/>
      <c r="AK601" s="352"/>
      <c r="AL601" s="352"/>
      <c r="AM601" s="353"/>
    </row>
    <row r="602" spans="11:39" s="342" customFormat="1">
      <c r="K602" s="343"/>
      <c r="L602" s="344"/>
      <c r="P602" s="345"/>
      <c r="Q602" s="346"/>
      <c r="R602" s="347"/>
      <c r="S602" s="345"/>
      <c r="T602" s="348"/>
      <c r="U602" s="347"/>
      <c r="V602" s="349"/>
      <c r="W602" s="348"/>
      <c r="X602" s="347"/>
      <c r="Y602" s="349"/>
      <c r="Z602" s="348"/>
      <c r="AA602" s="347"/>
      <c r="AB602" s="349"/>
      <c r="AC602" s="348"/>
      <c r="AD602" s="347"/>
      <c r="AE602" s="347"/>
      <c r="AF602" s="350"/>
      <c r="AG602" s="347"/>
      <c r="AJ602" s="351"/>
      <c r="AK602" s="352"/>
      <c r="AL602" s="352"/>
      <c r="AM602" s="353"/>
    </row>
    <row r="603" spans="11:39" s="342" customFormat="1">
      <c r="K603" s="343"/>
      <c r="L603" s="344"/>
      <c r="P603" s="345"/>
      <c r="Q603" s="346"/>
      <c r="R603" s="347"/>
      <c r="S603" s="345"/>
      <c r="T603" s="348"/>
      <c r="U603" s="347"/>
      <c r="V603" s="349"/>
      <c r="W603" s="348"/>
      <c r="X603" s="347"/>
      <c r="Y603" s="349"/>
      <c r="Z603" s="348"/>
      <c r="AA603" s="347"/>
      <c r="AB603" s="349"/>
      <c r="AC603" s="348"/>
      <c r="AD603" s="347"/>
      <c r="AE603" s="347"/>
      <c r="AF603" s="350"/>
      <c r="AG603" s="347"/>
      <c r="AJ603" s="351"/>
      <c r="AK603" s="352"/>
      <c r="AL603" s="352"/>
      <c r="AM603" s="353"/>
    </row>
    <row r="604" spans="11:39" s="342" customFormat="1">
      <c r="K604" s="343"/>
      <c r="L604" s="344"/>
      <c r="P604" s="345"/>
      <c r="Q604" s="346"/>
      <c r="R604" s="347"/>
      <c r="S604" s="345"/>
      <c r="T604" s="348"/>
      <c r="U604" s="347"/>
      <c r="V604" s="349"/>
      <c r="W604" s="348"/>
      <c r="X604" s="347"/>
      <c r="Y604" s="349"/>
      <c r="Z604" s="348"/>
      <c r="AA604" s="347"/>
      <c r="AB604" s="349"/>
      <c r="AC604" s="348"/>
      <c r="AD604" s="347"/>
      <c r="AE604" s="347"/>
      <c r="AF604" s="350"/>
      <c r="AG604" s="347"/>
      <c r="AJ604" s="351"/>
      <c r="AK604" s="352"/>
      <c r="AL604" s="352"/>
      <c r="AM604" s="353"/>
    </row>
    <row r="605" spans="11:39" s="342" customFormat="1">
      <c r="K605" s="343"/>
      <c r="L605" s="344"/>
      <c r="P605" s="345"/>
      <c r="Q605" s="346"/>
      <c r="R605" s="347"/>
      <c r="S605" s="345"/>
      <c r="T605" s="348"/>
      <c r="U605" s="347"/>
      <c r="V605" s="349"/>
      <c r="W605" s="348"/>
      <c r="X605" s="347"/>
      <c r="Y605" s="349"/>
      <c r="Z605" s="348"/>
      <c r="AA605" s="347"/>
      <c r="AB605" s="349"/>
      <c r="AC605" s="348"/>
      <c r="AD605" s="347"/>
      <c r="AE605" s="347"/>
      <c r="AF605" s="350"/>
      <c r="AG605" s="347"/>
      <c r="AJ605" s="351"/>
      <c r="AK605" s="352"/>
      <c r="AL605" s="352"/>
      <c r="AM605" s="353"/>
    </row>
    <row r="606" spans="11:39" s="342" customFormat="1">
      <c r="K606" s="343"/>
      <c r="L606" s="344"/>
      <c r="P606" s="345"/>
      <c r="Q606" s="346"/>
      <c r="R606" s="347"/>
      <c r="S606" s="345"/>
      <c r="T606" s="348"/>
      <c r="U606" s="347"/>
      <c r="V606" s="349"/>
      <c r="W606" s="348"/>
      <c r="X606" s="347"/>
      <c r="Y606" s="349"/>
      <c r="Z606" s="348"/>
      <c r="AA606" s="347"/>
      <c r="AB606" s="349"/>
      <c r="AC606" s="348"/>
      <c r="AD606" s="347"/>
      <c r="AE606" s="347"/>
      <c r="AF606" s="350"/>
      <c r="AG606" s="347"/>
      <c r="AJ606" s="351"/>
      <c r="AK606" s="352"/>
      <c r="AL606" s="352"/>
      <c r="AM606" s="353"/>
    </row>
    <row r="607" spans="11:39" s="342" customFormat="1">
      <c r="K607" s="343"/>
      <c r="L607" s="344"/>
      <c r="P607" s="345"/>
      <c r="Q607" s="346"/>
      <c r="R607" s="347"/>
      <c r="S607" s="345"/>
      <c r="T607" s="348"/>
      <c r="U607" s="347"/>
      <c r="V607" s="349"/>
      <c r="W607" s="348"/>
      <c r="X607" s="347"/>
      <c r="Y607" s="349"/>
      <c r="Z607" s="348"/>
      <c r="AA607" s="347"/>
      <c r="AB607" s="349"/>
      <c r="AC607" s="348"/>
      <c r="AD607" s="347"/>
      <c r="AE607" s="347"/>
      <c r="AF607" s="350"/>
      <c r="AG607" s="347"/>
      <c r="AJ607" s="351"/>
      <c r="AK607" s="352"/>
      <c r="AL607" s="352"/>
      <c r="AM607" s="353"/>
    </row>
    <row r="608" spans="11:39" s="342" customFormat="1">
      <c r="K608" s="343"/>
      <c r="L608" s="344"/>
      <c r="P608" s="345"/>
      <c r="Q608" s="346"/>
      <c r="R608" s="347"/>
      <c r="S608" s="345"/>
      <c r="T608" s="348"/>
      <c r="U608" s="347"/>
      <c r="V608" s="349"/>
      <c r="W608" s="348"/>
      <c r="X608" s="347"/>
      <c r="Y608" s="349"/>
      <c r="Z608" s="348"/>
      <c r="AA608" s="347"/>
      <c r="AB608" s="349"/>
      <c r="AC608" s="348"/>
      <c r="AD608" s="347"/>
      <c r="AE608" s="347"/>
      <c r="AF608" s="350"/>
      <c r="AG608" s="347"/>
      <c r="AJ608" s="351"/>
      <c r="AK608" s="352"/>
      <c r="AL608" s="352"/>
      <c r="AM608" s="353"/>
    </row>
    <row r="609" spans="11:39" s="342" customFormat="1">
      <c r="K609" s="343"/>
      <c r="L609" s="344"/>
      <c r="P609" s="345"/>
      <c r="Q609" s="346"/>
      <c r="R609" s="347"/>
      <c r="S609" s="345"/>
      <c r="T609" s="348"/>
      <c r="U609" s="347"/>
      <c r="V609" s="349"/>
      <c r="W609" s="348"/>
      <c r="X609" s="347"/>
      <c r="Y609" s="349"/>
      <c r="Z609" s="348"/>
      <c r="AA609" s="347"/>
      <c r="AB609" s="349"/>
      <c r="AC609" s="348"/>
      <c r="AD609" s="347"/>
      <c r="AE609" s="347"/>
      <c r="AF609" s="350"/>
      <c r="AG609" s="347"/>
      <c r="AJ609" s="351"/>
      <c r="AK609" s="352"/>
      <c r="AL609" s="352"/>
      <c r="AM609" s="353"/>
    </row>
    <row r="610" spans="11:39" s="342" customFormat="1">
      <c r="K610" s="343"/>
      <c r="L610" s="344"/>
      <c r="P610" s="345"/>
      <c r="Q610" s="346"/>
      <c r="R610" s="347"/>
      <c r="S610" s="345"/>
      <c r="T610" s="348"/>
      <c r="U610" s="347"/>
      <c r="V610" s="349"/>
      <c r="W610" s="348"/>
      <c r="X610" s="347"/>
      <c r="Y610" s="349"/>
      <c r="Z610" s="348"/>
      <c r="AA610" s="347"/>
      <c r="AB610" s="349"/>
      <c r="AC610" s="348"/>
      <c r="AD610" s="347"/>
      <c r="AE610" s="347"/>
      <c r="AF610" s="350"/>
      <c r="AG610" s="347"/>
      <c r="AJ610" s="351"/>
      <c r="AK610" s="352"/>
      <c r="AL610" s="352"/>
      <c r="AM610" s="353"/>
    </row>
    <row r="611" spans="11:39" s="342" customFormat="1">
      <c r="K611" s="343"/>
      <c r="L611" s="344"/>
      <c r="P611" s="345"/>
      <c r="Q611" s="346"/>
      <c r="R611" s="347"/>
      <c r="S611" s="345"/>
      <c r="T611" s="348"/>
      <c r="U611" s="347"/>
      <c r="V611" s="349"/>
      <c r="W611" s="348"/>
      <c r="X611" s="347"/>
      <c r="Y611" s="349"/>
      <c r="Z611" s="348"/>
      <c r="AA611" s="347"/>
      <c r="AB611" s="349"/>
      <c r="AC611" s="348"/>
      <c r="AD611" s="347"/>
      <c r="AE611" s="347"/>
      <c r="AF611" s="350"/>
      <c r="AG611" s="347"/>
      <c r="AJ611" s="351"/>
      <c r="AK611" s="352"/>
      <c r="AL611" s="352"/>
      <c r="AM611" s="353"/>
    </row>
    <row r="612" spans="11:39" s="342" customFormat="1">
      <c r="K612" s="343"/>
      <c r="L612" s="344"/>
      <c r="P612" s="345"/>
      <c r="Q612" s="346"/>
      <c r="R612" s="347"/>
      <c r="S612" s="345"/>
      <c r="T612" s="348"/>
      <c r="U612" s="347"/>
      <c r="V612" s="349"/>
      <c r="W612" s="348"/>
      <c r="X612" s="347"/>
      <c r="Y612" s="349"/>
      <c r="Z612" s="348"/>
      <c r="AA612" s="347"/>
      <c r="AB612" s="349"/>
      <c r="AC612" s="348"/>
      <c r="AD612" s="347"/>
      <c r="AE612" s="347"/>
      <c r="AF612" s="350"/>
      <c r="AG612" s="347"/>
      <c r="AJ612" s="351"/>
      <c r="AK612" s="352"/>
      <c r="AL612" s="352"/>
      <c r="AM612" s="353"/>
    </row>
    <row r="613" spans="11:39" s="342" customFormat="1">
      <c r="K613" s="343"/>
      <c r="L613" s="344"/>
      <c r="P613" s="345"/>
      <c r="Q613" s="346"/>
      <c r="R613" s="347"/>
      <c r="S613" s="345"/>
      <c r="T613" s="348"/>
      <c r="U613" s="347"/>
      <c r="V613" s="349"/>
      <c r="W613" s="348"/>
      <c r="X613" s="347"/>
      <c r="Y613" s="349"/>
      <c r="Z613" s="348"/>
      <c r="AA613" s="347"/>
      <c r="AB613" s="349"/>
      <c r="AC613" s="348"/>
      <c r="AD613" s="347"/>
      <c r="AE613" s="347"/>
      <c r="AF613" s="350"/>
      <c r="AG613" s="347"/>
      <c r="AJ613" s="351"/>
      <c r="AK613" s="352"/>
      <c r="AL613" s="352"/>
      <c r="AM613" s="353"/>
    </row>
    <row r="614" spans="11:39" s="342" customFormat="1">
      <c r="K614" s="343"/>
      <c r="L614" s="344"/>
      <c r="P614" s="345"/>
      <c r="Q614" s="346"/>
      <c r="R614" s="347"/>
      <c r="S614" s="345"/>
      <c r="T614" s="348"/>
      <c r="U614" s="347"/>
      <c r="V614" s="349"/>
      <c r="W614" s="348"/>
      <c r="X614" s="347"/>
      <c r="Y614" s="349"/>
      <c r="Z614" s="348"/>
      <c r="AA614" s="347"/>
      <c r="AB614" s="349"/>
      <c r="AC614" s="348"/>
      <c r="AD614" s="347"/>
      <c r="AE614" s="347"/>
      <c r="AF614" s="350"/>
      <c r="AG614" s="347"/>
      <c r="AJ614" s="351"/>
      <c r="AK614" s="352"/>
      <c r="AL614" s="352"/>
      <c r="AM614" s="353"/>
    </row>
    <row r="615" spans="11:39" s="342" customFormat="1">
      <c r="K615" s="343"/>
      <c r="L615" s="344"/>
      <c r="P615" s="345"/>
      <c r="Q615" s="346"/>
      <c r="R615" s="347"/>
      <c r="S615" s="345"/>
      <c r="T615" s="348"/>
      <c r="U615" s="347"/>
      <c r="V615" s="349"/>
      <c r="W615" s="348"/>
      <c r="X615" s="347"/>
      <c r="Y615" s="349"/>
      <c r="Z615" s="348"/>
      <c r="AA615" s="347"/>
      <c r="AB615" s="349"/>
      <c r="AC615" s="348"/>
      <c r="AD615" s="347"/>
      <c r="AE615" s="347"/>
      <c r="AF615" s="350"/>
      <c r="AG615" s="347"/>
      <c r="AJ615" s="351"/>
      <c r="AK615" s="352"/>
      <c r="AL615" s="352"/>
      <c r="AM615" s="353"/>
    </row>
    <row r="616" spans="11:39" s="342" customFormat="1">
      <c r="K616" s="343"/>
      <c r="L616" s="344"/>
      <c r="P616" s="345"/>
      <c r="Q616" s="346"/>
      <c r="R616" s="347"/>
      <c r="S616" s="345"/>
      <c r="T616" s="348"/>
      <c r="U616" s="347"/>
      <c r="V616" s="349"/>
      <c r="W616" s="348"/>
      <c r="X616" s="347"/>
      <c r="Y616" s="349"/>
      <c r="Z616" s="348"/>
      <c r="AA616" s="347"/>
      <c r="AB616" s="349"/>
      <c r="AC616" s="348"/>
      <c r="AD616" s="347"/>
      <c r="AE616" s="347"/>
      <c r="AF616" s="350"/>
      <c r="AG616" s="347"/>
      <c r="AJ616" s="351"/>
      <c r="AK616" s="352"/>
      <c r="AL616" s="352"/>
      <c r="AM616" s="353"/>
    </row>
    <row r="617" spans="11:39" s="342" customFormat="1">
      <c r="K617" s="343"/>
      <c r="L617" s="344"/>
      <c r="P617" s="345"/>
      <c r="Q617" s="346"/>
      <c r="R617" s="347"/>
      <c r="S617" s="345"/>
      <c r="T617" s="348"/>
      <c r="U617" s="347"/>
      <c r="V617" s="349"/>
      <c r="W617" s="348"/>
      <c r="X617" s="347"/>
      <c r="Y617" s="349"/>
      <c r="Z617" s="348"/>
      <c r="AA617" s="347"/>
      <c r="AB617" s="349"/>
      <c r="AC617" s="348"/>
      <c r="AD617" s="347"/>
      <c r="AE617" s="347"/>
      <c r="AF617" s="350"/>
      <c r="AG617" s="347"/>
      <c r="AJ617" s="351"/>
      <c r="AK617" s="352"/>
      <c r="AL617" s="352"/>
      <c r="AM617" s="353"/>
    </row>
    <row r="618" spans="11:39" s="342" customFormat="1">
      <c r="K618" s="343"/>
      <c r="L618" s="344"/>
      <c r="P618" s="345"/>
      <c r="Q618" s="346"/>
      <c r="R618" s="347"/>
      <c r="S618" s="345"/>
      <c r="T618" s="348"/>
      <c r="U618" s="347"/>
      <c r="V618" s="349"/>
      <c r="W618" s="348"/>
      <c r="X618" s="347"/>
      <c r="Y618" s="349"/>
      <c r="Z618" s="348"/>
      <c r="AA618" s="347"/>
      <c r="AB618" s="349"/>
      <c r="AC618" s="348"/>
      <c r="AD618" s="347"/>
      <c r="AE618" s="347"/>
      <c r="AF618" s="350"/>
      <c r="AG618" s="347"/>
      <c r="AJ618" s="351"/>
      <c r="AK618" s="352"/>
      <c r="AL618" s="352"/>
      <c r="AM618" s="353"/>
    </row>
    <row r="619" spans="11:39" s="342" customFormat="1">
      <c r="K619" s="343"/>
      <c r="L619" s="344"/>
      <c r="P619" s="345"/>
      <c r="Q619" s="346"/>
      <c r="R619" s="347"/>
      <c r="S619" s="345"/>
      <c r="T619" s="348"/>
      <c r="U619" s="347"/>
      <c r="V619" s="349"/>
      <c r="W619" s="348"/>
      <c r="X619" s="347"/>
      <c r="Y619" s="349"/>
      <c r="Z619" s="348"/>
      <c r="AA619" s="347"/>
      <c r="AB619" s="349"/>
      <c r="AC619" s="348"/>
      <c r="AD619" s="347"/>
      <c r="AE619" s="347"/>
      <c r="AF619" s="350"/>
      <c r="AG619" s="347"/>
      <c r="AJ619" s="351"/>
      <c r="AK619" s="352"/>
      <c r="AL619" s="352"/>
      <c r="AM619" s="353"/>
    </row>
    <row r="620" spans="11:39" s="342" customFormat="1">
      <c r="K620" s="343"/>
      <c r="L620" s="344"/>
      <c r="P620" s="345"/>
      <c r="Q620" s="346"/>
      <c r="R620" s="347"/>
      <c r="S620" s="345"/>
      <c r="T620" s="348"/>
      <c r="U620" s="347"/>
      <c r="V620" s="349"/>
      <c r="W620" s="348"/>
      <c r="X620" s="347"/>
      <c r="Y620" s="349"/>
      <c r="Z620" s="348"/>
      <c r="AA620" s="347"/>
      <c r="AB620" s="349"/>
      <c r="AC620" s="348"/>
      <c r="AD620" s="347"/>
      <c r="AE620" s="347"/>
      <c r="AF620" s="350"/>
      <c r="AG620" s="347"/>
      <c r="AJ620" s="351"/>
      <c r="AK620" s="352"/>
      <c r="AL620" s="352"/>
      <c r="AM620" s="353"/>
    </row>
    <row r="621" spans="11:39" s="342" customFormat="1">
      <c r="K621" s="343"/>
      <c r="L621" s="344"/>
      <c r="P621" s="345"/>
      <c r="Q621" s="346"/>
      <c r="R621" s="347"/>
      <c r="S621" s="345"/>
      <c r="T621" s="348"/>
      <c r="U621" s="347"/>
      <c r="V621" s="349"/>
      <c r="W621" s="348"/>
      <c r="X621" s="347"/>
      <c r="Y621" s="349"/>
      <c r="Z621" s="348"/>
      <c r="AA621" s="347"/>
      <c r="AB621" s="349"/>
      <c r="AC621" s="348"/>
      <c r="AD621" s="347"/>
      <c r="AE621" s="347"/>
      <c r="AF621" s="350"/>
      <c r="AG621" s="347"/>
      <c r="AJ621" s="351"/>
      <c r="AK621" s="352"/>
      <c r="AL621" s="352"/>
      <c r="AM621" s="353"/>
    </row>
    <row r="622" spans="11:39" s="342" customFormat="1">
      <c r="K622" s="343"/>
      <c r="L622" s="344"/>
      <c r="P622" s="345"/>
      <c r="Q622" s="346"/>
      <c r="R622" s="347"/>
      <c r="S622" s="345"/>
      <c r="T622" s="348"/>
      <c r="U622" s="347"/>
      <c r="V622" s="349"/>
      <c r="W622" s="348"/>
      <c r="X622" s="347"/>
      <c r="Y622" s="349"/>
      <c r="Z622" s="348"/>
      <c r="AA622" s="347"/>
      <c r="AB622" s="349"/>
      <c r="AC622" s="348"/>
      <c r="AD622" s="347"/>
      <c r="AE622" s="347"/>
      <c r="AF622" s="350"/>
      <c r="AG622" s="347"/>
      <c r="AJ622" s="351"/>
      <c r="AK622" s="352"/>
      <c r="AL622" s="352"/>
      <c r="AM622" s="353"/>
    </row>
    <row r="623" spans="11:39" s="342" customFormat="1">
      <c r="K623" s="343"/>
      <c r="L623" s="344"/>
      <c r="P623" s="345"/>
      <c r="Q623" s="346"/>
      <c r="R623" s="347"/>
      <c r="S623" s="345"/>
      <c r="T623" s="348"/>
      <c r="U623" s="347"/>
      <c r="V623" s="349"/>
      <c r="W623" s="348"/>
      <c r="X623" s="347"/>
      <c r="Y623" s="349"/>
      <c r="Z623" s="348"/>
      <c r="AA623" s="347"/>
      <c r="AB623" s="349"/>
      <c r="AC623" s="348"/>
      <c r="AD623" s="347"/>
      <c r="AE623" s="347"/>
      <c r="AF623" s="350"/>
      <c r="AG623" s="347"/>
      <c r="AJ623" s="351"/>
      <c r="AK623" s="352"/>
      <c r="AL623" s="352"/>
      <c r="AM623" s="353"/>
    </row>
    <row r="624" spans="11:39" s="342" customFormat="1">
      <c r="K624" s="343"/>
      <c r="L624" s="344"/>
      <c r="P624" s="345"/>
      <c r="Q624" s="346"/>
      <c r="R624" s="347"/>
      <c r="S624" s="345"/>
      <c r="T624" s="348"/>
      <c r="U624" s="347"/>
      <c r="V624" s="349"/>
      <c r="W624" s="348"/>
      <c r="X624" s="347"/>
      <c r="Y624" s="349"/>
      <c r="Z624" s="348"/>
      <c r="AA624" s="347"/>
      <c r="AB624" s="349"/>
      <c r="AC624" s="348"/>
      <c r="AD624" s="347"/>
      <c r="AE624" s="347"/>
      <c r="AF624" s="350"/>
      <c r="AG624" s="347"/>
      <c r="AJ624" s="351"/>
      <c r="AK624" s="352"/>
      <c r="AL624" s="352"/>
      <c r="AM624" s="353"/>
    </row>
    <row r="625" spans="11:39" s="342" customFormat="1">
      <c r="K625" s="343"/>
      <c r="L625" s="344"/>
      <c r="P625" s="345"/>
      <c r="Q625" s="346"/>
      <c r="R625" s="347"/>
      <c r="S625" s="345"/>
      <c r="T625" s="348"/>
      <c r="U625" s="347"/>
      <c r="V625" s="349"/>
      <c r="W625" s="348"/>
      <c r="X625" s="347"/>
      <c r="Y625" s="349"/>
      <c r="Z625" s="348"/>
      <c r="AA625" s="347"/>
      <c r="AB625" s="349"/>
      <c r="AC625" s="348"/>
      <c r="AD625" s="347"/>
      <c r="AE625" s="347"/>
      <c r="AF625" s="350"/>
      <c r="AG625" s="347"/>
      <c r="AJ625" s="351"/>
      <c r="AK625" s="352"/>
      <c r="AL625" s="352"/>
      <c r="AM625" s="353"/>
    </row>
    <row r="626" spans="11:39" s="342" customFormat="1">
      <c r="K626" s="343"/>
      <c r="L626" s="344"/>
      <c r="P626" s="345"/>
      <c r="Q626" s="346"/>
      <c r="R626" s="347"/>
      <c r="S626" s="345"/>
      <c r="T626" s="348"/>
      <c r="U626" s="347"/>
      <c r="V626" s="349"/>
      <c r="W626" s="348"/>
      <c r="X626" s="347"/>
      <c r="Y626" s="349"/>
      <c r="Z626" s="348"/>
      <c r="AA626" s="347"/>
      <c r="AB626" s="349"/>
      <c r="AC626" s="348"/>
      <c r="AD626" s="347"/>
      <c r="AE626" s="347"/>
      <c r="AF626" s="350"/>
      <c r="AG626" s="347"/>
      <c r="AJ626" s="351"/>
      <c r="AK626" s="352"/>
      <c r="AL626" s="352"/>
      <c r="AM626" s="353"/>
    </row>
    <row r="627" spans="11:39" s="342" customFormat="1">
      <c r="K627" s="343"/>
      <c r="L627" s="344"/>
      <c r="P627" s="345"/>
      <c r="Q627" s="346"/>
      <c r="R627" s="347"/>
      <c r="S627" s="345"/>
      <c r="T627" s="348"/>
      <c r="U627" s="347"/>
      <c r="V627" s="349"/>
      <c r="W627" s="348"/>
      <c r="X627" s="347"/>
      <c r="Y627" s="349"/>
      <c r="Z627" s="348"/>
      <c r="AA627" s="347"/>
      <c r="AB627" s="349"/>
      <c r="AC627" s="348"/>
      <c r="AD627" s="347"/>
      <c r="AE627" s="347"/>
      <c r="AF627" s="350"/>
      <c r="AG627" s="347"/>
      <c r="AJ627" s="351"/>
      <c r="AK627" s="352"/>
      <c r="AL627" s="352"/>
      <c r="AM627" s="353"/>
    </row>
    <row r="628" spans="11:39" s="342" customFormat="1">
      <c r="K628" s="343"/>
      <c r="L628" s="344"/>
      <c r="P628" s="345"/>
      <c r="Q628" s="346"/>
      <c r="R628" s="347"/>
      <c r="S628" s="345"/>
      <c r="T628" s="348"/>
      <c r="U628" s="347"/>
      <c r="V628" s="349"/>
      <c r="W628" s="348"/>
      <c r="X628" s="347"/>
      <c r="Y628" s="349"/>
      <c r="Z628" s="348"/>
      <c r="AA628" s="347"/>
      <c r="AB628" s="349"/>
      <c r="AC628" s="348"/>
      <c r="AD628" s="347"/>
      <c r="AE628" s="347"/>
      <c r="AF628" s="350"/>
      <c r="AG628" s="347"/>
      <c r="AJ628" s="351"/>
      <c r="AK628" s="352"/>
      <c r="AL628" s="352"/>
      <c r="AM628" s="353"/>
    </row>
    <row r="629" spans="11:39" s="342" customFormat="1">
      <c r="K629" s="343"/>
      <c r="L629" s="344"/>
      <c r="P629" s="345"/>
      <c r="Q629" s="346"/>
      <c r="R629" s="347"/>
      <c r="S629" s="345"/>
      <c r="T629" s="348"/>
      <c r="U629" s="347"/>
      <c r="V629" s="349"/>
      <c r="W629" s="348"/>
      <c r="X629" s="347"/>
      <c r="Y629" s="349"/>
      <c r="Z629" s="348"/>
      <c r="AA629" s="347"/>
      <c r="AB629" s="349"/>
      <c r="AC629" s="348"/>
      <c r="AD629" s="347"/>
      <c r="AE629" s="347"/>
      <c r="AF629" s="350"/>
      <c r="AG629" s="347"/>
      <c r="AJ629" s="351"/>
      <c r="AK629" s="352"/>
      <c r="AL629" s="352"/>
      <c r="AM629" s="353"/>
    </row>
    <row r="630" spans="11:39" s="342" customFormat="1">
      <c r="K630" s="343"/>
      <c r="L630" s="344"/>
      <c r="P630" s="345"/>
      <c r="Q630" s="346"/>
      <c r="R630" s="347"/>
      <c r="S630" s="345"/>
      <c r="T630" s="348"/>
      <c r="U630" s="347"/>
      <c r="V630" s="349"/>
      <c r="W630" s="348"/>
      <c r="X630" s="347"/>
      <c r="Y630" s="349"/>
      <c r="Z630" s="348"/>
      <c r="AA630" s="347"/>
      <c r="AB630" s="349"/>
      <c r="AC630" s="348"/>
      <c r="AD630" s="347"/>
      <c r="AE630" s="347"/>
      <c r="AF630" s="350"/>
      <c r="AG630" s="347"/>
      <c r="AJ630" s="351"/>
      <c r="AK630" s="352"/>
      <c r="AL630" s="352"/>
      <c r="AM630" s="353"/>
    </row>
    <row r="631" spans="11:39" s="342" customFormat="1">
      <c r="K631" s="343"/>
      <c r="L631" s="344"/>
      <c r="P631" s="345"/>
      <c r="Q631" s="346"/>
      <c r="R631" s="347"/>
      <c r="S631" s="345"/>
      <c r="T631" s="348"/>
      <c r="U631" s="347"/>
      <c r="V631" s="349"/>
      <c r="W631" s="348"/>
      <c r="X631" s="347"/>
      <c r="Y631" s="349"/>
      <c r="Z631" s="348"/>
      <c r="AA631" s="347"/>
      <c r="AB631" s="349"/>
      <c r="AC631" s="348"/>
      <c r="AD631" s="347"/>
      <c r="AE631" s="347"/>
      <c r="AF631" s="350"/>
      <c r="AG631" s="347"/>
      <c r="AJ631" s="351"/>
      <c r="AK631" s="352"/>
      <c r="AL631" s="352"/>
      <c r="AM631" s="353"/>
    </row>
    <row r="632" spans="11:39" s="342" customFormat="1">
      <c r="K632" s="343"/>
      <c r="L632" s="344"/>
      <c r="P632" s="345"/>
      <c r="Q632" s="346"/>
      <c r="R632" s="347"/>
      <c r="S632" s="345"/>
      <c r="T632" s="348"/>
      <c r="U632" s="347"/>
      <c r="V632" s="349"/>
      <c r="W632" s="348"/>
      <c r="X632" s="347"/>
      <c r="Y632" s="349"/>
      <c r="Z632" s="348"/>
      <c r="AA632" s="347"/>
      <c r="AB632" s="349"/>
      <c r="AC632" s="348"/>
      <c r="AD632" s="347"/>
      <c r="AE632" s="347"/>
      <c r="AF632" s="350"/>
      <c r="AG632" s="347"/>
      <c r="AJ632" s="351"/>
      <c r="AK632" s="352"/>
      <c r="AL632" s="352"/>
      <c r="AM632" s="353"/>
    </row>
    <row r="633" spans="11:39" s="342" customFormat="1">
      <c r="K633" s="343"/>
      <c r="L633" s="344"/>
      <c r="P633" s="345"/>
      <c r="Q633" s="346"/>
      <c r="R633" s="347"/>
      <c r="S633" s="345"/>
      <c r="T633" s="348"/>
      <c r="U633" s="347"/>
      <c r="V633" s="349"/>
      <c r="W633" s="348"/>
      <c r="X633" s="347"/>
      <c r="Y633" s="349"/>
      <c r="Z633" s="348"/>
      <c r="AA633" s="347"/>
      <c r="AB633" s="349"/>
      <c r="AC633" s="348"/>
      <c r="AD633" s="347"/>
      <c r="AE633" s="347"/>
      <c r="AF633" s="350"/>
      <c r="AG633" s="347"/>
      <c r="AJ633" s="351"/>
      <c r="AK633" s="352"/>
      <c r="AL633" s="352"/>
      <c r="AM633" s="353"/>
    </row>
    <row r="634" spans="11:39" s="342" customFormat="1">
      <c r="K634" s="343"/>
      <c r="L634" s="344"/>
      <c r="P634" s="345"/>
      <c r="Q634" s="346"/>
      <c r="R634" s="347"/>
      <c r="S634" s="345"/>
      <c r="T634" s="348"/>
      <c r="U634" s="347"/>
      <c r="V634" s="349"/>
      <c r="W634" s="348"/>
      <c r="X634" s="347"/>
      <c r="Y634" s="349"/>
      <c r="Z634" s="348"/>
      <c r="AA634" s="347"/>
      <c r="AB634" s="349"/>
      <c r="AC634" s="348"/>
      <c r="AD634" s="347"/>
      <c r="AE634" s="347"/>
      <c r="AF634" s="350"/>
      <c r="AG634" s="347"/>
      <c r="AJ634" s="351"/>
      <c r="AK634" s="352"/>
      <c r="AL634" s="352"/>
      <c r="AM634" s="353"/>
    </row>
    <row r="635" spans="11:39" s="342" customFormat="1">
      <c r="K635" s="343"/>
      <c r="L635" s="344"/>
      <c r="P635" s="345"/>
      <c r="Q635" s="346"/>
      <c r="R635" s="347"/>
      <c r="S635" s="345"/>
      <c r="T635" s="348"/>
      <c r="U635" s="347"/>
      <c r="V635" s="349"/>
      <c r="W635" s="348"/>
      <c r="X635" s="347"/>
      <c r="Y635" s="349"/>
      <c r="Z635" s="348"/>
      <c r="AA635" s="347"/>
      <c r="AB635" s="349"/>
      <c r="AC635" s="348"/>
      <c r="AD635" s="347"/>
      <c r="AE635" s="347"/>
      <c r="AF635" s="350"/>
      <c r="AG635" s="347"/>
      <c r="AJ635" s="351"/>
      <c r="AK635" s="352"/>
      <c r="AL635" s="352"/>
      <c r="AM635" s="353"/>
    </row>
    <row r="636" spans="11:39" s="342" customFormat="1">
      <c r="K636" s="343"/>
      <c r="L636" s="344"/>
      <c r="P636" s="345"/>
      <c r="Q636" s="346"/>
      <c r="R636" s="347"/>
      <c r="S636" s="345"/>
      <c r="T636" s="348"/>
      <c r="U636" s="347"/>
      <c r="V636" s="349"/>
      <c r="W636" s="348"/>
      <c r="X636" s="347"/>
      <c r="Y636" s="349"/>
      <c r="Z636" s="348"/>
      <c r="AA636" s="347"/>
      <c r="AB636" s="349"/>
      <c r="AC636" s="348"/>
      <c r="AD636" s="347"/>
      <c r="AE636" s="347"/>
      <c r="AF636" s="350"/>
      <c r="AG636" s="347"/>
      <c r="AJ636" s="351"/>
      <c r="AK636" s="352"/>
      <c r="AL636" s="352"/>
      <c r="AM636" s="353"/>
    </row>
    <row r="637" spans="11:39" s="342" customFormat="1">
      <c r="K637" s="343"/>
      <c r="L637" s="344"/>
      <c r="P637" s="345"/>
      <c r="Q637" s="346"/>
      <c r="R637" s="347"/>
      <c r="S637" s="345"/>
      <c r="T637" s="348"/>
      <c r="U637" s="347"/>
      <c r="V637" s="349"/>
      <c r="W637" s="348"/>
      <c r="X637" s="347"/>
      <c r="Y637" s="349"/>
      <c r="Z637" s="348"/>
      <c r="AA637" s="347"/>
      <c r="AB637" s="349"/>
      <c r="AC637" s="348"/>
      <c r="AD637" s="347"/>
      <c r="AE637" s="347"/>
      <c r="AF637" s="350"/>
      <c r="AG637" s="347"/>
      <c r="AJ637" s="351"/>
      <c r="AK637" s="352"/>
      <c r="AL637" s="352"/>
      <c r="AM637" s="353"/>
    </row>
    <row r="638" spans="11:39" s="342" customFormat="1">
      <c r="K638" s="343"/>
      <c r="L638" s="344"/>
      <c r="P638" s="345"/>
      <c r="Q638" s="346"/>
      <c r="R638" s="347"/>
      <c r="S638" s="345"/>
      <c r="T638" s="348"/>
      <c r="U638" s="347"/>
      <c r="V638" s="349"/>
      <c r="W638" s="348"/>
      <c r="X638" s="347"/>
      <c r="Y638" s="349"/>
      <c r="Z638" s="348"/>
      <c r="AA638" s="347"/>
      <c r="AB638" s="349"/>
      <c r="AC638" s="348"/>
      <c r="AD638" s="347"/>
      <c r="AE638" s="347"/>
      <c r="AF638" s="350"/>
      <c r="AG638" s="347"/>
      <c r="AJ638" s="351"/>
      <c r="AK638" s="352"/>
      <c r="AL638" s="352"/>
      <c r="AM638" s="353"/>
    </row>
    <row r="639" spans="11:39" s="342" customFormat="1">
      <c r="K639" s="343"/>
      <c r="L639" s="344"/>
      <c r="P639" s="345"/>
      <c r="Q639" s="346"/>
      <c r="R639" s="347"/>
      <c r="S639" s="345"/>
      <c r="T639" s="348"/>
      <c r="U639" s="347"/>
      <c r="V639" s="349"/>
      <c r="W639" s="348"/>
      <c r="X639" s="347"/>
      <c r="Y639" s="349"/>
      <c r="Z639" s="348"/>
      <c r="AA639" s="347"/>
      <c r="AB639" s="349"/>
      <c r="AC639" s="348"/>
      <c r="AD639" s="347"/>
      <c r="AE639" s="347"/>
      <c r="AF639" s="350"/>
      <c r="AG639" s="347"/>
      <c r="AJ639" s="351"/>
      <c r="AK639" s="352"/>
      <c r="AL639" s="352"/>
      <c r="AM639" s="353"/>
    </row>
    <row r="640" spans="11:39" s="342" customFormat="1">
      <c r="K640" s="343"/>
      <c r="L640" s="344"/>
      <c r="P640" s="345"/>
      <c r="Q640" s="346"/>
      <c r="R640" s="347"/>
      <c r="S640" s="345"/>
      <c r="T640" s="348"/>
      <c r="U640" s="347"/>
      <c r="V640" s="349"/>
      <c r="W640" s="348"/>
      <c r="X640" s="347"/>
      <c r="Y640" s="349"/>
      <c r="Z640" s="348"/>
      <c r="AA640" s="347"/>
      <c r="AB640" s="349"/>
      <c r="AC640" s="348"/>
      <c r="AD640" s="347"/>
      <c r="AE640" s="347"/>
      <c r="AF640" s="350"/>
      <c r="AG640" s="347"/>
      <c r="AJ640" s="351"/>
      <c r="AK640" s="352"/>
      <c r="AL640" s="352"/>
      <c r="AM640" s="353"/>
    </row>
    <row r="641" spans="11:39" s="342" customFormat="1">
      <c r="K641" s="343"/>
      <c r="L641" s="344"/>
      <c r="P641" s="345"/>
      <c r="Q641" s="346"/>
      <c r="R641" s="347"/>
      <c r="S641" s="345"/>
      <c r="T641" s="348"/>
      <c r="U641" s="347"/>
      <c r="V641" s="349"/>
      <c r="W641" s="348"/>
      <c r="X641" s="347"/>
      <c r="Y641" s="349"/>
      <c r="Z641" s="348"/>
      <c r="AA641" s="347"/>
      <c r="AB641" s="349"/>
      <c r="AC641" s="348"/>
      <c r="AD641" s="347"/>
      <c r="AE641" s="347"/>
      <c r="AF641" s="350"/>
      <c r="AG641" s="347"/>
      <c r="AJ641" s="351"/>
      <c r="AK641" s="352"/>
      <c r="AL641" s="352"/>
      <c r="AM641" s="353"/>
    </row>
    <row r="642" spans="11:39" s="342" customFormat="1">
      <c r="K642" s="343"/>
      <c r="L642" s="344"/>
      <c r="P642" s="345"/>
      <c r="Q642" s="346"/>
      <c r="R642" s="347"/>
      <c r="S642" s="345"/>
      <c r="T642" s="348"/>
      <c r="U642" s="347"/>
      <c r="V642" s="349"/>
      <c r="W642" s="348"/>
      <c r="X642" s="347"/>
      <c r="Y642" s="349"/>
      <c r="Z642" s="348"/>
      <c r="AA642" s="347"/>
      <c r="AB642" s="349"/>
      <c r="AC642" s="348"/>
      <c r="AD642" s="347"/>
      <c r="AE642" s="347"/>
      <c r="AF642" s="350"/>
      <c r="AG642" s="347"/>
      <c r="AJ642" s="351"/>
      <c r="AK642" s="352"/>
      <c r="AL642" s="352"/>
      <c r="AM642" s="353"/>
    </row>
    <row r="643" spans="11:39" s="342" customFormat="1">
      <c r="K643" s="343"/>
      <c r="L643" s="344"/>
      <c r="P643" s="345"/>
      <c r="Q643" s="346"/>
      <c r="R643" s="347"/>
      <c r="S643" s="345"/>
      <c r="T643" s="348"/>
      <c r="U643" s="347"/>
      <c r="V643" s="349"/>
      <c r="W643" s="348"/>
      <c r="X643" s="347"/>
      <c r="Y643" s="349"/>
      <c r="Z643" s="348"/>
      <c r="AA643" s="347"/>
      <c r="AB643" s="349"/>
      <c r="AC643" s="348"/>
      <c r="AD643" s="347"/>
      <c r="AE643" s="347"/>
      <c r="AF643" s="350"/>
      <c r="AG643" s="347"/>
      <c r="AJ643" s="351"/>
      <c r="AK643" s="352"/>
      <c r="AL643" s="352"/>
      <c r="AM643" s="353"/>
    </row>
    <row r="644" spans="11:39" s="342" customFormat="1">
      <c r="K644" s="343"/>
      <c r="L644" s="344"/>
      <c r="P644" s="345"/>
      <c r="Q644" s="346"/>
      <c r="R644" s="347"/>
      <c r="S644" s="345"/>
      <c r="T644" s="348"/>
      <c r="U644" s="347"/>
      <c r="V644" s="349"/>
      <c r="W644" s="348"/>
      <c r="X644" s="347"/>
      <c r="Y644" s="349"/>
      <c r="Z644" s="348"/>
      <c r="AA644" s="347"/>
      <c r="AB644" s="349"/>
      <c r="AC644" s="348"/>
      <c r="AD644" s="347"/>
      <c r="AE644" s="347"/>
      <c r="AF644" s="350"/>
      <c r="AG644" s="347"/>
      <c r="AJ644" s="351"/>
      <c r="AK644" s="352"/>
      <c r="AL644" s="352"/>
      <c r="AM644" s="353"/>
    </row>
    <row r="645" spans="11:39" s="342" customFormat="1">
      <c r="K645" s="343"/>
      <c r="L645" s="344"/>
      <c r="P645" s="345"/>
      <c r="Q645" s="346"/>
      <c r="R645" s="347"/>
      <c r="S645" s="345"/>
      <c r="T645" s="348"/>
      <c r="U645" s="347"/>
      <c r="V645" s="349"/>
      <c r="W645" s="348"/>
      <c r="X645" s="347"/>
      <c r="Y645" s="349"/>
      <c r="Z645" s="348"/>
      <c r="AA645" s="347"/>
      <c r="AB645" s="349"/>
      <c r="AC645" s="348"/>
      <c r="AD645" s="347"/>
      <c r="AE645" s="347"/>
      <c r="AF645" s="350"/>
      <c r="AG645" s="347"/>
      <c r="AJ645" s="351"/>
      <c r="AK645" s="352"/>
      <c r="AL645" s="352"/>
      <c r="AM645" s="353"/>
    </row>
    <row r="646" spans="11:39" s="342" customFormat="1">
      <c r="K646" s="343"/>
      <c r="L646" s="344"/>
      <c r="P646" s="345"/>
      <c r="Q646" s="346"/>
      <c r="R646" s="347"/>
      <c r="S646" s="345"/>
      <c r="T646" s="348"/>
      <c r="U646" s="347"/>
      <c r="V646" s="349"/>
      <c r="W646" s="348"/>
      <c r="X646" s="347"/>
      <c r="Y646" s="349"/>
      <c r="Z646" s="348"/>
      <c r="AA646" s="347"/>
      <c r="AB646" s="349"/>
      <c r="AC646" s="348"/>
      <c r="AD646" s="347"/>
      <c r="AE646" s="347"/>
      <c r="AF646" s="350"/>
      <c r="AG646" s="347"/>
      <c r="AJ646" s="351"/>
      <c r="AK646" s="352"/>
      <c r="AL646" s="352"/>
      <c r="AM646" s="353"/>
    </row>
    <row r="647" spans="11:39" s="342" customFormat="1">
      <c r="K647" s="343"/>
      <c r="L647" s="344"/>
      <c r="P647" s="345"/>
      <c r="Q647" s="346"/>
      <c r="R647" s="347"/>
      <c r="S647" s="345"/>
      <c r="T647" s="348"/>
      <c r="U647" s="347"/>
      <c r="V647" s="349"/>
      <c r="W647" s="348"/>
      <c r="X647" s="347"/>
      <c r="Y647" s="349"/>
      <c r="Z647" s="348"/>
      <c r="AA647" s="347"/>
      <c r="AB647" s="349"/>
      <c r="AC647" s="348"/>
      <c r="AD647" s="347"/>
      <c r="AE647" s="347"/>
      <c r="AF647" s="350"/>
      <c r="AG647" s="347"/>
      <c r="AJ647" s="351"/>
      <c r="AK647" s="352"/>
      <c r="AL647" s="352"/>
      <c r="AM647" s="353"/>
    </row>
    <row r="648" spans="11:39" s="342" customFormat="1">
      <c r="K648" s="343"/>
      <c r="L648" s="344"/>
      <c r="P648" s="345"/>
      <c r="Q648" s="346"/>
      <c r="R648" s="347"/>
      <c r="S648" s="345"/>
      <c r="T648" s="348"/>
      <c r="U648" s="347"/>
      <c r="V648" s="349"/>
      <c r="W648" s="348"/>
      <c r="X648" s="347"/>
      <c r="Y648" s="349"/>
      <c r="Z648" s="348"/>
      <c r="AA648" s="347"/>
      <c r="AB648" s="349"/>
      <c r="AC648" s="348"/>
      <c r="AD648" s="347"/>
      <c r="AE648" s="347"/>
      <c r="AF648" s="350"/>
      <c r="AG648" s="347"/>
      <c r="AJ648" s="351"/>
      <c r="AK648" s="352"/>
      <c r="AL648" s="352"/>
      <c r="AM648" s="353"/>
    </row>
    <row r="649" spans="11:39" s="342" customFormat="1">
      <c r="K649" s="343"/>
      <c r="L649" s="344"/>
      <c r="P649" s="345"/>
      <c r="Q649" s="346"/>
      <c r="R649" s="347"/>
      <c r="S649" s="345"/>
      <c r="T649" s="348"/>
      <c r="U649" s="347"/>
      <c r="V649" s="349"/>
      <c r="W649" s="348"/>
      <c r="X649" s="347"/>
      <c r="Y649" s="349"/>
      <c r="Z649" s="348"/>
      <c r="AA649" s="347"/>
      <c r="AB649" s="349"/>
      <c r="AC649" s="348"/>
      <c r="AD649" s="347"/>
      <c r="AE649" s="347"/>
      <c r="AF649" s="350"/>
      <c r="AG649" s="347"/>
      <c r="AJ649" s="351"/>
      <c r="AK649" s="352"/>
      <c r="AL649" s="352"/>
      <c r="AM649" s="353"/>
    </row>
    <row r="650" spans="11:39" s="342" customFormat="1">
      <c r="K650" s="343"/>
      <c r="L650" s="344"/>
      <c r="P650" s="345"/>
      <c r="Q650" s="346"/>
      <c r="R650" s="347"/>
      <c r="S650" s="345"/>
      <c r="T650" s="348"/>
      <c r="U650" s="347"/>
      <c r="V650" s="349"/>
      <c r="W650" s="348"/>
      <c r="X650" s="347"/>
      <c r="Y650" s="349"/>
      <c r="Z650" s="348"/>
      <c r="AA650" s="347"/>
      <c r="AB650" s="349"/>
      <c r="AC650" s="348"/>
      <c r="AD650" s="347"/>
      <c r="AE650" s="347"/>
      <c r="AF650" s="350"/>
      <c r="AG650" s="347"/>
      <c r="AJ650" s="351"/>
      <c r="AK650" s="352"/>
      <c r="AL650" s="352"/>
      <c r="AM650" s="353"/>
    </row>
    <row r="651" spans="11:39" s="342" customFormat="1">
      <c r="K651" s="343"/>
      <c r="L651" s="344"/>
      <c r="P651" s="345"/>
      <c r="Q651" s="346"/>
      <c r="R651" s="347"/>
      <c r="S651" s="345"/>
      <c r="T651" s="348"/>
      <c r="U651" s="347"/>
      <c r="V651" s="349"/>
      <c r="W651" s="348"/>
      <c r="X651" s="347"/>
      <c r="Y651" s="349"/>
      <c r="Z651" s="348"/>
      <c r="AA651" s="347"/>
      <c r="AB651" s="349"/>
      <c r="AC651" s="348"/>
      <c r="AD651" s="347"/>
      <c r="AE651" s="347"/>
      <c r="AF651" s="350"/>
      <c r="AG651" s="347"/>
      <c r="AJ651" s="351"/>
      <c r="AK651" s="352"/>
      <c r="AL651" s="352"/>
      <c r="AM651" s="353"/>
    </row>
    <row r="652" spans="11:39" s="342" customFormat="1">
      <c r="K652" s="343"/>
      <c r="L652" s="344"/>
      <c r="P652" s="345"/>
      <c r="Q652" s="346"/>
      <c r="R652" s="347"/>
      <c r="S652" s="345"/>
      <c r="T652" s="348"/>
      <c r="U652" s="347"/>
      <c r="V652" s="349"/>
      <c r="W652" s="348"/>
      <c r="X652" s="347"/>
      <c r="Y652" s="349"/>
      <c r="Z652" s="348"/>
      <c r="AA652" s="347"/>
      <c r="AB652" s="349"/>
      <c r="AC652" s="348"/>
      <c r="AD652" s="347"/>
      <c r="AE652" s="347"/>
      <c r="AF652" s="350"/>
      <c r="AG652" s="347"/>
      <c r="AJ652" s="351"/>
      <c r="AK652" s="352"/>
      <c r="AL652" s="352"/>
      <c r="AM652" s="353"/>
    </row>
    <row r="653" spans="11:39" s="342" customFormat="1">
      <c r="K653" s="343"/>
      <c r="L653" s="344"/>
      <c r="P653" s="345"/>
      <c r="Q653" s="346"/>
      <c r="R653" s="347"/>
      <c r="S653" s="345"/>
      <c r="T653" s="348"/>
      <c r="U653" s="347"/>
      <c r="V653" s="349"/>
      <c r="W653" s="348"/>
      <c r="X653" s="347"/>
      <c r="Y653" s="349"/>
      <c r="Z653" s="348"/>
      <c r="AA653" s="347"/>
      <c r="AB653" s="349"/>
      <c r="AC653" s="348"/>
      <c r="AD653" s="347"/>
      <c r="AE653" s="347"/>
      <c r="AF653" s="350"/>
      <c r="AG653" s="347"/>
      <c r="AJ653" s="351"/>
      <c r="AK653" s="352"/>
      <c r="AL653" s="352"/>
      <c r="AM653" s="353"/>
    </row>
    <row r="654" spans="11:39" s="342" customFormat="1">
      <c r="K654" s="343"/>
      <c r="L654" s="344"/>
      <c r="P654" s="345"/>
      <c r="Q654" s="346"/>
      <c r="R654" s="347"/>
      <c r="S654" s="345"/>
      <c r="T654" s="348"/>
      <c r="U654" s="347"/>
      <c r="V654" s="349"/>
      <c r="W654" s="348"/>
      <c r="X654" s="347"/>
      <c r="Y654" s="349"/>
      <c r="Z654" s="348"/>
      <c r="AA654" s="347"/>
      <c r="AB654" s="349"/>
      <c r="AC654" s="348"/>
      <c r="AD654" s="347"/>
      <c r="AE654" s="347"/>
      <c r="AF654" s="350"/>
      <c r="AG654" s="347"/>
      <c r="AJ654" s="351"/>
      <c r="AK654" s="352"/>
      <c r="AL654" s="352"/>
      <c r="AM654" s="353"/>
    </row>
    <row r="655" spans="11:39" s="342" customFormat="1">
      <c r="K655" s="343"/>
      <c r="L655" s="344"/>
      <c r="P655" s="345"/>
      <c r="Q655" s="346"/>
      <c r="R655" s="347"/>
      <c r="S655" s="345"/>
      <c r="T655" s="348"/>
      <c r="U655" s="347"/>
      <c r="V655" s="349"/>
      <c r="W655" s="348"/>
      <c r="X655" s="347"/>
      <c r="Y655" s="349"/>
      <c r="Z655" s="348"/>
      <c r="AA655" s="347"/>
      <c r="AB655" s="349"/>
      <c r="AC655" s="348"/>
      <c r="AD655" s="347"/>
      <c r="AE655" s="347"/>
      <c r="AF655" s="350"/>
      <c r="AG655" s="347"/>
      <c r="AJ655" s="351"/>
      <c r="AK655" s="352"/>
      <c r="AL655" s="352"/>
      <c r="AM655" s="353"/>
    </row>
    <row r="656" spans="11:39" s="342" customFormat="1">
      <c r="K656" s="343"/>
      <c r="L656" s="344"/>
      <c r="P656" s="345"/>
      <c r="Q656" s="346"/>
      <c r="R656" s="347"/>
      <c r="S656" s="345"/>
      <c r="T656" s="348"/>
      <c r="U656" s="347"/>
      <c r="V656" s="349"/>
      <c r="W656" s="348"/>
      <c r="X656" s="347"/>
      <c r="Y656" s="349"/>
      <c r="Z656" s="348"/>
      <c r="AA656" s="347"/>
      <c r="AB656" s="349"/>
      <c r="AC656" s="348"/>
      <c r="AD656" s="347"/>
      <c r="AE656" s="347"/>
      <c r="AF656" s="350"/>
      <c r="AG656" s="347"/>
      <c r="AJ656" s="351"/>
      <c r="AK656" s="352"/>
      <c r="AL656" s="352"/>
      <c r="AM656" s="353"/>
    </row>
    <row r="657" spans="11:39" s="342" customFormat="1">
      <c r="K657" s="343"/>
      <c r="L657" s="344"/>
      <c r="P657" s="345"/>
      <c r="Q657" s="346"/>
      <c r="R657" s="347"/>
      <c r="S657" s="345"/>
      <c r="T657" s="348"/>
      <c r="U657" s="347"/>
      <c r="V657" s="349"/>
      <c r="W657" s="348"/>
      <c r="X657" s="347"/>
      <c r="Y657" s="349"/>
      <c r="Z657" s="348"/>
      <c r="AA657" s="347"/>
      <c r="AB657" s="349"/>
      <c r="AC657" s="348"/>
      <c r="AD657" s="347"/>
      <c r="AE657" s="347"/>
      <c r="AF657" s="350"/>
      <c r="AG657" s="347"/>
      <c r="AJ657" s="351"/>
      <c r="AK657" s="352"/>
      <c r="AL657" s="352"/>
      <c r="AM657" s="353"/>
    </row>
    <row r="658" spans="11:39" s="342" customFormat="1">
      <c r="K658" s="343"/>
      <c r="L658" s="344"/>
      <c r="P658" s="345"/>
      <c r="Q658" s="346"/>
      <c r="R658" s="347"/>
      <c r="S658" s="345"/>
      <c r="T658" s="348"/>
      <c r="U658" s="347"/>
      <c r="V658" s="349"/>
      <c r="W658" s="348"/>
      <c r="X658" s="347"/>
      <c r="Y658" s="349"/>
      <c r="Z658" s="348"/>
      <c r="AA658" s="347"/>
      <c r="AB658" s="349"/>
      <c r="AC658" s="348"/>
      <c r="AD658" s="347"/>
      <c r="AE658" s="347"/>
      <c r="AF658" s="350"/>
      <c r="AG658" s="347"/>
      <c r="AJ658" s="351"/>
      <c r="AK658" s="352"/>
      <c r="AL658" s="352"/>
      <c r="AM658" s="353"/>
    </row>
    <row r="659" spans="11:39" s="342" customFormat="1">
      <c r="K659" s="343"/>
      <c r="L659" s="344"/>
      <c r="P659" s="345"/>
      <c r="Q659" s="346"/>
      <c r="R659" s="347"/>
      <c r="S659" s="345"/>
      <c r="T659" s="348"/>
      <c r="U659" s="347"/>
      <c r="V659" s="349"/>
      <c r="W659" s="348"/>
      <c r="X659" s="347"/>
      <c r="Y659" s="349"/>
      <c r="Z659" s="348"/>
      <c r="AA659" s="347"/>
      <c r="AB659" s="349"/>
      <c r="AC659" s="348"/>
      <c r="AD659" s="347"/>
      <c r="AE659" s="347"/>
      <c r="AF659" s="350"/>
      <c r="AG659" s="347"/>
      <c r="AJ659" s="351"/>
      <c r="AK659" s="352"/>
      <c r="AL659" s="352"/>
      <c r="AM659" s="353"/>
    </row>
    <row r="660" spans="11:39" s="342" customFormat="1">
      <c r="K660" s="343"/>
      <c r="L660" s="344"/>
      <c r="P660" s="345"/>
      <c r="Q660" s="346"/>
      <c r="R660" s="347"/>
      <c r="S660" s="345"/>
      <c r="T660" s="348"/>
      <c r="U660" s="347"/>
      <c r="V660" s="349"/>
      <c r="W660" s="348"/>
      <c r="X660" s="347"/>
      <c r="Y660" s="349"/>
      <c r="Z660" s="348"/>
      <c r="AA660" s="347"/>
      <c r="AB660" s="349"/>
      <c r="AC660" s="348"/>
      <c r="AD660" s="347"/>
      <c r="AE660" s="347"/>
      <c r="AF660" s="350"/>
      <c r="AG660" s="347"/>
      <c r="AJ660" s="351"/>
      <c r="AK660" s="352"/>
      <c r="AL660" s="352"/>
      <c r="AM660" s="353"/>
    </row>
    <row r="661" spans="11:39" s="342" customFormat="1">
      <c r="K661" s="343"/>
      <c r="L661" s="344"/>
      <c r="P661" s="345"/>
      <c r="Q661" s="346"/>
      <c r="R661" s="347"/>
      <c r="S661" s="345"/>
      <c r="T661" s="348"/>
      <c r="U661" s="347"/>
      <c r="V661" s="349"/>
      <c r="W661" s="348"/>
      <c r="X661" s="347"/>
      <c r="Y661" s="349"/>
      <c r="Z661" s="348"/>
      <c r="AA661" s="347"/>
      <c r="AB661" s="349"/>
      <c r="AC661" s="348"/>
      <c r="AD661" s="347"/>
      <c r="AE661" s="347"/>
      <c r="AF661" s="350"/>
      <c r="AG661" s="347"/>
      <c r="AJ661" s="351"/>
      <c r="AK661" s="352"/>
      <c r="AL661" s="352"/>
      <c r="AM661" s="353"/>
    </row>
    <row r="662" spans="11:39" s="342" customFormat="1">
      <c r="K662" s="343"/>
      <c r="L662" s="344"/>
      <c r="P662" s="345"/>
      <c r="Q662" s="346"/>
      <c r="R662" s="347"/>
      <c r="S662" s="345"/>
      <c r="T662" s="348"/>
      <c r="U662" s="347"/>
      <c r="V662" s="349"/>
      <c r="W662" s="348"/>
      <c r="X662" s="347"/>
      <c r="Y662" s="349"/>
      <c r="Z662" s="348"/>
      <c r="AA662" s="347"/>
      <c r="AB662" s="349"/>
      <c r="AC662" s="348"/>
      <c r="AD662" s="347"/>
      <c r="AE662" s="347"/>
      <c r="AF662" s="350"/>
      <c r="AG662" s="347"/>
      <c r="AJ662" s="351"/>
      <c r="AK662" s="352"/>
      <c r="AL662" s="352"/>
      <c r="AM662" s="353"/>
    </row>
    <row r="663" spans="11:39" s="342" customFormat="1">
      <c r="K663" s="343"/>
      <c r="L663" s="344"/>
      <c r="P663" s="345"/>
      <c r="Q663" s="346"/>
      <c r="R663" s="347"/>
      <c r="S663" s="345"/>
      <c r="T663" s="348"/>
      <c r="U663" s="347"/>
      <c r="V663" s="349"/>
      <c r="W663" s="348"/>
      <c r="X663" s="347"/>
      <c r="Y663" s="349"/>
      <c r="Z663" s="348"/>
      <c r="AA663" s="347"/>
      <c r="AB663" s="349"/>
      <c r="AC663" s="348"/>
      <c r="AD663" s="347"/>
      <c r="AE663" s="347"/>
      <c r="AF663" s="350"/>
      <c r="AG663" s="347"/>
      <c r="AJ663" s="351"/>
      <c r="AK663" s="352"/>
      <c r="AL663" s="352"/>
      <c r="AM663" s="353"/>
    </row>
    <row r="664" spans="11:39" s="342" customFormat="1">
      <c r="K664" s="343"/>
      <c r="L664" s="344"/>
      <c r="P664" s="345"/>
      <c r="Q664" s="346"/>
      <c r="R664" s="347"/>
      <c r="S664" s="345"/>
      <c r="T664" s="348"/>
      <c r="U664" s="347"/>
      <c r="V664" s="349"/>
      <c r="W664" s="348"/>
      <c r="X664" s="347"/>
      <c r="Y664" s="349"/>
      <c r="Z664" s="348"/>
      <c r="AA664" s="347"/>
      <c r="AB664" s="349"/>
      <c r="AC664" s="348"/>
      <c r="AD664" s="347"/>
      <c r="AE664" s="347"/>
      <c r="AF664" s="350"/>
      <c r="AG664" s="347"/>
      <c r="AJ664" s="351"/>
      <c r="AK664" s="352"/>
      <c r="AL664" s="352"/>
      <c r="AM664" s="353"/>
    </row>
    <row r="665" spans="11:39" s="342" customFormat="1">
      <c r="K665" s="343"/>
      <c r="L665" s="344"/>
      <c r="P665" s="345"/>
      <c r="Q665" s="346"/>
      <c r="R665" s="347"/>
      <c r="S665" s="345"/>
      <c r="T665" s="348"/>
      <c r="U665" s="347"/>
      <c r="V665" s="349"/>
      <c r="W665" s="348"/>
      <c r="X665" s="347"/>
      <c r="Y665" s="349"/>
      <c r="Z665" s="348"/>
      <c r="AA665" s="347"/>
      <c r="AB665" s="349"/>
      <c r="AC665" s="348"/>
      <c r="AD665" s="347"/>
      <c r="AE665" s="347"/>
      <c r="AF665" s="350"/>
      <c r="AG665" s="347"/>
      <c r="AJ665" s="351"/>
      <c r="AK665" s="352"/>
      <c r="AL665" s="352"/>
      <c r="AM665" s="353"/>
    </row>
    <row r="666" spans="11:39" s="342" customFormat="1">
      <c r="K666" s="343"/>
      <c r="L666" s="344"/>
      <c r="P666" s="345"/>
      <c r="Q666" s="346"/>
      <c r="R666" s="347"/>
      <c r="S666" s="345"/>
      <c r="T666" s="348"/>
      <c r="U666" s="347"/>
      <c r="V666" s="349"/>
      <c r="W666" s="348"/>
      <c r="X666" s="347"/>
      <c r="Y666" s="349"/>
      <c r="Z666" s="348"/>
      <c r="AA666" s="347"/>
      <c r="AB666" s="349"/>
      <c r="AC666" s="348"/>
      <c r="AD666" s="347"/>
      <c r="AE666" s="347"/>
      <c r="AF666" s="350"/>
      <c r="AG666" s="347"/>
      <c r="AJ666" s="351"/>
      <c r="AK666" s="352"/>
      <c r="AL666" s="352"/>
      <c r="AM666" s="353"/>
    </row>
    <row r="667" spans="11:39" s="342" customFormat="1">
      <c r="K667" s="343"/>
      <c r="L667" s="344"/>
      <c r="P667" s="345"/>
      <c r="Q667" s="346"/>
      <c r="R667" s="347"/>
      <c r="S667" s="345"/>
      <c r="T667" s="348"/>
      <c r="U667" s="347"/>
      <c r="V667" s="349"/>
      <c r="W667" s="348"/>
      <c r="X667" s="347"/>
      <c r="Y667" s="349"/>
      <c r="Z667" s="348"/>
      <c r="AA667" s="347"/>
      <c r="AB667" s="349"/>
      <c r="AC667" s="348"/>
      <c r="AD667" s="347"/>
      <c r="AE667" s="347"/>
      <c r="AF667" s="350"/>
      <c r="AG667" s="347"/>
      <c r="AJ667" s="351"/>
      <c r="AK667" s="352"/>
      <c r="AL667" s="352"/>
      <c r="AM667" s="353"/>
    </row>
    <row r="668" spans="11:39" s="342" customFormat="1">
      <c r="K668" s="343"/>
      <c r="L668" s="344"/>
      <c r="P668" s="345"/>
      <c r="Q668" s="346"/>
      <c r="R668" s="347"/>
      <c r="S668" s="345"/>
      <c r="T668" s="348"/>
      <c r="U668" s="347"/>
      <c r="V668" s="349"/>
      <c r="W668" s="348"/>
      <c r="X668" s="347"/>
      <c r="Y668" s="349"/>
      <c r="Z668" s="348"/>
      <c r="AA668" s="347"/>
      <c r="AB668" s="349"/>
      <c r="AC668" s="348"/>
      <c r="AD668" s="347"/>
      <c r="AE668" s="347"/>
      <c r="AF668" s="350"/>
      <c r="AG668" s="347"/>
      <c r="AJ668" s="351"/>
      <c r="AK668" s="352"/>
      <c r="AL668" s="352"/>
      <c r="AM668" s="353"/>
    </row>
    <row r="669" spans="11:39" s="342" customFormat="1">
      <c r="K669" s="343"/>
      <c r="L669" s="344"/>
      <c r="P669" s="345"/>
      <c r="Q669" s="346"/>
      <c r="R669" s="347"/>
      <c r="S669" s="345"/>
      <c r="T669" s="348"/>
      <c r="U669" s="347"/>
      <c r="V669" s="349"/>
      <c r="W669" s="348"/>
      <c r="X669" s="347"/>
      <c r="Y669" s="349"/>
      <c r="Z669" s="348"/>
      <c r="AA669" s="347"/>
      <c r="AB669" s="349"/>
      <c r="AC669" s="348"/>
      <c r="AD669" s="347"/>
      <c r="AE669" s="347"/>
      <c r="AF669" s="350"/>
      <c r="AG669" s="347"/>
      <c r="AJ669" s="351"/>
      <c r="AK669" s="352"/>
      <c r="AL669" s="352"/>
      <c r="AM669" s="353"/>
    </row>
    <row r="670" spans="11:39" s="342" customFormat="1">
      <c r="K670" s="343"/>
      <c r="L670" s="344"/>
      <c r="P670" s="345"/>
      <c r="Q670" s="346"/>
      <c r="R670" s="347"/>
      <c r="S670" s="345"/>
      <c r="T670" s="348"/>
      <c r="U670" s="347"/>
      <c r="V670" s="349"/>
      <c r="W670" s="348"/>
      <c r="X670" s="347"/>
      <c r="Y670" s="349"/>
      <c r="Z670" s="348"/>
      <c r="AA670" s="347"/>
      <c r="AB670" s="349"/>
      <c r="AC670" s="348"/>
      <c r="AD670" s="347"/>
      <c r="AE670" s="347"/>
      <c r="AF670" s="350"/>
      <c r="AG670" s="347"/>
      <c r="AJ670" s="351"/>
      <c r="AK670" s="352"/>
      <c r="AL670" s="352"/>
      <c r="AM670" s="353"/>
    </row>
    <row r="671" spans="11:39" s="342" customFormat="1">
      <c r="K671" s="343"/>
      <c r="L671" s="344"/>
      <c r="P671" s="345"/>
      <c r="Q671" s="346"/>
      <c r="R671" s="347"/>
      <c r="S671" s="345"/>
      <c r="T671" s="348"/>
      <c r="U671" s="347"/>
      <c r="V671" s="349"/>
      <c r="W671" s="348"/>
      <c r="X671" s="347"/>
      <c r="Y671" s="349"/>
      <c r="Z671" s="348"/>
      <c r="AA671" s="347"/>
      <c r="AB671" s="349"/>
      <c r="AC671" s="348"/>
      <c r="AD671" s="347"/>
      <c r="AE671" s="347"/>
      <c r="AF671" s="350"/>
      <c r="AG671" s="347"/>
      <c r="AJ671" s="351"/>
      <c r="AK671" s="352"/>
      <c r="AL671" s="352"/>
      <c r="AM671" s="353"/>
    </row>
    <row r="672" spans="11:39" s="342" customFormat="1">
      <c r="K672" s="343"/>
      <c r="L672" s="344"/>
      <c r="P672" s="345"/>
      <c r="Q672" s="346"/>
      <c r="R672" s="347"/>
      <c r="S672" s="345"/>
      <c r="T672" s="348"/>
      <c r="U672" s="347"/>
      <c r="V672" s="349"/>
      <c r="W672" s="348"/>
      <c r="X672" s="347"/>
      <c r="Y672" s="349"/>
      <c r="Z672" s="348"/>
      <c r="AA672" s="347"/>
      <c r="AB672" s="349"/>
      <c r="AC672" s="348"/>
      <c r="AD672" s="347"/>
      <c r="AE672" s="347"/>
      <c r="AF672" s="350"/>
      <c r="AG672" s="347"/>
      <c r="AJ672" s="351"/>
      <c r="AK672" s="352"/>
      <c r="AL672" s="352"/>
      <c r="AM672" s="353"/>
    </row>
    <row r="673" spans="11:39" s="342" customFormat="1">
      <c r="K673" s="343"/>
      <c r="L673" s="344"/>
      <c r="P673" s="345"/>
      <c r="Q673" s="346"/>
      <c r="R673" s="347"/>
      <c r="S673" s="345"/>
      <c r="T673" s="348"/>
      <c r="U673" s="347"/>
      <c r="V673" s="349"/>
      <c r="W673" s="348"/>
      <c r="X673" s="347"/>
      <c r="Y673" s="349"/>
      <c r="Z673" s="348"/>
      <c r="AA673" s="347"/>
      <c r="AB673" s="349"/>
      <c r="AC673" s="348"/>
      <c r="AD673" s="347"/>
      <c r="AE673" s="347"/>
      <c r="AF673" s="350"/>
      <c r="AG673" s="347"/>
      <c r="AJ673" s="351"/>
      <c r="AK673" s="352"/>
      <c r="AL673" s="352"/>
      <c r="AM673" s="353"/>
    </row>
    <row r="674" spans="11:39" s="342" customFormat="1">
      <c r="K674" s="343"/>
      <c r="L674" s="344"/>
      <c r="P674" s="345"/>
      <c r="Q674" s="346"/>
      <c r="R674" s="347"/>
      <c r="S674" s="345"/>
      <c r="T674" s="348"/>
      <c r="U674" s="347"/>
      <c r="V674" s="349"/>
      <c r="W674" s="348"/>
      <c r="X674" s="347"/>
      <c r="Y674" s="349"/>
      <c r="Z674" s="348"/>
      <c r="AA674" s="347"/>
      <c r="AB674" s="349"/>
      <c r="AC674" s="348"/>
      <c r="AD674" s="347"/>
      <c r="AE674" s="347"/>
      <c r="AF674" s="350"/>
      <c r="AG674" s="347"/>
      <c r="AJ674" s="351"/>
      <c r="AK674" s="352"/>
      <c r="AL674" s="352"/>
      <c r="AM674" s="353"/>
    </row>
    <row r="675" spans="11:39" s="342" customFormat="1">
      <c r="K675" s="343"/>
      <c r="L675" s="344"/>
      <c r="P675" s="345"/>
      <c r="Q675" s="346"/>
      <c r="R675" s="347"/>
      <c r="S675" s="345"/>
      <c r="T675" s="348"/>
      <c r="U675" s="347"/>
      <c r="V675" s="349"/>
      <c r="W675" s="348"/>
      <c r="X675" s="347"/>
      <c r="Y675" s="349"/>
      <c r="Z675" s="348"/>
      <c r="AA675" s="347"/>
      <c r="AB675" s="349"/>
      <c r="AC675" s="348"/>
      <c r="AD675" s="347"/>
      <c r="AE675" s="347"/>
      <c r="AF675" s="350"/>
      <c r="AG675" s="347"/>
      <c r="AJ675" s="351"/>
      <c r="AK675" s="352"/>
      <c r="AL675" s="352"/>
      <c r="AM675" s="353"/>
    </row>
    <row r="676" spans="11:39" s="342" customFormat="1">
      <c r="K676" s="343"/>
      <c r="L676" s="344"/>
      <c r="P676" s="345"/>
      <c r="Q676" s="346"/>
      <c r="R676" s="347"/>
      <c r="S676" s="345"/>
      <c r="T676" s="348"/>
      <c r="U676" s="347"/>
      <c r="V676" s="349"/>
      <c r="W676" s="348"/>
      <c r="X676" s="347"/>
      <c r="Y676" s="349"/>
      <c r="Z676" s="348"/>
      <c r="AA676" s="347"/>
      <c r="AB676" s="349"/>
      <c r="AC676" s="348"/>
      <c r="AD676" s="347"/>
      <c r="AE676" s="347"/>
      <c r="AF676" s="350"/>
      <c r="AG676" s="347"/>
      <c r="AJ676" s="351"/>
      <c r="AK676" s="352"/>
      <c r="AL676" s="352"/>
      <c r="AM676" s="353"/>
    </row>
    <row r="677" spans="11:39" s="342" customFormat="1">
      <c r="K677" s="343"/>
      <c r="L677" s="344"/>
      <c r="P677" s="345"/>
      <c r="Q677" s="346"/>
      <c r="R677" s="347"/>
      <c r="S677" s="345"/>
      <c r="T677" s="348"/>
      <c r="U677" s="347"/>
      <c r="V677" s="349"/>
      <c r="W677" s="348"/>
      <c r="X677" s="347"/>
      <c r="Y677" s="349"/>
      <c r="Z677" s="348"/>
      <c r="AA677" s="347"/>
      <c r="AB677" s="349"/>
      <c r="AC677" s="348"/>
      <c r="AD677" s="347"/>
      <c r="AE677" s="347"/>
      <c r="AF677" s="350"/>
      <c r="AG677" s="347"/>
      <c r="AJ677" s="351"/>
      <c r="AK677" s="352"/>
      <c r="AL677" s="352"/>
      <c r="AM677" s="353"/>
    </row>
    <row r="678" spans="11:39" s="342" customFormat="1">
      <c r="K678" s="343"/>
      <c r="L678" s="344"/>
      <c r="P678" s="345"/>
      <c r="Q678" s="346"/>
      <c r="R678" s="347"/>
      <c r="S678" s="345"/>
      <c r="T678" s="348"/>
      <c r="U678" s="347"/>
      <c r="V678" s="349"/>
      <c r="W678" s="348"/>
      <c r="X678" s="347"/>
      <c r="Y678" s="349"/>
      <c r="Z678" s="348"/>
      <c r="AA678" s="347"/>
      <c r="AB678" s="349"/>
      <c r="AC678" s="348"/>
      <c r="AD678" s="347"/>
      <c r="AE678" s="347"/>
      <c r="AF678" s="350"/>
      <c r="AG678" s="347"/>
      <c r="AJ678" s="351"/>
      <c r="AK678" s="352"/>
      <c r="AL678" s="352"/>
      <c r="AM678" s="353"/>
    </row>
    <row r="679" spans="11:39" s="342" customFormat="1">
      <c r="K679" s="343"/>
      <c r="L679" s="344"/>
      <c r="P679" s="345"/>
      <c r="Q679" s="346"/>
      <c r="R679" s="347"/>
      <c r="S679" s="345"/>
      <c r="T679" s="348"/>
      <c r="U679" s="347"/>
      <c r="V679" s="349"/>
      <c r="W679" s="348"/>
      <c r="X679" s="347"/>
      <c r="Y679" s="349"/>
      <c r="Z679" s="348"/>
      <c r="AA679" s="347"/>
      <c r="AB679" s="349"/>
      <c r="AC679" s="348"/>
      <c r="AD679" s="347"/>
      <c r="AE679" s="347"/>
      <c r="AF679" s="350"/>
      <c r="AG679" s="347"/>
      <c r="AJ679" s="351"/>
      <c r="AK679" s="352"/>
      <c r="AL679" s="352"/>
      <c r="AM679" s="353"/>
    </row>
    <row r="680" spans="11:39" s="342" customFormat="1">
      <c r="K680" s="343"/>
      <c r="L680" s="344"/>
      <c r="P680" s="345"/>
      <c r="Q680" s="346"/>
      <c r="R680" s="347"/>
      <c r="S680" s="345"/>
      <c r="T680" s="348"/>
      <c r="U680" s="347"/>
      <c r="V680" s="349"/>
      <c r="W680" s="348"/>
      <c r="X680" s="347"/>
      <c r="Y680" s="349"/>
      <c r="Z680" s="348"/>
      <c r="AA680" s="347"/>
      <c r="AB680" s="349"/>
      <c r="AC680" s="348"/>
      <c r="AD680" s="347"/>
      <c r="AE680" s="347"/>
      <c r="AF680" s="350"/>
      <c r="AG680" s="347"/>
      <c r="AJ680" s="351"/>
      <c r="AK680" s="352"/>
      <c r="AL680" s="352"/>
      <c r="AM680" s="353"/>
    </row>
    <row r="681" spans="11:39" s="342" customFormat="1">
      <c r="K681" s="343"/>
      <c r="L681" s="344"/>
      <c r="P681" s="345"/>
      <c r="Q681" s="346"/>
      <c r="R681" s="347"/>
      <c r="S681" s="345"/>
      <c r="T681" s="348"/>
      <c r="U681" s="347"/>
      <c r="V681" s="349"/>
      <c r="W681" s="348"/>
      <c r="X681" s="347"/>
      <c r="Y681" s="349"/>
      <c r="Z681" s="348"/>
      <c r="AA681" s="347"/>
      <c r="AB681" s="349"/>
      <c r="AC681" s="348"/>
      <c r="AD681" s="347"/>
      <c r="AE681" s="347"/>
      <c r="AF681" s="350"/>
      <c r="AG681" s="347"/>
      <c r="AJ681" s="351"/>
      <c r="AK681" s="352"/>
      <c r="AL681" s="352"/>
      <c r="AM681" s="353"/>
    </row>
    <row r="682" spans="11:39" s="342" customFormat="1">
      <c r="K682" s="343"/>
      <c r="L682" s="344"/>
      <c r="P682" s="345"/>
      <c r="Q682" s="346"/>
      <c r="R682" s="347"/>
      <c r="S682" s="345"/>
      <c r="T682" s="348"/>
      <c r="U682" s="347"/>
      <c r="V682" s="349"/>
      <c r="W682" s="348"/>
      <c r="X682" s="347"/>
      <c r="Y682" s="349"/>
      <c r="Z682" s="348"/>
      <c r="AA682" s="347"/>
      <c r="AB682" s="349"/>
      <c r="AC682" s="348"/>
      <c r="AD682" s="347"/>
      <c r="AE682" s="347"/>
      <c r="AF682" s="350"/>
      <c r="AG682" s="347"/>
      <c r="AJ682" s="351"/>
      <c r="AK682" s="352"/>
      <c r="AL682" s="352"/>
      <c r="AM682" s="353"/>
    </row>
    <row r="683" spans="11:39" s="342" customFormat="1">
      <c r="K683" s="343"/>
      <c r="L683" s="344"/>
      <c r="P683" s="345"/>
      <c r="Q683" s="346"/>
      <c r="R683" s="347"/>
      <c r="S683" s="345"/>
      <c r="T683" s="348"/>
      <c r="U683" s="347"/>
      <c r="V683" s="349"/>
      <c r="W683" s="348"/>
      <c r="X683" s="347"/>
      <c r="Y683" s="349"/>
      <c r="Z683" s="348"/>
      <c r="AA683" s="347"/>
      <c r="AB683" s="349"/>
      <c r="AC683" s="348"/>
      <c r="AD683" s="347"/>
      <c r="AE683" s="347"/>
      <c r="AF683" s="350"/>
      <c r="AG683" s="347"/>
      <c r="AJ683" s="351"/>
      <c r="AK683" s="352"/>
      <c r="AL683" s="352"/>
      <c r="AM683" s="353"/>
    </row>
    <row r="684" spans="11:39" s="342" customFormat="1">
      <c r="K684" s="343"/>
      <c r="L684" s="344"/>
      <c r="P684" s="345"/>
      <c r="Q684" s="346"/>
      <c r="R684" s="347"/>
      <c r="S684" s="345"/>
      <c r="T684" s="348"/>
      <c r="U684" s="347"/>
      <c r="V684" s="349"/>
      <c r="W684" s="348"/>
      <c r="X684" s="347"/>
      <c r="Y684" s="349"/>
      <c r="Z684" s="348"/>
      <c r="AA684" s="347"/>
      <c r="AB684" s="349"/>
      <c r="AC684" s="348"/>
      <c r="AD684" s="347"/>
      <c r="AE684" s="347"/>
      <c r="AF684" s="350"/>
      <c r="AG684" s="347"/>
      <c r="AJ684" s="351"/>
      <c r="AK684" s="352"/>
      <c r="AL684" s="352"/>
      <c r="AM684" s="353"/>
    </row>
    <row r="685" spans="11:39" s="342" customFormat="1">
      <c r="K685" s="343"/>
      <c r="L685" s="344"/>
      <c r="P685" s="345"/>
      <c r="Q685" s="346"/>
      <c r="R685" s="347"/>
      <c r="S685" s="345"/>
      <c r="T685" s="348"/>
      <c r="U685" s="347"/>
      <c r="V685" s="349"/>
      <c r="W685" s="348"/>
      <c r="X685" s="347"/>
      <c r="Y685" s="349"/>
      <c r="Z685" s="348"/>
      <c r="AA685" s="347"/>
      <c r="AB685" s="349"/>
      <c r="AC685" s="348"/>
      <c r="AD685" s="347"/>
      <c r="AE685" s="347"/>
      <c r="AF685" s="350"/>
      <c r="AG685" s="347"/>
      <c r="AJ685" s="351"/>
      <c r="AK685" s="352"/>
      <c r="AL685" s="352"/>
      <c r="AM685" s="353"/>
    </row>
    <row r="686" spans="11:39" s="342" customFormat="1">
      <c r="K686" s="343"/>
      <c r="L686" s="344"/>
      <c r="P686" s="345"/>
      <c r="Q686" s="346"/>
      <c r="R686" s="347"/>
      <c r="S686" s="345"/>
      <c r="T686" s="348"/>
      <c r="U686" s="347"/>
      <c r="V686" s="349"/>
      <c r="W686" s="348"/>
      <c r="X686" s="347"/>
      <c r="Y686" s="349"/>
      <c r="Z686" s="348"/>
      <c r="AA686" s="347"/>
      <c r="AB686" s="349"/>
      <c r="AC686" s="348"/>
      <c r="AD686" s="347"/>
      <c r="AE686" s="347"/>
      <c r="AF686" s="350"/>
      <c r="AG686" s="347"/>
      <c r="AJ686" s="351"/>
      <c r="AK686" s="352"/>
      <c r="AL686" s="352"/>
      <c r="AM686" s="353"/>
    </row>
    <row r="687" spans="11:39" s="342" customFormat="1">
      <c r="K687" s="343"/>
      <c r="L687" s="344"/>
      <c r="P687" s="345"/>
      <c r="Q687" s="346"/>
      <c r="R687" s="347"/>
      <c r="S687" s="345"/>
      <c r="T687" s="348"/>
      <c r="U687" s="347"/>
      <c r="V687" s="349"/>
      <c r="W687" s="348"/>
      <c r="X687" s="347"/>
      <c r="Y687" s="349"/>
      <c r="Z687" s="348"/>
      <c r="AA687" s="347"/>
      <c r="AB687" s="349"/>
      <c r="AC687" s="348"/>
      <c r="AD687" s="347"/>
      <c r="AE687" s="347"/>
      <c r="AF687" s="350"/>
      <c r="AG687" s="347"/>
      <c r="AJ687" s="351"/>
      <c r="AK687" s="352"/>
      <c r="AL687" s="352"/>
      <c r="AM687" s="353"/>
    </row>
    <row r="688" spans="11:39" s="342" customFormat="1">
      <c r="K688" s="343"/>
      <c r="L688" s="344"/>
      <c r="P688" s="345"/>
      <c r="Q688" s="346"/>
      <c r="R688" s="347"/>
      <c r="S688" s="345"/>
      <c r="T688" s="348"/>
      <c r="U688" s="347"/>
      <c r="V688" s="349"/>
      <c r="W688" s="348"/>
      <c r="X688" s="347"/>
      <c r="Y688" s="349"/>
      <c r="Z688" s="348"/>
      <c r="AA688" s="347"/>
      <c r="AB688" s="349"/>
      <c r="AC688" s="348"/>
      <c r="AD688" s="347"/>
      <c r="AE688" s="347"/>
      <c r="AF688" s="350"/>
      <c r="AG688" s="347"/>
      <c r="AJ688" s="351"/>
      <c r="AK688" s="352"/>
      <c r="AL688" s="352"/>
      <c r="AM688" s="353"/>
    </row>
    <row r="689" spans="11:39" s="342" customFormat="1">
      <c r="K689" s="343"/>
      <c r="L689" s="344"/>
      <c r="P689" s="345"/>
      <c r="Q689" s="346"/>
      <c r="R689" s="347"/>
      <c r="S689" s="345"/>
      <c r="T689" s="348"/>
      <c r="U689" s="347"/>
      <c r="V689" s="349"/>
      <c r="W689" s="348"/>
      <c r="X689" s="347"/>
      <c r="Y689" s="349"/>
      <c r="Z689" s="348"/>
      <c r="AA689" s="347"/>
      <c r="AB689" s="349"/>
      <c r="AC689" s="348"/>
      <c r="AD689" s="347"/>
      <c r="AE689" s="347"/>
      <c r="AF689" s="350"/>
      <c r="AG689" s="347"/>
      <c r="AJ689" s="351"/>
      <c r="AK689" s="352"/>
      <c r="AL689" s="352"/>
      <c r="AM689" s="353"/>
    </row>
    <row r="690" spans="11:39" s="342" customFormat="1">
      <c r="K690" s="343"/>
      <c r="L690" s="344"/>
      <c r="P690" s="345"/>
      <c r="Q690" s="346"/>
      <c r="R690" s="347"/>
      <c r="S690" s="345"/>
      <c r="T690" s="348"/>
      <c r="U690" s="347"/>
      <c r="V690" s="349"/>
      <c r="W690" s="348"/>
      <c r="X690" s="347"/>
      <c r="Y690" s="349"/>
      <c r="Z690" s="348"/>
      <c r="AA690" s="347"/>
      <c r="AB690" s="349"/>
      <c r="AC690" s="348"/>
      <c r="AD690" s="347"/>
      <c r="AE690" s="347"/>
      <c r="AF690" s="350"/>
      <c r="AG690" s="347"/>
      <c r="AJ690" s="351"/>
      <c r="AK690" s="352"/>
      <c r="AL690" s="352"/>
      <c r="AM690" s="353"/>
    </row>
    <row r="691" spans="11:39" s="342" customFormat="1">
      <c r="K691" s="343"/>
      <c r="L691" s="344"/>
      <c r="P691" s="345"/>
      <c r="Q691" s="346"/>
      <c r="R691" s="347"/>
      <c r="S691" s="345"/>
      <c r="T691" s="348"/>
      <c r="U691" s="347"/>
      <c r="V691" s="349"/>
      <c r="W691" s="348"/>
      <c r="X691" s="347"/>
      <c r="Y691" s="349"/>
      <c r="Z691" s="348"/>
      <c r="AA691" s="347"/>
      <c r="AB691" s="349"/>
      <c r="AC691" s="348"/>
      <c r="AD691" s="347"/>
      <c r="AE691" s="347"/>
      <c r="AF691" s="350"/>
      <c r="AG691" s="347"/>
      <c r="AJ691" s="351"/>
      <c r="AK691" s="352"/>
      <c r="AL691" s="352"/>
      <c r="AM691" s="353"/>
    </row>
    <row r="692" spans="11:39" s="342" customFormat="1">
      <c r="K692" s="343"/>
      <c r="L692" s="344"/>
      <c r="P692" s="345"/>
      <c r="Q692" s="346"/>
      <c r="R692" s="347"/>
      <c r="S692" s="345"/>
      <c r="T692" s="348"/>
      <c r="U692" s="347"/>
      <c r="V692" s="349"/>
      <c r="W692" s="348"/>
      <c r="X692" s="347"/>
      <c r="Y692" s="349"/>
      <c r="Z692" s="348"/>
      <c r="AA692" s="347"/>
      <c r="AB692" s="349"/>
      <c r="AC692" s="348"/>
      <c r="AD692" s="347"/>
      <c r="AE692" s="347"/>
      <c r="AF692" s="350"/>
      <c r="AG692" s="347"/>
      <c r="AJ692" s="351"/>
      <c r="AK692" s="352"/>
      <c r="AL692" s="352"/>
      <c r="AM692" s="353"/>
    </row>
    <row r="693" spans="11:39" s="342" customFormat="1">
      <c r="K693" s="343"/>
      <c r="L693" s="344"/>
      <c r="P693" s="345"/>
      <c r="Q693" s="346"/>
      <c r="R693" s="347"/>
      <c r="S693" s="345"/>
      <c r="T693" s="348"/>
      <c r="U693" s="347"/>
      <c r="V693" s="349"/>
      <c r="W693" s="348"/>
      <c r="X693" s="347"/>
      <c r="Y693" s="349"/>
      <c r="Z693" s="348"/>
      <c r="AA693" s="347"/>
      <c r="AB693" s="349"/>
      <c r="AC693" s="348"/>
      <c r="AD693" s="347"/>
      <c r="AE693" s="347"/>
      <c r="AF693" s="350"/>
      <c r="AG693" s="347"/>
      <c r="AJ693" s="351"/>
      <c r="AK693" s="352"/>
      <c r="AL693" s="352"/>
      <c r="AM693" s="353"/>
    </row>
    <row r="694" spans="11:39" s="342" customFormat="1">
      <c r="K694" s="343"/>
      <c r="L694" s="344"/>
      <c r="P694" s="345"/>
      <c r="Q694" s="346"/>
      <c r="R694" s="347"/>
      <c r="S694" s="345"/>
      <c r="T694" s="348"/>
      <c r="U694" s="347"/>
      <c r="V694" s="349"/>
      <c r="W694" s="348"/>
      <c r="X694" s="347"/>
      <c r="Y694" s="349"/>
      <c r="Z694" s="348"/>
      <c r="AA694" s="347"/>
      <c r="AB694" s="349"/>
      <c r="AC694" s="348"/>
      <c r="AD694" s="347"/>
      <c r="AE694" s="347"/>
      <c r="AF694" s="350"/>
      <c r="AG694" s="347"/>
      <c r="AJ694" s="351"/>
      <c r="AK694" s="352"/>
      <c r="AL694" s="352"/>
      <c r="AM694" s="353"/>
    </row>
    <row r="695" spans="11:39" s="342" customFormat="1">
      <c r="K695" s="343"/>
      <c r="L695" s="344"/>
      <c r="P695" s="345"/>
      <c r="Q695" s="346"/>
      <c r="R695" s="347"/>
      <c r="S695" s="345"/>
      <c r="T695" s="348"/>
      <c r="U695" s="347"/>
      <c r="V695" s="349"/>
      <c r="W695" s="348"/>
      <c r="X695" s="347"/>
      <c r="Y695" s="349"/>
      <c r="Z695" s="348"/>
      <c r="AA695" s="347"/>
      <c r="AB695" s="349"/>
      <c r="AC695" s="348"/>
      <c r="AD695" s="347"/>
      <c r="AE695" s="347"/>
      <c r="AF695" s="350"/>
      <c r="AG695" s="347"/>
      <c r="AJ695" s="351"/>
      <c r="AK695" s="352"/>
      <c r="AL695" s="352"/>
      <c r="AM695" s="353"/>
    </row>
    <row r="696" spans="11:39" s="342" customFormat="1">
      <c r="K696" s="343"/>
      <c r="L696" s="344"/>
      <c r="P696" s="345"/>
      <c r="Q696" s="346"/>
      <c r="R696" s="347"/>
      <c r="S696" s="345"/>
      <c r="T696" s="348"/>
      <c r="U696" s="347"/>
      <c r="V696" s="349"/>
      <c r="W696" s="348"/>
      <c r="X696" s="347"/>
      <c r="Y696" s="349"/>
      <c r="Z696" s="348"/>
      <c r="AA696" s="347"/>
      <c r="AB696" s="349"/>
      <c r="AC696" s="348"/>
      <c r="AD696" s="347"/>
      <c r="AE696" s="347"/>
      <c r="AF696" s="350"/>
      <c r="AG696" s="347"/>
      <c r="AJ696" s="351"/>
      <c r="AK696" s="352"/>
      <c r="AL696" s="352"/>
      <c r="AM696" s="353"/>
    </row>
    <row r="697" spans="11:39" s="342" customFormat="1">
      <c r="K697" s="343"/>
      <c r="L697" s="344"/>
      <c r="P697" s="345"/>
      <c r="Q697" s="346"/>
      <c r="R697" s="347"/>
      <c r="S697" s="345"/>
      <c r="T697" s="348"/>
      <c r="U697" s="347"/>
      <c r="V697" s="349"/>
      <c r="W697" s="348"/>
      <c r="X697" s="347"/>
      <c r="Y697" s="349"/>
      <c r="Z697" s="348"/>
      <c r="AA697" s="347"/>
      <c r="AB697" s="349"/>
      <c r="AC697" s="348"/>
      <c r="AD697" s="347"/>
      <c r="AE697" s="347"/>
      <c r="AF697" s="350"/>
      <c r="AG697" s="347"/>
      <c r="AJ697" s="351"/>
      <c r="AK697" s="352"/>
      <c r="AL697" s="352"/>
      <c r="AM697" s="353"/>
    </row>
    <row r="698" spans="11:39" s="342" customFormat="1">
      <c r="K698" s="343"/>
      <c r="L698" s="344"/>
      <c r="P698" s="345"/>
      <c r="Q698" s="346"/>
      <c r="R698" s="347"/>
      <c r="S698" s="345"/>
      <c r="T698" s="348"/>
      <c r="U698" s="347"/>
      <c r="V698" s="349"/>
      <c r="W698" s="348"/>
      <c r="X698" s="347"/>
      <c r="Y698" s="349"/>
      <c r="Z698" s="348"/>
      <c r="AA698" s="347"/>
      <c r="AB698" s="349"/>
      <c r="AC698" s="348"/>
      <c r="AD698" s="347"/>
      <c r="AE698" s="347"/>
      <c r="AF698" s="350"/>
      <c r="AG698" s="347"/>
      <c r="AJ698" s="351"/>
      <c r="AK698" s="352"/>
      <c r="AL698" s="352"/>
      <c r="AM698" s="353"/>
    </row>
    <row r="699" spans="11:39" s="342" customFormat="1">
      <c r="K699" s="343"/>
      <c r="L699" s="344"/>
      <c r="P699" s="345"/>
      <c r="Q699" s="346"/>
      <c r="R699" s="347"/>
      <c r="S699" s="345"/>
      <c r="T699" s="348"/>
      <c r="U699" s="347"/>
      <c r="V699" s="349"/>
      <c r="W699" s="348"/>
      <c r="X699" s="347"/>
      <c r="Y699" s="349"/>
      <c r="Z699" s="348"/>
      <c r="AA699" s="347"/>
      <c r="AB699" s="349"/>
      <c r="AC699" s="348"/>
      <c r="AD699" s="347"/>
      <c r="AE699" s="347"/>
      <c r="AF699" s="350"/>
      <c r="AG699" s="347"/>
      <c r="AJ699" s="351"/>
      <c r="AK699" s="352"/>
      <c r="AL699" s="352"/>
      <c r="AM699" s="353"/>
    </row>
    <row r="700" spans="11:39" s="342" customFormat="1">
      <c r="K700" s="343"/>
      <c r="L700" s="344"/>
      <c r="P700" s="345"/>
      <c r="Q700" s="346"/>
      <c r="R700" s="347"/>
      <c r="S700" s="345"/>
      <c r="T700" s="348"/>
      <c r="U700" s="347"/>
      <c r="V700" s="349"/>
      <c r="W700" s="348"/>
      <c r="X700" s="347"/>
      <c r="Y700" s="349"/>
      <c r="Z700" s="348"/>
      <c r="AA700" s="347"/>
      <c r="AB700" s="349"/>
      <c r="AC700" s="348"/>
      <c r="AD700" s="347"/>
      <c r="AE700" s="347"/>
      <c r="AF700" s="350"/>
      <c r="AG700" s="347"/>
      <c r="AJ700" s="351"/>
      <c r="AK700" s="352"/>
      <c r="AL700" s="352"/>
      <c r="AM700" s="353"/>
    </row>
    <row r="701" spans="11:39" s="342" customFormat="1">
      <c r="K701" s="343"/>
      <c r="L701" s="344"/>
      <c r="P701" s="345"/>
      <c r="Q701" s="346"/>
      <c r="R701" s="347"/>
      <c r="S701" s="345"/>
      <c r="T701" s="348"/>
      <c r="U701" s="347"/>
      <c r="V701" s="349"/>
      <c r="W701" s="348"/>
      <c r="X701" s="347"/>
      <c r="Y701" s="349"/>
      <c r="Z701" s="348"/>
      <c r="AA701" s="347"/>
      <c r="AB701" s="349"/>
      <c r="AC701" s="348"/>
      <c r="AD701" s="347"/>
      <c r="AE701" s="347"/>
      <c r="AF701" s="350"/>
      <c r="AG701" s="347"/>
      <c r="AJ701" s="351"/>
      <c r="AK701" s="352"/>
      <c r="AL701" s="352"/>
      <c r="AM701" s="353"/>
    </row>
    <row r="702" spans="11:39" s="342" customFormat="1">
      <c r="K702" s="343"/>
      <c r="L702" s="344"/>
      <c r="P702" s="345"/>
      <c r="Q702" s="346"/>
      <c r="R702" s="347"/>
      <c r="S702" s="345"/>
      <c r="T702" s="348"/>
      <c r="U702" s="347"/>
      <c r="V702" s="349"/>
      <c r="W702" s="348"/>
      <c r="X702" s="347"/>
      <c r="Y702" s="349"/>
      <c r="Z702" s="348"/>
      <c r="AA702" s="347"/>
      <c r="AB702" s="349"/>
      <c r="AC702" s="348"/>
      <c r="AD702" s="347"/>
      <c r="AE702" s="347"/>
      <c r="AF702" s="350"/>
      <c r="AG702" s="347"/>
      <c r="AJ702" s="351"/>
      <c r="AK702" s="352"/>
      <c r="AL702" s="352"/>
      <c r="AM702" s="353"/>
    </row>
    <row r="703" spans="11:39" s="342" customFormat="1">
      <c r="K703" s="343"/>
      <c r="L703" s="344"/>
      <c r="P703" s="345"/>
      <c r="Q703" s="346"/>
      <c r="R703" s="347"/>
      <c r="S703" s="345"/>
      <c r="T703" s="348"/>
      <c r="U703" s="347"/>
      <c r="V703" s="349"/>
      <c r="W703" s="348"/>
      <c r="X703" s="347"/>
      <c r="Y703" s="349"/>
      <c r="Z703" s="348"/>
      <c r="AA703" s="347"/>
      <c r="AB703" s="349"/>
      <c r="AC703" s="348"/>
      <c r="AD703" s="347"/>
      <c r="AE703" s="347"/>
      <c r="AF703" s="350"/>
      <c r="AG703" s="347"/>
      <c r="AJ703" s="351"/>
      <c r="AK703" s="352"/>
      <c r="AL703" s="352"/>
      <c r="AM703" s="353"/>
    </row>
    <row r="704" spans="11:39" s="342" customFormat="1">
      <c r="K704" s="343"/>
      <c r="L704" s="344"/>
      <c r="P704" s="345"/>
      <c r="Q704" s="346"/>
      <c r="R704" s="347"/>
      <c r="S704" s="345"/>
      <c r="T704" s="348"/>
      <c r="U704" s="347"/>
      <c r="V704" s="349"/>
      <c r="W704" s="348"/>
      <c r="X704" s="347"/>
      <c r="Y704" s="349"/>
      <c r="Z704" s="348"/>
      <c r="AA704" s="347"/>
      <c r="AB704" s="349"/>
      <c r="AC704" s="348"/>
      <c r="AD704" s="347"/>
      <c r="AE704" s="347"/>
      <c r="AF704" s="350"/>
      <c r="AG704" s="347"/>
      <c r="AJ704" s="351"/>
      <c r="AK704" s="352"/>
      <c r="AL704" s="352"/>
      <c r="AM704" s="353"/>
    </row>
    <row r="705" spans="11:39" s="342" customFormat="1">
      <c r="K705" s="343"/>
      <c r="L705" s="344"/>
      <c r="P705" s="345"/>
      <c r="Q705" s="346"/>
      <c r="R705" s="347"/>
      <c r="S705" s="345"/>
      <c r="T705" s="348"/>
      <c r="U705" s="347"/>
      <c r="V705" s="349"/>
      <c r="W705" s="348"/>
      <c r="X705" s="347"/>
      <c r="Y705" s="349"/>
      <c r="Z705" s="348"/>
      <c r="AA705" s="347"/>
      <c r="AB705" s="349"/>
      <c r="AC705" s="348"/>
      <c r="AD705" s="347"/>
      <c r="AE705" s="347"/>
      <c r="AF705" s="350"/>
      <c r="AG705" s="347"/>
      <c r="AJ705" s="351"/>
      <c r="AK705" s="352"/>
      <c r="AL705" s="352"/>
      <c r="AM705" s="353"/>
    </row>
    <row r="706" spans="11:39" s="342" customFormat="1">
      <c r="K706" s="343"/>
      <c r="L706" s="344"/>
      <c r="P706" s="345"/>
      <c r="Q706" s="346"/>
      <c r="R706" s="347"/>
      <c r="S706" s="345"/>
      <c r="T706" s="348"/>
      <c r="U706" s="347"/>
      <c r="V706" s="349"/>
      <c r="W706" s="348"/>
      <c r="X706" s="347"/>
      <c r="Y706" s="349"/>
      <c r="Z706" s="348"/>
      <c r="AA706" s="347"/>
      <c r="AB706" s="349"/>
      <c r="AC706" s="348"/>
      <c r="AD706" s="347"/>
      <c r="AE706" s="347"/>
      <c r="AF706" s="350"/>
      <c r="AG706" s="347"/>
      <c r="AJ706" s="351"/>
      <c r="AK706" s="352"/>
      <c r="AL706" s="352"/>
      <c r="AM706" s="353"/>
    </row>
    <row r="707" spans="11:39" s="342" customFormat="1">
      <c r="K707" s="343"/>
      <c r="L707" s="344"/>
      <c r="P707" s="345"/>
      <c r="Q707" s="346"/>
      <c r="R707" s="347"/>
      <c r="S707" s="345"/>
      <c r="T707" s="348"/>
      <c r="U707" s="347"/>
      <c r="V707" s="349"/>
      <c r="W707" s="348"/>
      <c r="X707" s="347"/>
      <c r="Y707" s="349"/>
      <c r="Z707" s="348"/>
      <c r="AA707" s="347"/>
      <c r="AB707" s="349"/>
      <c r="AC707" s="348"/>
      <c r="AD707" s="347"/>
      <c r="AE707" s="347"/>
      <c r="AF707" s="350"/>
      <c r="AG707" s="347"/>
      <c r="AJ707" s="351"/>
      <c r="AK707" s="352"/>
      <c r="AL707" s="352"/>
      <c r="AM707" s="353"/>
    </row>
    <row r="708" spans="11:39" s="342" customFormat="1">
      <c r="K708" s="343"/>
      <c r="L708" s="344"/>
      <c r="P708" s="345"/>
      <c r="Q708" s="346"/>
      <c r="R708" s="347"/>
      <c r="S708" s="345"/>
      <c r="T708" s="348"/>
      <c r="U708" s="347"/>
      <c r="V708" s="349"/>
      <c r="W708" s="348"/>
      <c r="X708" s="347"/>
      <c r="Y708" s="349"/>
      <c r="Z708" s="348"/>
      <c r="AA708" s="347"/>
      <c r="AB708" s="349"/>
      <c r="AC708" s="348"/>
      <c r="AD708" s="347"/>
      <c r="AE708" s="347"/>
      <c r="AF708" s="350"/>
      <c r="AG708" s="347"/>
      <c r="AJ708" s="351"/>
      <c r="AK708" s="352"/>
      <c r="AL708" s="352"/>
      <c r="AM708" s="353"/>
    </row>
    <row r="709" spans="11:39" s="342" customFormat="1">
      <c r="K709" s="343"/>
      <c r="L709" s="344"/>
      <c r="P709" s="345"/>
      <c r="Q709" s="346"/>
      <c r="R709" s="347"/>
      <c r="S709" s="345"/>
      <c r="T709" s="348"/>
      <c r="U709" s="347"/>
      <c r="V709" s="349"/>
      <c r="W709" s="348"/>
      <c r="X709" s="347"/>
      <c r="Y709" s="349"/>
      <c r="Z709" s="348"/>
      <c r="AA709" s="347"/>
      <c r="AB709" s="349"/>
      <c r="AC709" s="348"/>
      <c r="AD709" s="347"/>
      <c r="AE709" s="347"/>
      <c r="AF709" s="350"/>
      <c r="AG709" s="347"/>
      <c r="AJ709" s="351"/>
      <c r="AK709" s="352"/>
      <c r="AL709" s="352"/>
      <c r="AM709" s="353"/>
    </row>
    <row r="710" spans="11:39" s="342" customFormat="1">
      <c r="K710" s="343"/>
      <c r="L710" s="344"/>
      <c r="P710" s="345"/>
      <c r="Q710" s="346"/>
      <c r="R710" s="347"/>
      <c r="S710" s="345"/>
      <c r="T710" s="348"/>
      <c r="U710" s="347"/>
      <c r="V710" s="349"/>
      <c r="W710" s="348"/>
      <c r="X710" s="347"/>
      <c r="Y710" s="349"/>
      <c r="Z710" s="348"/>
      <c r="AA710" s="347"/>
      <c r="AB710" s="349"/>
      <c r="AC710" s="348"/>
      <c r="AD710" s="347"/>
      <c r="AE710" s="347"/>
      <c r="AF710" s="350"/>
      <c r="AG710" s="347"/>
      <c r="AJ710" s="351"/>
      <c r="AK710" s="352"/>
      <c r="AL710" s="352"/>
      <c r="AM710" s="353"/>
    </row>
    <row r="711" spans="11:39" s="342" customFormat="1">
      <c r="K711" s="343"/>
      <c r="L711" s="344"/>
      <c r="P711" s="345"/>
      <c r="Q711" s="346"/>
      <c r="R711" s="347"/>
      <c r="S711" s="345"/>
      <c r="T711" s="348"/>
      <c r="U711" s="347"/>
      <c r="V711" s="349"/>
      <c r="W711" s="348"/>
      <c r="X711" s="347"/>
      <c r="Y711" s="349"/>
      <c r="Z711" s="348"/>
      <c r="AA711" s="347"/>
      <c r="AB711" s="349"/>
      <c r="AC711" s="348"/>
      <c r="AD711" s="347"/>
      <c r="AE711" s="347"/>
      <c r="AF711" s="350"/>
      <c r="AG711" s="347"/>
      <c r="AJ711" s="351"/>
      <c r="AK711" s="352"/>
      <c r="AL711" s="352"/>
      <c r="AM711" s="353"/>
    </row>
    <row r="712" spans="11:39" s="342" customFormat="1">
      <c r="K712" s="343"/>
      <c r="L712" s="344"/>
      <c r="P712" s="345"/>
      <c r="Q712" s="346"/>
      <c r="R712" s="347"/>
      <c r="S712" s="345"/>
      <c r="T712" s="348"/>
      <c r="U712" s="347"/>
      <c r="V712" s="349"/>
      <c r="W712" s="348"/>
      <c r="X712" s="347"/>
      <c r="Y712" s="349"/>
      <c r="Z712" s="348"/>
      <c r="AA712" s="347"/>
      <c r="AB712" s="349"/>
      <c r="AC712" s="348"/>
      <c r="AD712" s="347"/>
      <c r="AE712" s="347"/>
      <c r="AF712" s="350"/>
      <c r="AG712" s="347"/>
      <c r="AJ712" s="351"/>
      <c r="AK712" s="352"/>
      <c r="AL712" s="352"/>
      <c r="AM712" s="353"/>
    </row>
    <row r="713" spans="11:39" s="342" customFormat="1">
      <c r="K713" s="343"/>
      <c r="L713" s="344"/>
      <c r="P713" s="345"/>
      <c r="Q713" s="346"/>
      <c r="R713" s="347"/>
      <c r="S713" s="345"/>
      <c r="T713" s="348"/>
      <c r="U713" s="347"/>
      <c r="V713" s="349"/>
      <c r="W713" s="348"/>
      <c r="X713" s="347"/>
      <c r="Y713" s="349"/>
      <c r="Z713" s="348"/>
      <c r="AA713" s="347"/>
      <c r="AB713" s="349"/>
      <c r="AC713" s="348"/>
      <c r="AD713" s="347"/>
      <c r="AE713" s="347"/>
      <c r="AF713" s="350"/>
      <c r="AG713" s="347"/>
      <c r="AJ713" s="351"/>
      <c r="AK713" s="352"/>
      <c r="AL713" s="352"/>
      <c r="AM713" s="353"/>
    </row>
    <row r="714" spans="11:39" s="342" customFormat="1">
      <c r="K714" s="343"/>
      <c r="L714" s="344"/>
      <c r="P714" s="345"/>
      <c r="Q714" s="346"/>
      <c r="R714" s="347"/>
      <c r="S714" s="345"/>
      <c r="T714" s="348"/>
      <c r="U714" s="347"/>
      <c r="V714" s="349"/>
      <c r="W714" s="348"/>
      <c r="X714" s="347"/>
      <c r="Y714" s="349"/>
      <c r="Z714" s="348"/>
      <c r="AA714" s="347"/>
      <c r="AB714" s="349"/>
      <c r="AC714" s="348"/>
      <c r="AD714" s="347"/>
      <c r="AE714" s="347"/>
      <c r="AF714" s="350"/>
      <c r="AG714" s="347"/>
      <c r="AJ714" s="351"/>
      <c r="AK714" s="352"/>
      <c r="AL714" s="352"/>
      <c r="AM714" s="353"/>
    </row>
    <row r="715" spans="11:39" s="342" customFormat="1">
      <c r="K715" s="343"/>
      <c r="L715" s="344"/>
      <c r="P715" s="345"/>
      <c r="Q715" s="346"/>
      <c r="R715" s="347"/>
      <c r="S715" s="345"/>
      <c r="T715" s="348"/>
      <c r="U715" s="347"/>
      <c r="V715" s="349"/>
      <c r="W715" s="348"/>
      <c r="X715" s="347"/>
      <c r="Y715" s="349"/>
      <c r="Z715" s="348"/>
      <c r="AA715" s="347"/>
      <c r="AB715" s="349"/>
      <c r="AC715" s="348"/>
      <c r="AD715" s="347"/>
      <c r="AE715" s="347"/>
      <c r="AF715" s="350"/>
      <c r="AG715" s="347"/>
      <c r="AJ715" s="351"/>
      <c r="AK715" s="352"/>
      <c r="AL715" s="352"/>
      <c r="AM715" s="353"/>
    </row>
    <row r="716" spans="11:39" s="342" customFormat="1">
      <c r="K716" s="343"/>
      <c r="L716" s="344"/>
      <c r="P716" s="345"/>
      <c r="Q716" s="346"/>
      <c r="R716" s="347"/>
      <c r="S716" s="345"/>
      <c r="T716" s="348"/>
      <c r="U716" s="347"/>
      <c r="V716" s="349"/>
      <c r="W716" s="348"/>
      <c r="X716" s="347"/>
      <c r="Y716" s="349"/>
      <c r="Z716" s="348"/>
      <c r="AA716" s="347"/>
      <c r="AB716" s="349"/>
      <c r="AC716" s="348"/>
      <c r="AD716" s="347"/>
      <c r="AE716" s="347"/>
      <c r="AF716" s="350"/>
      <c r="AG716" s="347"/>
      <c r="AJ716" s="351"/>
      <c r="AK716" s="352"/>
      <c r="AL716" s="352"/>
      <c r="AM716" s="353"/>
    </row>
    <row r="717" spans="11:39" s="342" customFormat="1">
      <c r="K717" s="343"/>
      <c r="L717" s="344"/>
      <c r="P717" s="345"/>
      <c r="Q717" s="346"/>
      <c r="R717" s="347"/>
      <c r="S717" s="345"/>
      <c r="T717" s="348"/>
      <c r="U717" s="347"/>
      <c r="V717" s="349"/>
      <c r="W717" s="348"/>
      <c r="X717" s="347"/>
      <c r="Y717" s="349"/>
      <c r="Z717" s="348"/>
      <c r="AA717" s="347"/>
      <c r="AB717" s="349"/>
      <c r="AC717" s="348"/>
      <c r="AD717" s="347"/>
      <c r="AE717" s="347"/>
      <c r="AF717" s="350"/>
      <c r="AG717" s="347"/>
      <c r="AJ717" s="351"/>
      <c r="AK717" s="352"/>
      <c r="AL717" s="352"/>
      <c r="AM717" s="353"/>
    </row>
    <row r="718" spans="11:39" s="342" customFormat="1">
      <c r="K718" s="343"/>
      <c r="L718" s="344"/>
      <c r="P718" s="345"/>
      <c r="Q718" s="346"/>
      <c r="R718" s="347"/>
      <c r="S718" s="345"/>
      <c r="T718" s="348"/>
      <c r="U718" s="347"/>
      <c r="V718" s="349"/>
      <c r="W718" s="348"/>
      <c r="X718" s="347"/>
      <c r="Y718" s="349"/>
      <c r="Z718" s="348"/>
      <c r="AA718" s="347"/>
      <c r="AB718" s="349"/>
      <c r="AC718" s="348"/>
      <c r="AD718" s="347"/>
      <c r="AE718" s="347"/>
      <c r="AF718" s="350"/>
      <c r="AG718" s="347"/>
      <c r="AJ718" s="351"/>
      <c r="AK718" s="352"/>
      <c r="AL718" s="352"/>
      <c r="AM718" s="353"/>
    </row>
    <row r="719" spans="11:39" s="342" customFormat="1">
      <c r="K719" s="343"/>
      <c r="L719" s="344"/>
      <c r="P719" s="345"/>
      <c r="Q719" s="346"/>
      <c r="R719" s="347"/>
      <c r="S719" s="345"/>
      <c r="T719" s="348"/>
      <c r="U719" s="347"/>
      <c r="V719" s="349"/>
      <c r="W719" s="348"/>
      <c r="X719" s="347"/>
      <c r="Y719" s="349"/>
      <c r="Z719" s="348"/>
      <c r="AA719" s="347"/>
      <c r="AB719" s="349"/>
      <c r="AC719" s="348"/>
      <c r="AD719" s="347"/>
      <c r="AE719" s="347"/>
      <c r="AF719" s="350"/>
      <c r="AG719" s="347"/>
      <c r="AJ719" s="351"/>
      <c r="AK719" s="352"/>
      <c r="AL719" s="352"/>
      <c r="AM719" s="353"/>
    </row>
    <row r="720" spans="11:39" s="342" customFormat="1">
      <c r="K720" s="343"/>
      <c r="L720" s="344"/>
      <c r="P720" s="345"/>
      <c r="Q720" s="346"/>
      <c r="R720" s="347"/>
      <c r="S720" s="345"/>
      <c r="T720" s="348"/>
      <c r="U720" s="347"/>
      <c r="V720" s="349"/>
      <c r="W720" s="348"/>
      <c r="X720" s="347"/>
      <c r="Y720" s="349"/>
      <c r="Z720" s="348"/>
      <c r="AA720" s="347"/>
      <c r="AB720" s="349"/>
      <c r="AC720" s="348"/>
      <c r="AD720" s="347"/>
      <c r="AE720" s="347"/>
      <c r="AF720" s="350"/>
      <c r="AG720" s="347"/>
      <c r="AJ720" s="351"/>
      <c r="AK720" s="352"/>
      <c r="AL720" s="352"/>
      <c r="AM720" s="353"/>
    </row>
    <row r="721" spans="11:39" s="342" customFormat="1">
      <c r="K721" s="343"/>
      <c r="L721" s="344"/>
      <c r="P721" s="345"/>
      <c r="Q721" s="346"/>
      <c r="R721" s="347"/>
      <c r="S721" s="345"/>
      <c r="T721" s="348"/>
      <c r="U721" s="347"/>
      <c r="V721" s="349"/>
      <c r="W721" s="348"/>
      <c r="X721" s="347"/>
      <c r="Y721" s="349"/>
      <c r="Z721" s="348"/>
      <c r="AA721" s="347"/>
      <c r="AB721" s="349"/>
      <c r="AC721" s="348"/>
      <c r="AD721" s="347"/>
      <c r="AE721" s="347"/>
      <c r="AF721" s="350"/>
      <c r="AG721" s="347"/>
      <c r="AJ721" s="351"/>
      <c r="AK721" s="352"/>
      <c r="AL721" s="352"/>
      <c r="AM721" s="353"/>
    </row>
    <row r="722" spans="11:39" s="342" customFormat="1">
      <c r="K722" s="343"/>
      <c r="L722" s="344"/>
      <c r="P722" s="345"/>
      <c r="Q722" s="346"/>
      <c r="R722" s="347"/>
      <c r="S722" s="345"/>
      <c r="T722" s="348"/>
      <c r="U722" s="347"/>
      <c r="V722" s="349"/>
      <c r="W722" s="348"/>
      <c r="X722" s="347"/>
      <c r="Y722" s="349"/>
      <c r="Z722" s="348"/>
      <c r="AA722" s="347"/>
      <c r="AB722" s="349"/>
      <c r="AC722" s="348"/>
      <c r="AD722" s="347"/>
      <c r="AE722" s="347"/>
      <c r="AF722" s="350"/>
      <c r="AG722" s="347"/>
      <c r="AJ722" s="351"/>
      <c r="AK722" s="352"/>
      <c r="AL722" s="352"/>
      <c r="AM722" s="353"/>
    </row>
    <row r="723" spans="11:39" s="342" customFormat="1">
      <c r="K723" s="343"/>
      <c r="L723" s="344"/>
      <c r="P723" s="345"/>
      <c r="Q723" s="346"/>
      <c r="R723" s="347"/>
      <c r="S723" s="345"/>
      <c r="T723" s="348"/>
      <c r="U723" s="347"/>
      <c r="V723" s="349"/>
      <c r="W723" s="348"/>
      <c r="X723" s="347"/>
      <c r="Y723" s="349"/>
      <c r="Z723" s="348"/>
      <c r="AA723" s="347"/>
      <c r="AB723" s="349"/>
      <c r="AC723" s="348"/>
      <c r="AD723" s="347"/>
      <c r="AE723" s="347"/>
      <c r="AF723" s="350"/>
      <c r="AG723" s="347"/>
      <c r="AJ723" s="351"/>
      <c r="AK723" s="352"/>
      <c r="AL723" s="352"/>
      <c r="AM723" s="353"/>
    </row>
    <row r="724" spans="11:39" s="342" customFormat="1">
      <c r="K724" s="343"/>
      <c r="L724" s="344"/>
      <c r="P724" s="345"/>
      <c r="Q724" s="346"/>
      <c r="R724" s="347"/>
      <c r="S724" s="345"/>
      <c r="T724" s="348"/>
      <c r="U724" s="347"/>
      <c r="V724" s="349"/>
      <c r="W724" s="348"/>
      <c r="X724" s="347"/>
      <c r="Y724" s="349"/>
      <c r="Z724" s="348"/>
      <c r="AA724" s="347"/>
      <c r="AB724" s="349"/>
      <c r="AC724" s="348"/>
      <c r="AD724" s="347"/>
      <c r="AE724" s="347"/>
      <c r="AF724" s="350"/>
      <c r="AG724" s="347"/>
      <c r="AJ724" s="351"/>
      <c r="AK724" s="352"/>
      <c r="AL724" s="352"/>
      <c r="AM724" s="353"/>
    </row>
    <row r="725" spans="11:39" s="342" customFormat="1">
      <c r="K725" s="343"/>
      <c r="L725" s="344"/>
      <c r="P725" s="345"/>
      <c r="Q725" s="346"/>
      <c r="R725" s="347"/>
      <c r="S725" s="345"/>
      <c r="T725" s="348"/>
      <c r="U725" s="347"/>
      <c r="V725" s="349"/>
      <c r="W725" s="348"/>
      <c r="X725" s="347"/>
      <c r="Y725" s="349"/>
      <c r="Z725" s="348"/>
      <c r="AA725" s="347"/>
      <c r="AB725" s="349"/>
      <c r="AC725" s="348"/>
      <c r="AD725" s="347"/>
      <c r="AE725" s="347"/>
      <c r="AF725" s="350"/>
      <c r="AG725" s="347"/>
      <c r="AJ725" s="351"/>
      <c r="AK725" s="352"/>
      <c r="AL725" s="352"/>
      <c r="AM725" s="353"/>
    </row>
    <row r="726" spans="11:39" s="342" customFormat="1">
      <c r="K726" s="343"/>
      <c r="L726" s="344"/>
      <c r="P726" s="345"/>
      <c r="Q726" s="346"/>
      <c r="R726" s="347"/>
      <c r="S726" s="345"/>
      <c r="T726" s="348"/>
      <c r="U726" s="347"/>
      <c r="V726" s="349"/>
      <c r="W726" s="348"/>
      <c r="X726" s="347"/>
      <c r="Y726" s="349"/>
      <c r="Z726" s="348"/>
      <c r="AA726" s="347"/>
      <c r="AB726" s="349"/>
      <c r="AC726" s="348"/>
      <c r="AD726" s="347"/>
      <c r="AE726" s="347"/>
      <c r="AF726" s="350"/>
      <c r="AG726" s="347"/>
      <c r="AJ726" s="351"/>
      <c r="AK726" s="352"/>
      <c r="AL726" s="352"/>
      <c r="AM726" s="353"/>
    </row>
    <row r="727" spans="11:39" s="342" customFormat="1">
      <c r="K727" s="343"/>
      <c r="L727" s="344"/>
      <c r="P727" s="345"/>
      <c r="Q727" s="346"/>
      <c r="R727" s="347"/>
      <c r="S727" s="345"/>
      <c r="T727" s="348"/>
      <c r="U727" s="347"/>
      <c r="V727" s="349"/>
      <c r="W727" s="348"/>
      <c r="X727" s="347"/>
      <c r="Y727" s="349"/>
      <c r="Z727" s="348"/>
      <c r="AA727" s="347"/>
      <c r="AB727" s="349"/>
      <c r="AC727" s="348"/>
      <c r="AD727" s="347"/>
      <c r="AE727" s="347"/>
      <c r="AF727" s="350"/>
      <c r="AG727" s="347"/>
      <c r="AJ727" s="351"/>
      <c r="AK727" s="352"/>
      <c r="AL727" s="352"/>
      <c r="AM727" s="353"/>
    </row>
    <row r="728" spans="11:39" s="342" customFormat="1">
      <c r="K728" s="343"/>
      <c r="L728" s="344"/>
      <c r="P728" s="345"/>
      <c r="Q728" s="346"/>
      <c r="R728" s="347"/>
      <c r="S728" s="345"/>
      <c r="T728" s="348"/>
      <c r="U728" s="347"/>
      <c r="V728" s="349"/>
      <c r="W728" s="348"/>
      <c r="X728" s="347"/>
      <c r="Y728" s="349"/>
      <c r="Z728" s="348"/>
      <c r="AA728" s="347"/>
      <c r="AB728" s="349"/>
      <c r="AC728" s="348"/>
      <c r="AD728" s="347"/>
      <c r="AE728" s="347"/>
      <c r="AF728" s="350"/>
      <c r="AG728" s="347"/>
      <c r="AJ728" s="351"/>
      <c r="AK728" s="352"/>
      <c r="AL728" s="352"/>
      <c r="AM728" s="353"/>
    </row>
    <row r="729" spans="11:39" s="342" customFormat="1">
      <c r="K729" s="343"/>
      <c r="L729" s="344"/>
      <c r="P729" s="345"/>
      <c r="Q729" s="346"/>
      <c r="R729" s="347"/>
      <c r="S729" s="345"/>
      <c r="T729" s="348"/>
      <c r="U729" s="347"/>
      <c r="V729" s="349"/>
      <c r="W729" s="348"/>
      <c r="X729" s="347"/>
      <c r="Y729" s="349"/>
      <c r="Z729" s="348"/>
      <c r="AA729" s="347"/>
      <c r="AB729" s="349"/>
      <c r="AC729" s="348"/>
      <c r="AD729" s="347"/>
      <c r="AE729" s="347"/>
      <c r="AF729" s="350"/>
      <c r="AG729" s="347"/>
      <c r="AJ729" s="351"/>
      <c r="AK729" s="352"/>
      <c r="AL729" s="352"/>
      <c r="AM729" s="353"/>
    </row>
    <row r="730" spans="11:39" s="342" customFormat="1">
      <c r="K730" s="343"/>
      <c r="L730" s="344"/>
      <c r="P730" s="345"/>
      <c r="Q730" s="346"/>
      <c r="R730" s="347"/>
      <c r="S730" s="345"/>
      <c r="T730" s="348"/>
      <c r="U730" s="347"/>
      <c r="V730" s="349"/>
      <c r="W730" s="348"/>
      <c r="X730" s="347"/>
      <c r="Y730" s="349"/>
      <c r="Z730" s="348"/>
      <c r="AA730" s="347"/>
      <c r="AB730" s="349"/>
      <c r="AC730" s="348"/>
      <c r="AD730" s="347"/>
      <c r="AE730" s="347"/>
      <c r="AF730" s="350"/>
      <c r="AG730" s="347"/>
      <c r="AJ730" s="351"/>
      <c r="AK730" s="352"/>
      <c r="AL730" s="352"/>
      <c r="AM730" s="353"/>
    </row>
    <row r="731" spans="11:39" s="342" customFormat="1">
      <c r="K731" s="343"/>
      <c r="L731" s="344"/>
      <c r="P731" s="345"/>
      <c r="Q731" s="346"/>
      <c r="R731" s="347"/>
      <c r="S731" s="345"/>
      <c r="T731" s="348"/>
      <c r="U731" s="347"/>
      <c r="V731" s="349"/>
      <c r="W731" s="348"/>
      <c r="X731" s="347"/>
      <c r="Y731" s="349"/>
      <c r="Z731" s="348"/>
      <c r="AA731" s="347"/>
      <c r="AB731" s="349"/>
      <c r="AC731" s="348"/>
      <c r="AD731" s="347"/>
      <c r="AE731" s="347"/>
      <c r="AF731" s="350"/>
      <c r="AG731" s="347"/>
      <c r="AJ731" s="351"/>
      <c r="AK731" s="352"/>
      <c r="AL731" s="352"/>
      <c r="AM731" s="353"/>
    </row>
    <row r="732" spans="11:39" s="342" customFormat="1">
      <c r="K732" s="343"/>
      <c r="L732" s="344"/>
      <c r="P732" s="345"/>
      <c r="Q732" s="346"/>
      <c r="R732" s="347"/>
      <c r="S732" s="345"/>
      <c r="T732" s="348"/>
      <c r="U732" s="347"/>
      <c r="V732" s="349"/>
      <c r="W732" s="348"/>
      <c r="X732" s="347"/>
      <c r="Y732" s="349"/>
      <c r="Z732" s="348"/>
      <c r="AA732" s="347"/>
      <c r="AB732" s="349"/>
      <c r="AC732" s="348"/>
      <c r="AD732" s="347"/>
      <c r="AE732" s="347"/>
      <c r="AF732" s="350"/>
      <c r="AG732" s="347"/>
      <c r="AJ732" s="351"/>
      <c r="AK732" s="352"/>
      <c r="AL732" s="352"/>
      <c r="AM732" s="353"/>
    </row>
    <row r="733" spans="11:39" s="342" customFormat="1">
      <c r="K733" s="343"/>
      <c r="L733" s="344"/>
      <c r="P733" s="345"/>
      <c r="Q733" s="346"/>
      <c r="R733" s="347"/>
      <c r="S733" s="345"/>
      <c r="T733" s="348"/>
      <c r="U733" s="347"/>
      <c r="V733" s="349"/>
      <c r="W733" s="348"/>
      <c r="X733" s="347"/>
      <c r="Y733" s="349"/>
      <c r="Z733" s="348"/>
      <c r="AA733" s="347"/>
      <c r="AB733" s="349"/>
      <c r="AC733" s="348"/>
      <c r="AD733" s="347"/>
      <c r="AE733" s="347"/>
      <c r="AF733" s="350"/>
      <c r="AG733" s="347"/>
      <c r="AJ733" s="351"/>
      <c r="AK733" s="352"/>
      <c r="AL733" s="352"/>
      <c r="AM733" s="353"/>
    </row>
    <row r="734" spans="11:39" s="342" customFormat="1">
      <c r="K734" s="343"/>
      <c r="L734" s="344"/>
      <c r="P734" s="345"/>
      <c r="Q734" s="346"/>
      <c r="R734" s="347"/>
      <c r="S734" s="345"/>
      <c r="T734" s="348"/>
      <c r="U734" s="347"/>
      <c r="V734" s="349"/>
      <c r="W734" s="348"/>
      <c r="X734" s="347"/>
      <c r="Y734" s="349"/>
      <c r="Z734" s="348"/>
      <c r="AA734" s="347"/>
      <c r="AB734" s="349"/>
      <c r="AC734" s="348"/>
      <c r="AD734" s="347"/>
      <c r="AE734" s="347"/>
      <c r="AF734" s="350"/>
      <c r="AG734" s="347"/>
      <c r="AJ734" s="351"/>
      <c r="AK734" s="352"/>
      <c r="AL734" s="352"/>
      <c r="AM734" s="353"/>
    </row>
    <row r="735" spans="11:39" s="342" customFormat="1">
      <c r="K735" s="343"/>
      <c r="L735" s="344"/>
      <c r="P735" s="345"/>
      <c r="Q735" s="346"/>
      <c r="R735" s="347"/>
      <c r="S735" s="345"/>
      <c r="T735" s="348"/>
      <c r="U735" s="347"/>
      <c r="V735" s="349"/>
      <c r="W735" s="348"/>
      <c r="X735" s="347"/>
      <c r="Y735" s="349"/>
      <c r="Z735" s="348"/>
      <c r="AA735" s="347"/>
      <c r="AB735" s="349"/>
      <c r="AC735" s="348"/>
      <c r="AD735" s="347"/>
      <c r="AE735" s="347"/>
      <c r="AF735" s="350"/>
      <c r="AG735" s="347"/>
      <c r="AJ735" s="351"/>
      <c r="AK735" s="352"/>
      <c r="AL735" s="352"/>
      <c r="AM735" s="353"/>
    </row>
    <row r="736" spans="11:39" s="342" customFormat="1">
      <c r="K736" s="343"/>
      <c r="L736" s="344"/>
      <c r="P736" s="345"/>
      <c r="Q736" s="346"/>
      <c r="R736" s="347"/>
      <c r="S736" s="345"/>
      <c r="T736" s="348"/>
      <c r="U736" s="347"/>
      <c r="V736" s="349"/>
      <c r="W736" s="348"/>
      <c r="X736" s="347"/>
      <c r="Y736" s="349"/>
      <c r="Z736" s="348"/>
      <c r="AA736" s="347"/>
      <c r="AB736" s="349"/>
      <c r="AC736" s="348"/>
      <c r="AD736" s="347"/>
      <c r="AE736" s="347"/>
      <c r="AF736" s="350"/>
      <c r="AG736" s="347"/>
      <c r="AJ736" s="351"/>
      <c r="AK736" s="352"/>
      <c r="AL736" s="352"/>
      <c r="AM736" s="353"/>
    </row>
    <row r="737" spans="11:39" s="342" customFormat="1">
      <c r="K737" s="343"/>
      <c r="L737" s="344"/>
      <c r="P737" s="345"/>
      <c r="Q737" s="346"/>
      <c r="R737" s="347"/>
      <c r="S737" s="345"/>
      <c r="T737" s="348"/>
      <c r="U737" s="347"/>
      <c r="V737" s="349"/>
      <c r="W737" s="348"/>
      <c r="X737" s="347"/>
      <c r="Y737" s="349"/>
      <c r="Z737" s="348"/>
      <c r="AA737" s="347"/>
      <c r="AB737" s="349"/>
      <c r="AC737" s="348"/>
      <c r="AD737" s="347"/>
      <c r="AE737" s="347"/>
      <c r="AF737" s="350"/>
      <c r="AG737" s="347"/>
      <c r="AJ737" s="351"/>
      <c r="AK737" s="352"/>
      <c r="AL737" s="352"/>
      <c r="AM737" s="353"/>
    </row>
    <row r="738" spans="11:39" s="342" customFormat="1">
      <c r="K738" s="343"/>
      <c r="L738" s="344"/>
      <c r="P738" s="345"/>
      <c r="Q738" s="346"/>
      <c r="R738" s="347"/>
      <c r="S738" s="345"/>
      <c r="T738" s="348"/>
      <c r="U738" s="347"/>
      <c r="V738" s="349"/>
      <c r="W738" s="348"/>
      <c r="X738" s="347"/>
      <c r="Y738" s="349"/>
      <c r="Z738" s="348"/>
      <c r="AA738" s="347"/>
      <c r="AB738" s="349"/>
      <c r="AC738" s="348"/>
      <c r="AD738" s="347"/>
      <c r="AE738" s="347"/>
      <c r="AF738" s="350"/>
      <c r="AG738" s="347"/>
      <c r="AJ738" s="351"/>
      <c r="AK738" s="352"/>
      <c r="AL738" s="352"/>
      <c r="AM738" s="353"/>
    </row>
    <row r="739" spans="11:39" s="342" customFormat="1">
      <c r="K739" s="343"/>
      <c r="L739" s="344"/>
      <c r="P739" s="345"/>
      <c r="Q739" s="346"/>
      <c r="R739" s="347"/>
      <c r="S739" s="345"/>
      <c r="T739" s="348"/>
      <c r="U739" s="347"/>
      <c r="V739" s="349"/>
      <c r="W739" s="348"/>
      <c r="X739" s="347"/>
      <c r="Y739" s="349"/>
      <c r="Z739" s="348"/>
      <c r="AA739" s="347"/>
      <c r="AB739" s="349"/>
      <c r="AC739" s="348"/>
      <c r="AD739" s="347"/>
      <c r="AE739" s="347"/>
      <c r="AF739" s="350"/>
      <c r="AG739" s="347"/>
      <c r="AJ739" s="351"/>
      <c r="AK739" s="352"/>
      <c r="AL739" s="352"/>
      <c r="AM739" s="353"/>
    </row>
    <row r="740" spans="11:39" s="342" customFormat="1">
      <c r="K740" s="343"/>
      <c r="L740" s="344"/>
      <c r="P740" s="345"/>
      <c r="Q740" s="346"/>
      <c r="R740" s="347"/>
      <c r="S740" s="345"/>
      <c r="T740" s="348"/>
      <c r="U740" s="347"/>
      <c r="V740" s="349"/>
      <c r="W740" s="348"/>
      <c r="X740" s="347"/>
      <c r="Y740" s="349"/>
      <c r="Z740" s="348"/>
      <c r="AA740" s="347"/>
      <c r="AB740" s="349"/>
      <c r="AC740" s="348"/>
      <c r="AD740" s="347"/>
      <c r="AE740" s="347"/>
      <c r="AF740" s="350"/>
      <c r="AG740" s="347"/>
      <c r="AJ740" s="351"/>
      <c r="AK740" s="352"/>
      <c r="AL740" s="352"/>
      <c r="AM740" s="353"/>
    </row>
    <row r="741" spans="11:39" s="342" customFormat="1">
      <c r="K741" s="343"/>
      <c r="L741" s="344"/>
      <c r="P741" s="345"/>
      <c r="Q741" s="346"/>
      <c r="R741" s="347"/>
      <c r="S741" s="345"/>
      <c r="T741" s="348"/>
      <c r="U741" s="347"/>
      <c r="V741" s="349"/>
      <c r="W741" s="348"/>
      <c r="X741" s="347"/>
      <c r="Y741" s="349"/>
      <c r="Z741" s="348"/>
      <c r="AA741" s="347"/>
      <c r="AB741" s="349"/>
      <c r="AC741" s="348"/>
      <c r="AD741" s="347"/>
      <c r="AE741" s="347"/>
      <c r="AF741" s="350"/>
      <c r="AG741" s="347"/>
      <c r="AJ741" s="351"/>
      <c r="AK741" s="352"/>
      <c r="AL741" s="352"/>
      <c r="AM741" s="353"/>
    </row>
    <row r="742" spans="11:39" s="342" customFormat="1">
      <c r="K742" s="343"/>
      <c r="L742" s="344"/>
      <c r="P742" s="345"/>
      <c r="Q742" s="346"/>
      <c r="R742" s="347"/>
      <c r="S742" s="345"/>
      <c r="T742" s="348"/>
      <c r="U742" s="347"/>
      <c r="V742" s="349"/>
      <c r="W742" s="348"/>
      <c r="X742" s="347"/>
      <c r="Y742" s="349"/>
      <c r="Z742" s="348"/>
      <c r="AA742" s="347"/>
      <c r="AB742" s="349"/>
      <c r="AC742" s="348"/>
      <c r="AD742" s="347"/>
      <c r="AE742" s="347"/>
      <c r="AF742" s="350"/>
      <c r="AG742" s="347"/>
      <c r="AJ742" s="351"/>
      <c r="AK742" s="352"/>
      <c r="AL742" s="352"/>
      <c r="AM742" s="353"/>
    </row>
    <row r="743" spans="11:39" s="342" customFormat="1">
      <c r="K743" s="343"/>
      <c r="L743" s="344"/>
      <c r="P743" s="345"/>
      <c r="Q743" s="346"/>
      <c r="R743" s="347"/>
      <c r="S743" s="345"/>
      <c r="T743" s="348"/>
      <c r="U743" s="347"/>
      <c r="V743" s="349"/>
      <c r="W743" s="348"/>
      <c r="X743" s="347"/>
      <c r="Y743" s="349"/>
      <c r="Z743" s="348"/>
      <c r="AA743" s="347"/>
      <c r="AB743" s="349"/>
      <c r="AC743" s="348"/>
      <c r="AD743" s="347"/>
      <c r="AE743" s="347"/>
      <c r="AF743" s="350"/>
      <c r="AG743" s="347"/>
      <c r="AJ743" s="351"/>
      <c r="AK743" s="352"/>
      <c r="AL743" s="352"/>
      <c r="AM743" s="353"/>
    </row>
    <row r="744" spans="11:39" s="342" customFormat="1">
      <c r="K744" s="343"/>
      <c r="L744" s="344"/>
      <c r="P744" s="345"/>
      <c r="Q744" s="346"/>
      <c r="R744" s="347"/>
      <c r="S744" s="345"/>
      <c r="T744" s="348"/>
      <c r="U744" s="347"/>
      <c r="V744" s="349"/>
      <c r="W744" s="348"/>
      <c r="X744" s="347"/>
      <c r="Y744" s="349"/>
      <c r="Z744" s="348"/>
      <c r="AA744" s="347"/>
      <c r="AB744" s="349"/>
      <c r="AC744" s="348"/>
      <c r="AD744" s="347"/>
      <c r="AE744" s="347"/>
      <c r="AF744" s="350"/>
      <c r="AG744" s="347"/>
      <c r="AJ744" s="351"/>
      <c r="AK744" s="352"/>
      <c r="AL744" s="352"/>
      <c r="AM744" s="353"/>
    </row>
    <row r="745" spans="11:39" s="342" customFormat="1">
      <c r="K745" s="343"/>
      <c r="L745" s="344"/>
      <c r="P745" s="345"/>
      <c r="Q745" s="346"/>
      <c r="R745" s="347"/>
      <c r="S745" s="345"/>
      <c r="T745" s="348"/>
      <c r="U745" s="347"/>
      <c r="V745" s="349"/>
      <c r="W745" s="348"/>
      <c r="X745" s="347"/>
      <c r="Y745" s="349"/>
      <c r="Z745" s="348"/>
      <c r="AA745" s="347"/>
      <c r="AB745" s="349"/>
      <c r="AC745" s="348"/>
      <c r="AD745" s="347"/>
      <c r="AE745" s="347"/>
      <c r="AF745" s="350"/>
      <c r="AG745" s="347"/>
      <c r="AJ745" s="351"/>
      <c r="AK745" s="352"/>
      <c r="AL745" s="352"/>
      <c r="AM745" s="353"/>
    </row>
    <row r="746" spans="11:39" s="342" customFormat="1">
      <c r="K746" s="343"/>
      <c r="L746" s="344"/>
      <c r="P746" s="345"/>
      <c r="Q746" s="346"/>
      <c r="R746" s="347"/>
      <c r="S746" s="345"/>
      <c r="T746" s="348"/>
      <c r="U746" s="347"/>
      <c r="V746" s="349"/>
      <c r="W746" s="348"/>
      <c r="X746" s="347"/>
      <c r="Y746" s="349"/>
      <c r="Z746" s="348"/>
      <c r="AA746" s="347"/>
      <c r="AB746" s="349"/>
      <c r="AC746" s="348"/>
      <c r="AD746" s="347"/>
      <c r="AE746" s="347"/>
      <c r="AF746" s="350"/>
      <c r="AG746" s="347"/>
      <c r="AJ746" s="351"/>
      <c r="AK746" s="352"/>
      <c r="AL746" s="352"/>
      <c r="AM746" s="353"/>
    </row>
    <row r="747" spans="11:39" s="342" customFormat="1">
      <c r="K747" s="343"/>
      <c r="L747" s="344"/>
      <c r="P747" s="345"/>
      <c r="Q747" s="346"/>
      <c r="R747" s="347"/>
      <c r="S747" s="345"/>
      <c r="T747" s="348"/>
      <c r="U747" s="347"/>
      <c r="V747" s="349"/>
      <c r="W747" s="348"/>
      <c r="X747" s="347"/>
      <c r="Y747" s="349"/>
      <c r="Z747" s="348"/>
      <c r="AA747" s="347"/>
      <c r="AB747" s="349"/>
      <c r="AC747" s="348"/>
      <c r="AD747" s="347"/>
      <c r="AE747" s="347"/>
      <c r="AF747" s="350"/>
      <c r="AG747" s="347"/>
      <c r="AJ747" s="351"/>
      <c r="AK747" s="352"/>
      <c r="AL747" s="352"/>
      <c r="AM747" s="353"/>
    </row>
    <row r="748" spans="11:39" s="342" customFormat="1">
      <c r="K748" s="343"/>
      <c r="L748" s="344"/>
      <c r="P748" s="345"/>
      <c r="Q748" s="346"/>
      <c r="R748" s="347"/>
      <c r="S748" s="345"/>
      <c r="T748" s="348"/>
      <c r="U748" s="347"/>
      <c r="V748" s="349"/>
      <c r="W748" s="348"/>
      <c r="X748" s="347"/>
      <c r="Y748" s="349"/>
      <c r="Z748" s="348"/>
      <c r="AA748" s="347"/>
      <c r="AB748" s="349"/>
      <c r="AC748" s="348"/>
      <c r="AD748" s="347"/>
      <c r="AE748" s="347"/>
      <c r="AF748" s="350"/>
      <c r="AG748" s="347"/>
      <c r="AJ748" s="351"/>
      <c r="AK748" s="352"/>
      <c r="AL748" s="352"/>
      <c r="AM748" s="353"/>
    </row>
    <row r="749" spans="11:39" s="342" customFormat="1">
      <c r="K749" s="343"/>
      <c r="L749" s="344"/>
      <c r="P749" s="345"/>
      <c r="Q749" s="346"/>
      <c r="R749" s="347"/>
      <c r="S749" s="345"/>
      <c r="T749" s="348"/>
      <c r="U749" s="347"/>
      <c r="V749" s="349"/>
      <c r="W749" s="348"/>
      <c r="X749" s="347"/>
      <c r="Y749" s="349"/>
      <c r="Z749" s="348"/>
      <c r="AA749" s="347"/>
      <c r="AB749" s="349"/>
      <c r="AC749" s="348"/>
      <c r="AD749" s="347"/>
      <c r="AE749" s="347"/>
      <c r="AF749" s="350"/>
      <c r="AG749" s="347"/>
      <c r="AJ749" s="351"/>
      <c r="AK749" s="352"/>
      <c r="AL749" s="352"/>
      <c r="AM749" s="353"/>
    </row>
    <row r="750" spans="11:39" s="342" customFormat="1">
      <c r="K750" s="343"/>
      <c r="L750" s="344"/>
      <c r="P750" s="345"/>
      <c r="Q750" s="346"/>
      <c r="R750" s="347"/>
      <c r="S750" s="345"/>
      <c r="T750" s="348"/>
      <c r="U750" s="347"/>
      <c r="V750" s="349"/>
      <c r="W750" s="348"/>
      <c r="X750" s="347"/>
      <c r="Y750" s="349"/>
      <c r="Z750" s="348"/>
      <c r="AA750" s="347"/>
      <c r="AB750" s="349"/>
      <c r="AC750" s="348"/>
      <c r="AD750" s="347"/>
      <c r="AE750" s="347"/>
      <c r="AF750" s="350"/>
      <c r="AG750" s="347"/>
      <c r="AJ750" s="351"/>
      <c r="AK750" s="352"/>
      <c r="AL750" s="352"/>
      <c r="AM750" s="353"/>
    </row>
    <row r="751" spans="11:39" s="342" customFormat="1">
      <c r="K751" s="343"/>
      <c r="L751" s="344"/>
      <c r="P751" s="345"/>
      <c r="Q751" s="346"/>
      <c r="R751" s="347"/>
      <c r="S751" s="345"/>
      <c r="T751" s="348"/>
      <c r="U751" s="347"/>
      <c r="V751" s="349"/>
      <c r="W751" s="348"/>
      <c r="X751" s="347"/>
      <c r="Y751" s="349"/>
      <c r="Z751" s="348"/>
      <c r="AA751" s="347"/>
      <c r="AB751" s="349"/>
      <c r="AC751" s="348"/>
      <c r="AD751" s="347"/>
      <c r="AE751" s="347"/>
      <c r="AF751" s="350"/>
      <c r="AG751" s="347"/>
      <c r="AJ751" s="351"/>
      <c r="AK751" s="352"/>
      <c r="AL751" s="352"/>
      <c r="AM751" s="353"/>
    </row>
    <row r="752" spans="11:39" s="342" customFormat="1">
      <c r="K752" s="343"/>
      <c r="L752" s="344"/>
      <c r="P752" s="345"/>
      <c r="Q752" s="346"/>
      <c r="R752" s="347"/>
      <c r="S752" s="345"/>
      <c r="T752" s="348"/>
      <c r="U752" s="347"/>
      <c r="V752" s="349"/>
      <c r="W752" s="348"/>
      <c r="X752" s="347"/>
      <c r="Y752" s="349"/>
      <c r="Z752" s="348"/>
      <c r="AA752" s="347"/>
      <c r="AB752" s="349"/>
      <c r="AC752" s="348"/>
      <c r="AD752" s="347"/>
      <c r="AE752" s="347"/>
      <c r="AF752" s="350"/>
      <c r="AG752" s="347"/>
      <c r="AJ752" s="351"/>
      <c r="AK752" s="352"/>
      <c r="AL752" s="352"/>
      <c r="AM752" s="353"/>
    </row>
    <row r="753" spans="11:39" s="342" customFormat="1">
      <c r="K753" s="343"/>
      <c r="L753" s="344"/>
      <c r="P753" s="345"/>
      <c r="Q753" s="346"/>
      <c r="R753" s="347"/>
      <c r="S753" s="345"/>
      <c r="T753" s="348"/>
      <c r="U753" s="347"/>
      <c r="V753" s="349"/>
      <c r="W753" s="348"/>
      <c r="X753" s="347"/>
      <c r="Y753" s="349"/>
      <c r="Z753" s="348"/>
      <c r="AA753" s="347"/>
      <c r="AB753" s="349"/>
      <c r="AC753" s="348"/>
      <c r="AD753" s="347"/>
      <c r="AE753" s="347"/>
      <c r="AF753" s="350"/>
      <c r="AG753" s="347"/>
      <c r="AJ753" s="351"/>
      <c r="AK753" s="352"/>
      <c r="AL753" s="352"/>
      <c r="AM753" s="353"/>
    </row>
    <row r="754" spans="11:39" s="342" customFormat="1">
      <c r="K754" s="343"/>
      <c r="L754" s="344"/>
      <c r="P754" s="345"/>
      <c r="Q754" s="346"/>
      <c r="R754" s="347"/>
      <c r="S754" s="345"/>
      <c r="T754" s="348"/>
      <c r="U754" s="347"/>
      <c r="V754" s="349"/>
      <c r="W754" s="348"/>
      <c r="X754" s="347"/>
      <c r="Y754" s="349"/>
      <c r="Z754" s="348"/>
      <c r="AA754" s="347"/>
      <c r="AB754" s="349"/>
      <c r="AC754" s="348"/>
      <c r="AD754" s="347"/>
      <c r="AE754" s="347"/>
      <c r="AF754" s="350"/>
      <c r="AG754" s="347"/>
      <c r="AJ754" s="351"/>
      <c r="AK754" s="352"/>
      <c r="AL754" s="352"/>
      <c r="AM754" s="353"/>
    </row>
    <row r="755" spans="11:39" s="342" customFormat="1">
      <c r="K755" s="343"/>
      <c r="L755" s="344"/>
      <c r="P755" s="345"/>
      <c r="Q755" s="346"/>
      <c r="R755" s="347"/>
      <c r="S755" s="345"/>
      <c r="T755" s="348"/>
      <c r="U755" s="347"/>
      <c r="V755" s="349"/>
      <c r="W755" s="348"/>
      <c r="X755" s="347"/>
      <c r="Y755" s="349"/>
      <c r="Z755" s="348"/>
      <c r="AA755" s="347"/>
      <c r="AB755" s="349"/>
      <c r="AC755" s="348"/>
      <c r="AD755" s="347"/>
      <c r="AE755" s="347"/>
      <c r="AF755" s="350"/>
      <c r="AG755" s="347"/>
      <c r="AJ755" s="351"/>
      <c r="AK755" s="352"/>
      <c r="AL755" s="352"/>
      <c r="AM755" s="353"/>
    </row>
    <row r="756" spans="11:39" s="342" customFormat="1">
      <c r="K756" s="343"/>
      <c r="L756" s="344"/>
      <c r="P756" s="345"/>
      <c r="Q756" s="346"/>
      <c r="R756" s="347"/>
      <c r="S756" s="345"/>
      <c r="T756" s="348"/>
      <c r="U756" s="347"/>
      <c r="V756" s="349"/>
      <c r="W756" s="348"/>
      <c r="X756" s="347"/>
      <c r="Y756" s="349"/>
      <c r="Z756" s="348"/>
      <c r="AA756" s="347"/>
      <c r="AB756" s="349"/>
      <c r="AC756" s="348"/>
      <c r="AD756" s="347"/>
      <c r="AE756" s="347"/>
      <c r="AF756" s="350"/>
      <c r="AG756" s="347"/>
      <c r="AJ756" s="351"/>
      <c r="AK756" s="352"/>
      <c r="AL756" s="352"/>
      <c r="AM756" s="353"/>
    </row>
    <row r="757" spans="11:39" s="342" customFormat="1">
      <c r="K757" s="343"/>
      <c r="L757" s="344"/>
      <c r="P757" s="345"/>
      <c r="Q757" s="346"/>
      <c r="R757" s="347"/>
      <c r="S757" s="345"/>
      <c r="T757" s="348"/>
      <c r="U757" s="347"/>
      <c r="V757" s="349"/>
      <c r="W757" s="348"/>
      <c r="X757" s="347"/>
      <c r="Y757" s="349"/>
      <c r="Z757" s="348"/>
      <c r="AA757" s="347"/>
      <c r="AB757" s="349"/>
      <c r="AC757" s="348"/>
      <c r="AD757" s="347"/>
      <c r="AE757" s="347"/>
      <c r="AF757" s="350"/>
      <c r="AG757" s="347"/>
      <c r="AJ757" s="351"/>
      <c r="AK757" s="352"/>
      <c r="AL757" s="352"/>
      <c r="AM757" s="353"/>
    </row>
    <row r="758" spans="11:39" s="342" customFormat="1">
      <c r="K758" s="343"/>
      <c r="L758" s="344"/>
      <c r="P758" s="345"/>
      <c r="Q758" s="346"/>
      <c r="R758" s="347"/>
      <c r="S758" s="345"/>
      <c r="T758" s="348"/>
      <c r="U758" s="347"/>
      <c r="V758" s="349"/>
      <c r="W758" s="348"/>
      <c r="X758" s="347"/>
      <c r="Y758" s="349"/>
      <c r="Z758" s="348"/>
      <c r="AA758" s="347"/>
      <c r="AB758" s="349"/>
      <c r="AC758" s="348"/>
      <c r="AD758" s="347"/>
      <c r="AE758" s="347"/>
      <c r="AF758" s="350"/>
      <c r="AG758" s="347"/>
      <c r="AJ758" s="351"/>
      <c r="AK758" s="352"/>
      <c r="AL758" s="352"/>
      <c r="AM758" s="353"/>
    </row>
    <row r="759" spans="11:39" s="342" customFormat="1">
      <c r="K759" s="343"/>
      <c r="L759" s="344"/>
      <c r="P759" s="345"/>
      <c r="Q759" s="346"/>
      <c r="R759" s="347"/>
      <c r="S759" s="345"/>
      <c r="T759" s="348"/>
      <c r="U759" s="347"/>
      <c r="V759" s="349"/>
      <c r="W759" s="348"/>
      <c r="X759" s="347"/>
      <c r="Y759" s="349"/>
      <c r="Z759" s="348"/>
      <c r="AA759" s="347"/>
      <c r="AB759" s="349"/>
      <c r="AC759" s="348"/>
      <c r="AD759" s="347"/>
      <c r="AE759" s="347"/>
      <c r="AF759" s="350"/>
      <c r="AG759" s="347"/>
      <c r="AJ759" s="351"/>
      <c r="AK759" s="352"/>
      <c r="AL759" s="352"/>
      <c r="AM759" s="353"/>
    </row>
    <row r="760" spans="11:39" s="342" customFormat="1">
      <c r="K760" s="343"/>
      <c r="L760" s="344"/>
      <c r="P760" s="345"/>
      <c r="Q760" s="346"/>
      <c r="R760" s="347"/>
      <c r="S760" s="345"/>
      <c r="T760" s="348"/>
      <c r="U760" s="347"/>
      <c r="V760" s="349"/>
      <c r="W760" s="348"/>
      <c r="X760" s="347"/>
      <c r="Y760" s="349"/>
      <c r="Z760" s="348"/>
      <c r="AA760" s="347"/>
      <c r="AB760" s="349"/>
      <c r="AC760" s="348"/>
      <c r="AD760" s="347"/>
      <c r="AE760" s="347"/>
      <c r="AF760" s="350"/>
      <c r="AG760" s="347"/>
      <c r="AJ760" s="351"/>
      <c r="AK760" s="352"/>
      <c r="AL760" s="352"/>
      <c r="AM760" s="353"/>
    </row>
    <row r="761" spans="11:39" s="342" customFormat="1">
      <c r="K761" s="343"/>
      <c r="L761" s="344"/>
      <c r="P761" s="345"/>
      <c r="Q761" s="346"/>
      <c r="R761" s="347"/>
      <c r="S761" s="345"/>
      <c r="T761" s="348"/>
      <c r="U761" s="347"/>
      <c r="V761" s="349"/>
      <c r="W761" s="348"/>
      <c r="X761" s="347"/>
      <c r="Y761" s="349"/>
      <c r="Z761" s="348"/>
      <c r="AA761" s="347"/>
      <c r="AB761" s="349"/>
      <c r="AC761" s="348"/>
      <c r="AD761" s="347"/>
      <c r="AE761" s="347"/>
      <c r="AF761" s="350"/>
      <c r="AG761" s="347"/>
      <c r="AJ761" s="351"/>
      <c r="AK761" s="352"/>
      <c r="AL761" s="352"/>
      <c r="AM761" s="353"/>
    </row>
    <row r="762" spans="11:39" s="342" customFormat="1">
      <c r="K762" s="343"/>
      <c r="L762" s="344"/>
      <c r="P762" s="345"/>
      <c r="Q762" s="346"/>
      <c r="R762" s="347"/>
      <c r="S762" s="345"/>
      <c r="T762" s="348"/>
      <c r="U762" s="347"/>
      <c r="V762" s="349"/>
      <c r="W762" s="348"/>
      <c r="X762" s="347"/>
      <c r="Y762" s="349"/>
      <c r="Z762" s="348"/>
      <c r="AA762" s="347"/>
      <c r="AB762" s="349"/>
      <c r="AC762" s="348"/>
      <c r="AD762" s="347"/>
      <c r="AE762" s="347"/>
      <c r="AF762" s="350"/>
      <c r="AG762" s="347"/>
      <c r="AJ762" s="351"/>
      <c r="AK762" s="352"/>
      <c r="AL762" s="352"/>
      <c r="AM762" s="353"/>
    </row>
    <row r="763" spans="11:39" s="342" customFormat="1">
      <c r="K763" s="343"/>
      <c r="L763" s="344"/>
      <c r="P763" s="345"/>
      <c r="Q763" s="346"/>
      <c r="R763" s="347"/>
      <c r="S763" s="345"/>
      <c r="T763" s="348"/>
      <c r="U763" s="347"/>
      <c r="V763" s="349"/>
      <c r="W763" s="348"/>
      <c r="X763" s="347"/>
      <c r="Y763" s="349"/>
      <c r="Z763" s="348"/>
      <c r="AA763" s="347"/>
      <c r="AB763" s="349"/>
      <c r="AC763" s="348"/>
      <c r="AD763" s="347"/>
      <c r="AE763" s="347"/>
      <c r="AF763" s="350"/>
      <c r="AG763" s="347"/>
      <c r="AJ763" s="351"/>
      <c r="AK763" s="352"/>
      <c r="AL763" s="352"/>
      <c r="AM763" s="353"/>
    </row>
    <row r="764" spans="11:39" s="342" customFormat="1">
      <c r="K764" s="343"/>
      <c r="L764" s="344"/>
      <c r="P764" s="345"/>
      <c r="Q764" s="346"/>
      <c r="R764" s="347"/>
      <c r="S764" s="345"/>
      <c r="T764" s="348"/>
      <c r="U764" s="347"/>
      <c r="V764" s="349"/>
      <c r="W764" s="348"/>
      <c r="X764" s="347"/>
      <c r="Y764" s="349"/>
      <c r="Z764" s="348"/>
      <c r="AA764" s="347"/>
      <c r="AB764" s="349"/>
      <c r="AC764" s="348"/>
      <c r="AD764" s="347"/>
      <c r="AE764" s="347"/>
      <c r="AF764" s="350"/>
      <c r="AG764" s="347"/>
      <c r="AJ764" s="351"/>
      <c r="AK764" s="352"/>
      <c r="AL764" s="352"/>
      <c r="AM764" s="353"/>
    </row>
    <row r="765" spans="11:39" s="342" customFormat="1">
      <c r="K765" s="343"/>
      <c r="L765" s="344"/>
      <c r="P765" s="345"/>
      <c r="Q765" s="346"/>
      <c r="R765" s="347"/>
      <c r="S765" s="345"/>
      <c r="T765" s="348"/>
      <c r="U765" s="347"/>
      <c r="V765" s="349"/>
      <c r="W765" s="348"/>
      <c r="X765" s="347"/>
      <c r="Y765" s="349"/>
      <c r="Z765" s="348"/>
      <c r="AA765" s="347"/>
      <c r="AB765" s="349"/>
      <c r="AC765" s="348"/>
      <c r="AD765" s="347"/>
      <c r="AE765" s="347"/>
      <c r="AF765" s="350"/>
      <c r="AG765" s="347"/>
      <c r="AJ765" s="351"/>
      <c r="AK765" s="352"/>
      <c r="AL765" s="352"/>
      <c r="AM765" s="353"/>
    </row>
    <row r="766" spans="11:39" s="342" customFormat="1">
      <c r="K766" s="343"/>
      <c r="L766" s="344"/>
      <c r="P766" s="345"/>
      <c r="Q766" s="346"/>
      <c r="R766" s="347"/>
      <c r="S766" s="345"/>
      <c r="T766" s="348"/>
      <c r="U766" s="347"/>
      <c r="V766" s="349"/>
      <c r="W766" s="348"/>
      <c r="X766" s="347"/>
      <c r="Y766" s="349"/>
      <c r="Z766" s="348"/>
      <c r="AA766" s="347"/>
      <c r="AB766" s="349"/>
      <c r="AC766" s="348"/>
      <c r="AD766" s="347"/>
      <c r="AE766" s="347"/>
      <c r="AF766" s="350"/>
      <c r="AG766" s="347"/>
      <c r="AJ766" s="351"/>
      <c r="AK766" s="352"/>
      <c r="AL766" s="352"/>
      <c r="AM766" s="353"/>
    </row>
    <row r="767" spans="11:39" s="342" customFormat="1">
      <c r="K767" s="343"/>
      <c r="L767" s="344"/>
      <c r="P767" s="345"/>
      <c r="Q767" s="346"/>
      <c r="R767" s="347"/>
      <c r="S767" s="345"/>
      <c r="T767" s="348"/>
      <c r="U767" s="347"/>
      <c r="V767" s="349"/>
      <c r="W767" s="348"/>
      <c r="X767" s="347"/>
      <c r="Y767" s="349"/>
      <c r="Z767" s="348"/>
      <c r="AA767" s="347"/>
      <c r="AB767" s="349"/>
      <c r="AC767" s="348"/>
      <c r="AD767" s="347"/>
      <c r="AE767" s="347"/>
      <c r="AF767" s="350"/>
      <c r="AG767" s="347"/>
      <c r="AJ767" s="351"/>
      <c r="AK767" s="352"/>
      <c r="AL767" s="352"/>
      <c r="AM767" s="353"/>
    </row>
    <row r="768" spans="11:39" s="342" customFormat="1">
      <c r="K768" s="343"/>
      <c r="L768" s="344"/>
      <c r="P768" s="345"/>
      <c r="Q768" s="346"/>
      <c r="R768" s="347"/>
      <c r="S768" s="345"/>
      <c r="T768" s="348"/>
      <c r="U768" s="347"/>
      <c r="V768" s="349"/>
      <c r="W768" s="348"/>
      <c r="X768" s="347"/>
      <c r="Y768" s="349"/>
      <c r="Z768" s="348"/>
      <c r="AA768" s="347"/>
      <c r="AB768" s="349"/>
      <c r="AC768" s="348"/>
      <c r="AD768" s="347"/>
      <c r="AE768" s="347"/>
      <c r="AF768" s="350"/>
      <c r="AG768" s="347"/>
      <c r="AJ768" s="351"/>
      <c r="AK768" s="352"/>
      <c r="AL768" s="352"/>
      <c r="AM768" s="353"/>
    </row>
    <row r="769" spans="11:39" s="342" customFormat="1">
      <c r="K769" s="343"/>
      <c r="L769" s="344"/>
      <c r="P769" s="345"/>
      <c r="Q769" s="346"/>
      <c r="R769" s="347"/>
      <c r="S769" s="345"/>
      <c r="T769" s="348"/>
      <c r="U769" s="347"/>
      <c r="V769" s="349"/>
      <c r="W769" s="348"/>
      <c r="X769" s="347"/>
      <c r="Y769" s="349"/>
      <c r="Z769" s="348"/>
      <c r="AA769" s="347"/>
      <c r="AB769" s="349"/>
      <c r="AC769" s="348"/>
      <c r="AD769" s="347"/>
      <c r="AE769" s="347"/>
      <c r="AF769" s="350"/>
      <c r="AG769" s="347"/>
      <c r="AJ769" s="351"/>
      <c r="AK769" s="352"/>
      <c r="AL769" s="352"/>
      <c r="AM769" s="353"/>
    </row>
    <row r="770" spans="11:39" s="342" customFormat="1">
      <c r="K770" s="343"/>
      <c r="L770" s="344"/>
      <c r="P770" s="345"/>
      <c r="Q770" s="346"/>
      <c r="R770" s="347"/>
      <c r="S770" s="345"/>
      <c r="T770" s="348"/>
      <c r="U770" s="347"/>
      <c r="V770" s="349"/>
      <c r="W770" s="348"/>
      <c r="X770" s="347"/>
      <c r="Y770" s="349"/>
      <c r="Z770" s="348"/>
      <c r="AA770" s="347"/>
      <c r="AB770" s="349"/>
      <c r="AC770" s="348"/>
      <c r="AD770" s="347"/>
      <c r="AE770" s="347"/>
      <c r="AF770" s="350"/>
      <c r="AG770" s="347"/>
      <c r="AJ770" s="351"/>
      <c r="AK770" s="352"/>
      <c r="AL770" s="352"/>
      <c r="AM770" s="353"/>
    </row>
    <row r="771" spans="11:39" s="342" customFormat="1">
      <c r="K771" s="343"/>
      <c r="L771" s="344"/>
      <c r="P771" s="345"/>
      <c r="Q771" s="346"/>
      <c r="R771" s="347"/>
      <c r="S771" s="345"/>
      <c r="T771" s="348"/>
      <c r="U771" s="347"/>
      <c r="V771" s="349"/>
      <c r="W771" s="348"/>
      <c r="X771" s="347"/>
      <c r="Y771" s="349"/>
      <c r="Z771" s="348"/>
      <c r="AA771" s="347"/>
      <c r="AB771" s="349"/>
      <c r="AC771" s="348"/>
      <c r="AD771" s="347"/>
      <c r="AE771" s="347"/>
      <c r="AF771" s="350"/>
      <c r="AG771" s="347"/>
      <c r="AJ771" s="351"/>
      <c r="AK771" s="352"/>
      <c r="AL771" s="352"/>
      <c r="AM771" s="353"/>
    </row>
    <row r="772" spans="11:39" s="342" customFormat="1">
      <c r="K772" s="343"/>
      <c r="L772" s="344"/>
      <c r="P772" s="345"/>
      <c r="Q772" s="346"/>
      <c r="R772" s="347"/>
      <c r="S772" s="345"/>
      <c r="T772" s="348"/>
      <c r="U772" s="347"/>
      <c r="V772" s="349"/>
      <c r="W772" s="348"/>
      <c r="X772" s="347"/>
      <c r="Y772" s="349"/>
      <c r="Z772" s="348"/>
      <c r="AA772" s="347"/>
      <c r="AB772" s="349"/>
      <c r="AC772" s="348"/>
      <c r="AD772" s="347"/>
      <c r="AE772" s="347"/>
      <c r="AF772" s="350"/>
      <c r="AG772" s="347"/>
      <c r="AJ772" s="351"/>
      <c r="AK772" s="352"/>
      <c r="AL772" s="352"/>
      <c r="AM772" s="353"/>
    </row>
    <row r="773" spans="11:39" s="342" customFormat="1">
      <c r="K773" s="343"/>
      <c r="L773" s="344"/>
      <c r="P773" s="345"/>
      <c r="Q773" s="346"/>
      <c r="R773" s="347"/>
      <c r="S773" s="345"/>
      <c r="T773" s="348"/>
      <c r="U773" s="347"/>
      <c r="V773" s="349"/>
      <c r="W773" s="348"/>
      <c r="X773" s="347"/>
      <c r="Y773" s="349"/>
      <c r="Z773" s="348"/>
      <c r="AA773" s="347"/>
      <c r="AB773" s="349"/>
      <c r="AC773" s="348"/>
      <c r="AD773" s="347"/>
      <c r="AE773" s="347"/>
      <c r="AF773" s="350"/>
      <c r="AG773" s="347"/>
      <c r="AJ773" s="351"/>
      <c r="AK773" s="352"/>
      <c r="AL773" s="352"/>
      <c r="AM773" s="353"/>
    </row>
    <row r="774" spans="11:39" s="342" customFormat="1">
      <c r="K774" s="343"/>
      <c r="L774" s="344"/>
      <c r="P774" s="345"/>
      <c r="Q774" s="346"/>
      <c r="R774" s="347"/>
      <c r="S774" s="345"/>
      <c r="T774" s="348"/>
      <c r="U774" s="347"/>
      <c r="V774" s="349"/>
      <c r="W774" s="348"/>
      <c r="X774" s="347"/>
      <c r="Y774" s="349"/>
      <c r="Z774" s="348"/>
      <c r="AA774" s="347"/>
      <c r="AB774" s="349"/>
      <c r="AC774" s="348"/>
      <c r="AD774" s="347"/>
      <c r="AE774" s="347"/>
      <c r="AF774" s="350"/>
      <c r="AG774" s="347"/>
      <c r="AJ774" s="351"/>
      <c r="AK774" s="352"/>
      <c r="AL774" s="352"/>
      <c r="AM774" s="353"/>
    </row>
    <row r="775" spans="11:39" s="342" customFormat="1">
      <c r="K775" s="343"/>
      <c r="L775" s="344"/>
      <c r="P775" s="345"/>
      <c r="Q775" s="346"/>
      <c r="R775" s="347"/>
      <c r="S775" s="345"/>
      <c r="T775" s="348"/>
      <c r="U775" s="347"/>
      <c r="V775" s="349"/>
      <c r="W775" s="348"/>
      <c r="X775" s="347"/>
      <c r="Y775" s="349"/>
      <c r="Z775" s="348"/>
      <c r="AA775" s="347"/>
      <c r="AB775" s="349"/>
      <c r="AC775" s="348"/>
      <c r="AD775" s="347"/>
      <c r="AE775" s="347"/>
      <c r="AF775" s="350"/>
      <c r="AG775" s="347"/>
      <c r="AJ775" s="351"/>
      <c r="AK775" s="352"/>
      <c r="AL775" s="352"/>
      <c r="AM775" s="353"/>
    </row>
    <row r="776" spans="11:39" s="342" customFormat="1">
      <c r="K776" s="343"/>
      <c r="L776" s="344"/>
      <c r="P776" s="345"/>
      <c r="Q776" s="346"/>
      <c r="R776" s="347"/>
      <c r="S776" s="345"/>
      <c r="T776" s="348"/>
      <c r="U776" s="347"/>
      <c r="V776" s="349"/>
      <c r="W776" s="348"/>
      <c r="X776" s="347"/>
      <c r="Y776" s="349"/>
      <c r="Z776" s="348"/>
      <c r="AA776" s="347"/>
      <c r="AB776" s="349"/>
      <c r="AC776" s="348"/>
      <c r="AD776" s="347"/>
      <c r="AE776" s="347"/>
      <c r="AF776" s="350"/>
      <c r="AG776" s="347"/>
      <c r="AJ776" s="351"/>
      <c r="AK776" s="352"/>
      <c r="AL776" s="352"/>
      <c r="AM776" s="353"/>
    </row>
    <row r="777" spans="11:39" s="342" customFormat="1">
      <c r="K777" s="343"/>
      <c r="L777" s="344"/>
      <c r="P777" s="345"/>
      <c r="Q777" s="346"/>
      <c r="R777" s="347"/>
      <c r="S777" s="345"/>
      <c r="T777" s="348"/>
      <c r="U777" s="347"/>
      <c r="V777" s="349"/>
      <c r="W777" s="348"/>
      <c r="X777" s="347"/>
      <c r="Y777" s="349"/>
      <c r="Z777" s="348"/>
      <c r="AA777" s="347"/>
      <c r="AB777" s="349"/>
      <c r="AC777" s="348"/>
      <c r="AD777" s="347"/>
      <c r="AE777" s="347"/>
      <c r="AF777" s="350"/>
      <c r="AG777" s="347"/>
      <c r="AJ777" s="351"/>
      <c r="AK777" s="352"/>
      <c r="AL777" s="352"/>
      <c r="AM777" s="353"/>
    </row>
    <row r="778" spans="11:39" s="342" customFormat="1">
      <c r="K778" s="343"/>
      <c r="L778" s="344"/>
      <c r="P778" s="345"/>
      <c r="Q778" s="346"/>
      <c r="R778" s="347"/>
      <c r="S778" s="345"/>
      <c r="T778" s="348"/>
      <c r="U778" s="347"/>
      <c r="V778" s="349"/>
      <c r="W778" s="348"/>
      <c r="X778" s="347"/>
      <c r="Y778" s="349"/>
      <c r="Z778" s="348"/>
      <c r="AA778" s="347"/>
      <c r="AB778" s="349"/>
      <c r="AC778" s="348"/>
      <c r="AD778" s="347"/>
      <c r="AE778" s="347"/>
      <c r="AF778" s="350"/>
      <c r="AG778" s="347"/>
      <c r="AJ778" s="351"/>
      <c r="AK778" s="352"/>
      <c r="AL778" s="352"/>
      <c r="AM778" s="353"/>
    </row>
    <row r="779" spans="11:39" s="342" customFormat="1">
      <c r="K779" s="343"/>
      <c r="L779" s="344"/>
      <c r="P779" s="345"/>
      <c r="Q779" s="346"/>
      <c r="R779" s="347"/>
      <c r="S779" s="345"/>
      <c r="T779" s="348"/>
      <c r="U779" s="347"/>
      <c r="V779" s="349"/>
      <c r="W779" s="348"/>
      <c r="X779" s="347"/>
      <c r="Y779" s="349"/>
      <c r="Z779" s="348"/>
      <c r="AA779" s="347"/>
      <c r="AB779" s="349"/>
      <c r="AC779" s="348"/>
      <c r="AD779" s="347"/>
      <c r="AE779" s="347"/>
      <c r="AF779" s="350"/>
      <c r="AG779" s="347"/>
      <c r="AJ779" s="351"/>
      <c r="AK779" s="352"/>
      <c r="AL779" s="352"/>
      <c r="AM779" s="353"/>
    </row>
    <row r="780" spans="11:39" s="342" customFormat="1">
      <c r="K780" s="343"/>
      <c r="L780" s="344"/>
      <c r="P780" s="345"/>
      <c r="Q780" s="346"/>
      <c r="R780" s="347"/>
      <c r="S780" s="345"/>
      <c r="T780" s="348"/>
      <c r="U780" s="347"/>
      <c r="V780" s="349"/>
      <c r="W780" s="348"/>
      <c r="X780" s="347"/>
      <c r="Y780" s="349"/>
      <c r="Z780" s="348"/>
      <c r="AA780" s="347"/>
      <c r="AB780" s="349"/>
      <c r="AC780" s="348"/>
      <c r="AD780" s="347"/>
      <c r="AE780" s="347"/>
      <c r="AF780" s="350"/>
      <c r="AG780" s="347"/>
      <c r="AJ780" s="351"/>
      <c r="AK780" s="352"/>
      <c r="AL780" s="352"/>
      <c r="AM780" s="353"/>
    </row>
    <row r="781" spans="11:39" s="342" customFormat="1">
      <c r="K781" s="343"/>
      <c r="L781" s="344"/>
      <c r="P781" s="345"/>
      <c r="Q781" s="346"/>
      <c r="R781" s="347"/>
      <c r="S781" s="345"/>
      <c r="T781" s="348"/>
      <c r="U781" s="347"/>
      <c r="V781" s="349"/>
      <c r="W781" s="348"/>
      <c r="X781" s="347"/>
      <c r="Y781" s="349"/>
      <c r="Z781" s="348"/>
      <c r="AA781" s="347"/>
      <c r="AB781" s="349"/>
      <c r="AC781" s="348"/>
      <c r="AD781" s="347"/>
      <c r="AE781" s="347"/>
      <c r="AF781" s="350"/>
      <c r="AG781" s="347"/>
      <c r="AJ781" s="351"/>
      <c r="AK781" s="352"/>
      <c r="AL781" s="352"/>
      <c r="AM781" s="353"/>
    </row>
    <row r="782" spans="11:39" s="342" customFormat="1">
      <c r="K782" s="343"/>
      <c r="L782" s="344"/>
      <c r="P782" s="345"/>
      <c r="Q782" s="346"/>
      <c r="R782" s="347"/>
      <c r="S782" s="345"/>
      <c r="T782" s="348"/>
      <c r="U782" s="347"/>
      <c r="V782" s="349"/>
      <c r="W782" s="348"/>
      <c r="X782" s="347"/>
      <c r="Y782" s="349"/>
      <c r="Z782" s="348"/>
      <c r="AA782" s="347"/>
      <c r="AB782" s="349"/>
      <c r="AC782" s="348"/>
      <c r="AD782" s="347"/>
      <c r="AE782" s="347"/>
      <c r="AF782" s="350"/>
      <c r="AG782" s="347"/>
      <c r="AJ782" s="351"/>
      <c r="AK782" s="352"/>
      <c r="AL782" s="352"/>
      <c r="AM782" s="353"/>
    </row>
    <row r="783" spans="11:39" s="342" customFormat="1">
      <c r="K783" s="343"/>
      <c r="L783" s="344"/>
      <c r="P783" s="345"/>
      <c r="Q783" s="346"/>
      <c r="R783" s="347"/>
      <c r="S783" s="345"/>
      <c r="T783" s="348"/>
      <c r="U783" s="347"/>
      <c r="V783" s="349"/>
      <c r="W783" s="348"/>
      <c r="X783" s="347"/>
      <c r="Y783" s="349"/>
      <c r="Z783" s="348"/>
      <c r="AA783" s="347"/>
      <c r="AB783" s="349"/>
      <c r="AC783" s="348"/>
      <c r="AD783" s="347"/>
      <c r="AE783" s="347"/>
      <c r="AF783" s="350"/>
      <c r="AG783" s="347"/>
      <c r="AJ783" s="351"/>
      <c r="AK783" s="352"/>
      <c r="AL783" s="352"/>
      <c r="AM783" s="353"/>
    </row>
    <row r="784" spans="11:39" s="342" customFormat="1">
      <c r="K784" s="343"/>
      <c r="L784" s="344"/>
      <c r="P784" s="345"/>
      <c r="Q784" s="346"/>
      <c r="R784" s="347"/>
      <c r="S784" s="345"/>
      <c r="T784" s="348"/>
      <c r="U784" s="347"/>
      <c r="V784" s="349"/>
      <c r="W784" s="348"/>
      <c r="X784" s="347"/>
      <c r="Y784" s="349"/>
      <c r="Z784" s="348"/>
      <c r="AA784" s="347"/>
      <c r="AB784" s="349"/>
      <c r="AC784" s="348"/>
      <c r="AD784" s="347"/>
      <c r="AE784" s="347"/>
      <c r="AF784" s="350"/>
      <c r="AG784" s="347"/>
      <c r="AJ784" s="351"/>
      <c r="AK784" s="352"/>
      <c r="AL784" s="352"/>
      <c r="AM784" s="353"/>
    </row>
    <row r="785" spans="11:39" s="342" customFormat="1">
      <c r="K785" s="343"/>
      <c r="L785" s="344"/>
      <c r="P785" s="345"/>
      <c r="Q785" s="346"/>
      <c r="R785" s="347"/>
      <c r="S785" s="345"/>
      <c r="T785" s="348"/>
      <c r="U785" s="347"/>
      <c r="V785" s="349"/>
      <c r="W785" s="348"/>
      <c r="X785" s="347"/>
      <c r="Y785" s="349"/>
      <c r="Z785" s="348"/>
      <c r="AA785" s="347"/>
      <c r="AB785" s="349"/>
      <c r="AC785" s="348"/>
      <c r="AD785" s="347"/>
      <c r="AE785" s="347"/>
      <c r="AF785" s="350"/>
      <c r="AG785" s="347"/>
      <c r="AJ785" s="351"/>
      <c r="AK785" s="352"/>
      <c r="AL785" s="352"/>
      <c r="AM785" s="353"/>
    </row>
    <row r="786" spans="11:39" s="342" customFormat="1">
      <c r="K786" s="343"/>
      <c r="L786" s="344"/>
      <c r="P786" s="345"/>
      <c r="Q786" s="346"/>
      <c r="R786" s="347"/>
      <c r="S786" s="345"/>
      <c r="T786" s="348"/>
      <c r="U786" s="347"/>
      <c r="V786" s="349"/>
      <c r="W786" s="348"/>
      <c r="X786" s="347"/>
      <c r="Y786" s="349"/>
      <c r="Z786" s="348"/>
      <c r="AA786" s="347"/>
      <c r="AB786" s="349"/>
      <c r="AC786" s="348"/>
      <c r="AD786" s="347"/>
      <c r="AE786" s="347"/>
      <c r="AF786" s="350"/>
      <c r="AG786" s="347"/>
      <c r="AJ786" s="351"/>
      <c r="AK786" s="352"/>
      <c r="AL786" s="352"/>
      <c r="AM786" s="353"/>
    </row>
    <row r="787" spans="11:39" s="342" customFormat="1">
      <c r="K787" s="343"/>
      <c r="L787" s="344"/>
      <c r="P787" s="345"/>
      <c r="Q787" s="346"/>
      <c r="R787" s="347"/>
      <c r="S787" s="345"/>
      <c r="T787" s="348"/>
      <c r="U787" s="347"/>
      <c r="V787" s="349"/>
      <c r="W787" s="348"/>
      <c r="X787" s="347"/>
      <c r="Y787" s="349"/>
      <c r="Z787" s="348"/>
      <c r="AA787" s="347"/>
      <c r="AB787" s="349"/>
      <c r="AC787" s="348"/>
      <c r="AD787" s="347"/>
      <c r="AE787" s="347"/>
      <c r="AF787" s="350"/>
      <c r="AG787" s="347"/>
      <c r="AJ787" s="351"/>
      <c r="AK787" s="352"/>
      <c r="AL787" s="352"/>
      <c r="AM787" s="353"/>
    </row>
    <row r="788" spans="11:39" s="342" customFormat="1">
      <c r="K788" s="343"/>
      <c r="L788" s="344"/>
      <c r="P788" s="345"/>
      <c r="Q788" s="346"/>
      <c r="R788" s="347"/>
      <c r="S788" s="345"/>
      <c r="T788" s="348"/>
      <c r="U788" s="347"/>
      <c r="V788" s="349"/>
      <c r="W788" s="348"/>
      <c r="X788" s="347"/>
      <c r="Y788" s="349"/>
      <c r="Z788" s="348"/>
      <c r="AA788" s="347"/>
      <c r="AB788" s="349"/>
      <c r="AC788" s="348"/>
      <c r="AD788" s="347"/>
      <c r="AE788" s="347"/>
      <c r="AF788" s="350"/>
      <c r="AG788" s="347"/>
      <c r="AJ788" s="351"/>
      <c r="AK788" s="352"/>
      <c r="AL788" s="352"/>
      <c r="AM788" s="353"/>
    </row>
    <row r="789" spans="11:39" s="342" customFormat="1">
      <c r="K789" s="343"/>
      <c r="L789" s="344"/>
      <c r="P789" s="345"/>
      <c r="Q789" s="346"/>
      <c r="R789" s="347"/>
      <c r="S789" s="345"/>
      <c r="T789" s="348"/>
      <c r="U789" s="347"/>
      <c r="V789" s="349"/>
      <c r="W789" s="348"/>
      <c r="X789" s="347"/>
      <c r="Y789" s="349"/>
      <c r="Z789" s="348"/>
      <c r="AA789" s="347"/>
      <c r="AB789" s="349"/>
      <c r="AC789" s="348"/>
      <c r="AD789" s="347"/>
      <c r="AE789" s="347"/>
      <c r="AF789" s="350"/>
      <c r="AG789" s="347"/>
      <c r="AJ789" s="351"/>
      <c r="AK789" s="352"/>
      <c r="AL789" s="352"/>
      <c r="AM789" s="353"/>
    </row>
    <row r="790" spans="11:39" s="342" customFormat="1">
      <c r="K790" s="343"/>
      <c r="L790" s="344"/>
      <c r="P790" s="345"/>
      <c r="Q790" s="346"/>
      <c r="R790" s="347"/>
      <c r="S790" s="345"/>
      <c r="T790" s="348"/>
      <c r="U790" s="347"/>
      <c r="V790" s="349"/>
      <c r="W790" s="348"/>
      <c r="X790" s="347"/>
      <c r="Y790" s="349"/>
      <c r="Z790" s="348"/>
      <c r="AA790" s="347"/>
      <c r="AB790" s="349"/>
      <c r="AC790" s="348"/>
      <c r="AD790" s="347"/>
      <c r="AE790" s="347"/>
      <c r="AF790" s="350"/>
      <c r="AG790" s="347"/>
      <c r="AJ790" s="351"/>
      <c r="AK790" s="352"/>
      <c r="AL790" s="352"/>
      <c r="AM790" s="353"/>
    </row>
    <row r="791" spans="11:39" s="342" customFormat="1">
      <c r="K791" s="343"/>
      <c r="L791" s="344"/>
      <c r="P791" s="345"/>
      <c r="Q791" s="346"/>
      <c r="R791" s="347"/>
      <c r="S791" s="345"/>
      <c r="T791" s="348"/>
      <c r="U791" s="347"/>
      <c r="V791" s="349"/>
      <c r="W791" s="348"/>
      <c r="X791" s="347"/>
      <c r="Y791" s="349"/>
      <c r="Z791" s="348"/>
      <c r="AA791" s="347"/>
      <c r="AB791" s="349"/>
      <c r="AC791" s="348"/>
      <c r="AD791" s="347"/>
      <c r="AE791" s="347"/>
      <c r="AF791" s="350"/>
      <c r="AG791" s="347"/>
      <c r="AJ791" s="351"/>
      <c r="AK791" s="352"/>
      <c r="AL791" s="352"/>
      <c r="AM791" s="353"/>
    </row>
    <row r="792" spans="11:39" s="342" customFormat="1">
      <c r="K792" s="343"/>
      <c r="L792" s="344"/>
      <c r="P792" s="345"/>
      <c r="Q792" s="346"/>
      <c r="R792" s="347"/>
      <c r="S792" s="345"/>
      <c r="T792" s="348"/>
      <c r="U792" s="347"/>
      <c r="V792" s="349"/>
      <c r="W792" s="348"/>
      <c r="X792" s="347"/>
      <c r="Y792" s="349"/>
      <c r="Z792" s="348"/>
      <c r="AA792" s="347"/>
      <c r="AB792" s="349"/>
      <c r="AC792" s="348"/>
      <c r="AD792" s="347"/>
      <c r="AE792" s="347"/>
      <c r="AF792" s="350"/>
      <c r="AG792" s="347"/>
      <c r="AJ792" s="351"/>
      <c r="AK792" s="352"/>
      <c r="AL792" s="352"/>
      <c r="AM792" s="353"/>
    </row>
    <row r="793" spans="11:39" s="342" customFormat="1">
      <c r="K793" s="343"/>
      <c r="L793" s="344"/>
      <c r="P793" s="345"/>
      <c r="Q793" s="346"/>
      <c r="R793" s="347"/>
      <c r="S793" s="345"/>
      <c r="T793" s="348"/>
      <c r="U793" s="347"/>
      <c r="V793" s="349"/>
      <c r="W793" s="348"/>
      <c r="X793" s="347"/>
      <c r="Y793" s="349"/>
      <c r="Z793" s="348"/>
      <c r="AA793" s="347"/>
      <c r="AB793" s="349"/>
      <c r="AC793" s="348"/>
      <c r="AD793" s="347"/>
      <c r="AE793" s="347"/>
      <c r="AF793" s="350"/>
      <c r="AG793" s="347"/>
      <c r="AJ793" s="351"/>
      <c r="AK793" s="352"/>
      <c r="AL793" s="352"/>
      <c r="AM793" s="353"/>
    </row>
    <row r="794" spans="11:39" s="342" customFormat="1">
      <c r="K794" s="343"/>
      <c r="L794" s="344"/>
      <c r="P794" s="345"/>
      <c r="Q794" s="346"/>
      <c r="R794" s="347"/>
      <c r="S794" s="345"/>
      <c r="T794" s="348"/>
      <c r="U794" s="347"/>
      <c r="V794" s="349"/>
      <c r="W794" s="348"/>
      <c r="X794" s="347"/>
      <c r="Y794" s="349"/>
      <c r="Z794" s="348"/>
      <c r="AA794" s="347"/>
      <c r="AB794" s="349"/>
      <c r="AC794" s="348"/>
      <c r="AD794" s="347"/>
      <c r="AE794" s="347"/>
      <c r="AF794" s="350"/>
      <c r="AG794" s="347"/>
      <c r="AJ794" s="351"/>
      <c r="AK794" s="352"/>
      <c r="AL794" s="352"/>
      <c r="AM794" s="353"/>
    </row>
    <row r="795" spans="11:39" s="342" customFormat="1">
      <c r="K795" s="343"/>
      <c r="L795" s="344"/>
      <c r="P795" s="345"/>
      <c r="Q795" s="346"/>
      <c r="R795" s="347"/>
      <c r="S795" s="345"/>
      <c r="T795" s="348"/>
      <c r="U795" s="347"/>
      <c r="V795" s="349"/>
      <c r="W795" s="348"/>
      <c r="X795" s="347"/>
      <c r="Y795" s="349"/>
      <c r="Z795" s="348"/>
      <c r="AA795" s="347"/>
      <c r="AB795" s="349"/>
      <c r="AC795" s="348"/>
      <c r="AD795" s="347"/>
      <c r="AE795" s="347"/>
      <c r="AF795" s="350"/>
      <c r="AG795" s="347"/>
      <c r="AJ795" s="351"/>
      <c r="AK795" s="352"/>
      <c r="AL795" s="352"/>
      <c r="AM795" s="353"/>
    </row>
    <row r="796" spans="11:39" s="342" customFormat="1">
      <c r="K796" s="343"/>
      <c r="L796" s="344"/>
      <c r="P796" s="345"/>
      <c r="Q796" s="346"/>
      <c r="R796" s="347"/>
      <c r="S796" s="345"/>
      <c r="T796" s="348"/>
      <c r="U796" s="347"/>
      <c r="V796" s="349"/>
      <c r="W796" s="348"/>
      <c r="X796" s="347"/>
      <c r="Y796" s="349"/>
      <c r="Z796" s="348"/>
      <c r="AA796" s="347"/>
      <c r="AB796" s="349"/>
      <c r="AC796" s="348"/>
      <c r="AD796" s="347"/>
      <c r="AE796" s="347"/>
      <c r="AF796" s="350"/>
      <c r="AG796" s="347"/>
      <c r="AJ796" s="351"/>
      <c r="AK796" s="352"/>
      <c r="AL796" s="352"/>
      <c r="AM796" s="353"/>
    </row>
    <row r="797" spans="11:39" s="342" customFormat="1">
      <c r="K797" s="343"/>
      <c r="L797" s="344"/>
      <c r="P797" s="345"/>
      <c r="Q797" s="346"/>
      <c r="R797" s="347"/>
      <c r="S797" s="345"/>
      <c r="T797" s="348"/>
      <c r="U797" s="347"/>
      <c r="V797" s="349"/>
      <c r="W797" s="348"/>
      <c r="X797" s="347"/>
      <c r="Y797" s="349"/>
      <c r="Z797" s="348"/>
      <c r="AA797" s="347"/>
      <c r="AB797" s="349"/>
      <c r="AC797" s="348"/>
      <c r="AD797" s="347"/>
      <c r="AE797" s="347"/>
      <c r="AF797" s="350"/>
      <c r="AG797" s="347"/>
      <c r="AJ797" s="351"/>
      <c r="AK797" s="352"/>
      <c r="AL797" s="352"/>
      <c r="AM797" s="353"/>
    </row>
    <row r="798" spans="11:39" s="342" customFormat="1">
      <c r="K798" s="343"/>
      <c r="L798" s="344"/>
      <c r="P798" s="345"/>
      <c r="Q798" s="346"/>
      <c r="R798" s="347"/>
      <c r="S798" s="345"/>
      <c r="T798" s="348"/>
      <c r="U798" s="347"/>
      <c r="V798" s="349"/>
      <c r="W798" s="348"/>
      <c r="X798" s="347"/>
      <c r="Y798" s="349"/>
      <c r="Z798" s="348"/>
      <c r="AA798" s="347"/>
      <c r="AB798" s="349"/>
      <c r="AC798" s="348"/>
      <c r="AD798" s="347"/>
      <c r="AE798" s="347"/>
      <c r="AF798" s="350"/>
      <c r="AG798" s="347"/>
      <c r="AJ798" s="351"/>
      <c r="AK798" s="352"/>
      <c r="AL798" s="352"/>
      <c r="AM798" s="353"/>
    </row>
    <row r="799" spans="11:39" s="342" customFormat="1">
      <c r="K799" s="343"/>
      <c r="L799" s="344"/>
      <c r="P799" s="345"/>
      <c r="Q799" s="346"/>
      <c r="R799" s="347"/>
      <c r="S799" s="345"/>
      <c r="T799" s="348"/>
      <c r="U799" s="347"/>
      <c r="V799" s="349"/>
      <c r="W799" s="348"/>
      <c r="X799" s="347"/>
      <c r="Y799" s="349"/>
      <c r="Z799" s="348"/>
      <c r="AA799" s="347"/>
      <c r="AB799" s="349"/>
      <c r="AC799" s="348"/>
      <c r="AD799" s="347"/>
      <c r="AE799" s="347"/>
      <c r="AF799" s="350"/>
      <c r="AG799" s="347"/>
      <c r="AJ799" s="351"/>
      <c r="AK799" s="352"/>
      <c r="AL799" s="352"/>
      <c r="AM799" s="353"/>
    </row>
    <row r="800" spans="11:39" s="342" customFormat="1">
      <c r="K800" s="343"/>
      <c r="L800" s="344"/>
      <c r="P800" s="345"/>
      <c r="Q800" s="346"/>
      <c r="R800" s="347"/>
      <c r="S800" s="345"/>
      <c r="T800" s="348"/>
      <c r="U800" s="347"/>
      <c r="V800" s="349"/>
      <c r="W800" s="348"/>
      <c r="X800" s="347"/>
      <c r="Y800" s="349"/>
      <c r="Z800" s="348"/>
      <c r="AA800" s="347"/>
      <c r="AB800" s="349"/>
      <c r="AC800" s="348"/>
      <c r="AD800" s="347"/>
      <c r="AE800" s="347"/>
      <c r="AF800" s="350"/>
      <c r="AG800" s="347"/>
      <c r="AJ800" s="351"/>
      <c r="AK800" s="352"/>
      <c r="AL800" s="352"/>
      <c r="AM800" s="353"/>
    </row>
    <row r="801" spans="11:39" s="342" customFormat="1">
      <c r="K801" s="343"/>
      <c r="L801" s="344"/>
      <c r="P801" s="345"/>
      <c r="Q801" s="346"/>
      <c r="R801" s="347"/>
      <c r="S801" s="345"/>
      <c r="T801" s="348"/>
      <c r="U801" s="347"/>
      <c r="V801" s="349"/>
      <c r="W801" s="348"/>
      <c r="X801" s="347"/>
      <c r="Y801" s="349"/>
      <c r="Z801" s="348"/>
      <c r="AA801" s="347"/>
      <c r="AB801" s="349"/>
      <c r="AC801" s="348"/>
      <c r="AD801" s="347"/>
      <c r="AE801" s="347"/>
      <c r="AF801" s="350"/>
      <c r="AG801" s="347"/>
      <c r="AJ801" s="351"/>
      <c r="AK801" s="352"/>
      <c r="AL801" s="352"/>
      <c r="AM801" s="353"/>
    </row>
    <row r="802" spans="11:39" s="342" customFormat="1">
      <c r="K802" s="343"/>
      <c r="L802" s="344"/>
      <c r="P802" s="345"/>
      <c r="Q802" s="346"/>
      <c r="R802" s="347"/>
      <c r="S802" s="345"/>
      <c r="T802" s="348"/>
      <c r="U802" s="347"/>
      <c r="V802" s="349"/>
      <c r="W802" s="348"/>
      <c r="X802" s="347"/>
      <c r="Y802" s="349"/>
      <c r="Z802" s="348"/>
      <c r="AA802" s="347"/>
      <c r="AB802" s="349"/>
      <c r="AC802" s="348"/>
      <c r="AD802" s="347"/>
      <c r="AE802" s="347"/>
      <c r="AF802" s="350"/>
      <c r="AG802" s="347"/>
      <c r="AJ802" s="351"/>
      <c r="AK802" s="352"/>
      <c r="AL802" s="352"/>
      <c r="AM802" s="353"/>
    </row>
    <row r="803" spans="11:39" s="342" customFormat="1">
      <c r="K803" s="343"/>
      <c r="L803" s="344"/>
      <c r="P803" s="345"/>
      <c r="Q803" s="346"/>
      <c r="R803" s="347"/>
      <c r="S803" s="345"/>
      <c r="T803" s="348"/>
      <c r="U803" s="347"/>
      <c r="V803" s="349"/>
      <c r="W803" s="348"/>
      <c r="X803" s="347"/>
      <c r="Y803" s="349"/>
      <c r="Z803" s="348"/>
      <c r="AA803" s="347"/>
      <c r="AB803" s="349"/>
      <c r="AC803" s="348"/>
      <c r="AD803" s="347"/>
      <c r="AE803" s="347"/>
      <c r="AF803" s="350"/>
      <c r="AG803" s="347"/>
      <c r="AJ803" s="351"/>
      <c r="AK803" s="352"/>
      <c r="AL803" s="352"/>
      <c r="AM803" s="353"/>
    </row>
    <row r="804" spans="11:39" s="342" customFormat="1">
      <c r="K804" s="343"/>
      <c r="L804" s="344"/>
      <c r="P804" s="345"/>
      <c r="Q804" s="346"/>
      <c r="R804" s="347"/>
      <c r="S804" s="345"/>
      <c r="T804" s="348"/>
      <c r="U804" s="347"/>
      <c r="V804" s="349"/>
      <c r="W804" s="348"/>
      <c r="X804" s="347"/>
      <c r="Y804" s="349"/>
      <c r="Z804" s="348"/>
      <c r="AA804" s="347"/>
      <c r="AB804" s="349"/>
      <c r="AC804" s="348"/>
      <c r="AD804" s="347"/>
      <c r="AE804" s="347"/>
      <c r="AF804" s="350"/>
      <c r="AG804" s="347"/>
      <c r="AJ804" s="351"/>
      <c r="AK804" s="352"/>
      <c r="AL804" s="352"/>
      <c r="AM804" s="353"/>
    </row>
    <row r="805" spans="11:39" s="342" customFormat="1">
      <c r="K805" s="343"/>
      <c r="L805" s="344"/>
      <c r="P805" s="345"/>
      <c r="Q805" s="346"/>
      <c r="R805" s="347"/>
      <c r="S805" s="345"/>
      <c r="T805" s="348"/>
      <c r="U805" s="347"/>
      <c r="V805" s="349"/>
      <c r="W805" s="348"/>
      <c r="X805" s="347"/>
      <c r="Y805" s="349"/>
      <c r="Z805" s="348"/>
      <c r="AA805" s="347"/>
      <c r="AB805" s="349"/>
      <c r="AC805" s="348"/>
      <c r="AD805" s="347"/>
      <c r="AE805" s="347"/>
      <c r="AF805" s="350"/>
      <c r="AG805" s="347"/>
      <c r="AJ805" s="351"/>
      <c r="AK805" s="352"/>
      <c r="AL805" s="352"/>
      <c r="AM805" s="353"/>
    </row>
    <row r="806" spans="11:39" s="342" customFormat="1">
      <c r="K806" s="343"/>
      <c r="L806" s="344"/>
      <c r="P806" s="345"/>
      <c r="Q806" s="346"/>
      <c r="R806" s="347"/>
      <c r="S806" s="345"/>
      <c r="T806" s="348"/>
      <c r="U806" s="347"/>
      <c r="V806" s="349"/>
      <c r="W806" s="348"/>
      <c r="X806" s="347"/>
      <c r="Y806" s="349"/>
      <c r="Z806" s="348"/>
      <c r="AA806" s="347"/>
      <c r="AB806" s="349"/>
      <c r="AC806" s="348"/>
      <c r="AD806" s="347"/>
      <c r="AE806" s="347"/>
      <c r="AF806" s="350"/>
      <c r="AG806" s="347"/>
      <c r="AJ806" s="351"/>
      <c r="AK806" s="352"/>
      <c r="AL806" s="352"/>
      <c r="AM806" s="353"/>
    </row>
    <row r="807" spans="11:39" s="342" customFormat="1">
      <c r="K807" s="343"/>
      <c r="L807" s="344"/>
      <c r="P807" s="345"/>
      <c r="Q807" s="346"/>
      <c r="R807" s="347"/>
      <c r="S807" s="345"/>
      <c r="T807" s="348"/>
      <c r="U807" s="347"/>
      <c r="V807" s="349"/>
      <c r="W807" s="348"/>
      <c r="X807" s="347"/>
      <c r="Y807" s="349"/>
      <c r="Z807" s="348"/>
      <c r="AA807" s="347"/>
      <c r="AB807" s="349"/>
      <c r="AC807" s="348"/>
      <c r="AD807" s="347"/>
      <c r="AE807" s="347"/>
      <c r="AF807" s="350"/>
      <c r="AG807" s="347"/>
      <c r="AJ807" s="351"/>
      <c r="AK807" s="352"/>
      <c r="AL807" s="352"/>
      <c r="AM807" s="353"/>
    </row>
    <row r="808" spans="11:39" s="342" customFormat="1">
      <c r="K808" s="343"/>
      <c r="L808" s="344"/>
      <c r="P808" s="345"/>
      <c r="Q808" s="346"/>
      <c r="R808" s="347"/>
      <c r="S808" s="345"/>
      <c r="T808" s="348"/>
      <c r="U808" s="347"/>
      <c r="V808" s="349"/>
      <c r="W808" s="348"/>
      <c r="X808" s="347"/>
      <c r="Y808" s="349"/>
      <c r="Z808" s="348"/>
      <c r="AA808" s="347"/>
      <c r="AB808" s="349"/>
      <c r="AC808" s="348"/>
      <c r="AD808" s="347"/>
      <c r="AE808" s="347"/>
      <c r="AF808" s="350"/>
      <c r="AG808" s="347"/>
      <c r="AJ808" s="351"/>
      <c r="AK808" s="352"/>
      <c r="AL808" s="352"/>
      <c r="AM808" s="353"/>
    </row>
    <row r="809" spans="11:39" s="342" customFormat="1">
      <c r="K809" s="343"/>
      <c r="L809" s="344"/>
      <c r="P809" s="345"/>
      <c r="Q809" s="346"/>
      <c r="R809" s="347"/>
      <c r="S809" s="345"/>
      <c r="T809" s="348"/>
      <c r="U809" s="347"/>
      <c r="V809" s="349"/>
      <c r="W809" s="348"/>
      <c r="X809" s="347"/>
      <c r="Y809" s="349"/>
      <c r="Z809" s="348"/>
      <c r="AA809" s="347"/>
      <c r="AB809" s="349"/>
      <c r="AC809" s="348"/>
      <c r="AD809" s="347"/>
      <c r="AE809" s="347"/>
      <c r="AF809" s="350"/>
      <c r="AG809" s="347"/>
      <c r="AJ809" s="351"/>
      <c r="AK809" s="352"/>
      <c r="AL809" s="352"/>
      <c r="AM809" s="353"/>
    </row>
    <row r="810" spans="11:39" s="342" customFormat="1">
      <c r="K810" s="343"/>
      <c r="L810" s="344"/>
      <c r="P810" s="345"/>
      <c r="Q810" s="346"/>
      <c r="R810" s="347"/>
      <c r="S810" s="345"/>
      <c r="T810" s="348"/>
      <c r="U810" s="347"/>
      <c r="V810" s="349"/>
      <c r="W810" s="348"/>
      <c r="X810" s="347"/>
      <c r="Y810" s="349"/>
      <c r="Z810" s="348"/>
      <c r="AA810" s="347"/>
      <c r="AB810" s="349"/>
      <c r="AC810" s="348"/>
      <c r="AD810" s="347"/>
      <c r="AE810" s="347"/>
      <c r="AF810" s="350"/>
      <c r="AG810" s="347"/>
      <c r="AJ810" s="351"/>
      <c r="AK810" s="352"/>
      <c r="AL810" s="352"/>
      <c r="AM810" s="353"/>
    </row>
    <row r="811" spans="11:39" s="342" customFormat="1">
      <c r="K811" s="343"/>
      <c r="L811" s="344"/>
      <c r="P811" s="345"/>
      <c r="Q811" s="346"/>
      <c r="R811" s="347"/>
      <c r="S811" s="345"/>
      <c r="T811" s="348"/>
      <c r="U811" s="347"/>
      <c r="V811" s="349"/>
      <c r="W811" s="348"/>
      <c r="X811" s="347"/>
      <c r="Y811" s="349"/>
      <c r="Z811" s="348"/>
      <c r="AA811" s="347"/>
      <c r="AB811" s="349"/>
      <c r="AC811" s="348"/>
      <c r="AD811" s="347"/>
      <c r="AE811" s="347"/>
      <c r="AF811" s="350"/>
      <c r="AG811" s="347"/>
      <c r="AJ811" s="351"/>
      <c r="AK811" s="352"/>
      <c r="AL811" s="352"/>
      <c r="AM811" s="353"/>
    </row>
    <row r="812" spans="11:39" s="342" customFormat="1">
      <c r="K812" s="343"/>
      <c r="L812" s="344"/>
      <c r="P812" s="345"/>
      <c r="Q812" s="346"/>
      <c r="R812" s="347"/>
      <c r="S812" s="345"/>
      <c r="T812" s="348"/>
      <c r="U812" s="347"/>
      <c r="V812" s="349"/>
      <c r="W812" s="348"/>
      <c r="X812" s="347"/>
      <c r="Y812" s="349"/>
      <c r="Z812" s="348"/>
      <c r="AA812" s="347"/>
      <c r="AB812" s="349"/>
      <c r="AC812" s="348"/>
      <c r="AD812" s="347"/>
      <c r="AE812" s="347"/>
      <c r="AF812" s="350"/>
      <c r="AG812" s="347"/>
      <c r="AJ812" s="351"/>
      <c r="AK812" s="352"/>
      <c r="AL812" s="352"/>
      <c r="AM812" s="353"/>
    </row>
    <row r="813" spans="11:39" s="342" customFormat="1">
      <c r="K813" s="343"/>
      <c r="L813" s="344"/>
      <c r="P813" s="345"/>
      <c r="Q813" s="346"/>
      <c r="R813" s="347"/>
      <c r="S813" s="345"/>
      <c r="T813" s="348"/>
      <c r="U813" s="347"/>
      <c r="V813" s="349"/>
      <c r="W813" s="348"/>
      <c r="X813" s="347"/>
      <c r="Y813" s="349"/>
      <c r="Z813" s="348"/>
      <c r="AA813" s="347"/>
      <c r="AB813" s="349"/>
      <c r="AC813" s="348"/>
      <c r="AD813" s="347"/>
      <c r="AE813" s="347"/>
      <c r="AF813" s="350"/>
      <c r="AG813" s="347"/>
      <c r="AJ813" s="351"/>
      <c r="AK813" s="352"/>
      <c r="AL813" s="352"/>
      <c r="AM813" s="353"/>
    </row>
    <row r="814" spans="11:39" s="342" customFormat="1">
      <c r="K814" s="343"/>
      <c r="L814" s="344"/>
      <c r="P814" s="345"/>
      <c r="Q814" s="346"/>
      <c r="R814" s="347"/>
      <c r="S814" s="345"/>
      <c r="T814" s="348"/>
      <c r="U814" s="347"/>
      <c r="V814" s="349"/>
      <c r="W814" s="348"/>
      <c r="X814" s="347"/>
      <c r="Y814" s="349"/>
      <c r="Z814" s="348"/>
      <c r="AA814" s="347"/>
      <c r="AB814" s="349"/>
      <c r="AC814" s="348"/>
      <c r="AD814" s="347"/>
      <c r="AE814" s="347"/>
      <c r="AF814" s="350"/>
      <c r="AG814" s="347"/>
      <c r="AJ814" s="351"/>
      <c r="AK814" s="352"/>
      <c r="AL814" s="352"/>
      <c r="AM814" s="353"/>
    </row>
    <row r="815" spans="11:39" s="342" customFormat="1">
      <c r="K815" s="343"/>
      <c r="L815" s="344"/>
      <c r="P815" s="345"/>
      <c r="Q815" s="346"/>
      <c r="R815" s="347"/>
      <c r="S815" s="345"/>
      <c r="T815" s="348"/>
      <c r="U815" s="347"/>
      <c r="V815" s="349"/>
      <c r="W815" s="348"/>
      <c r="X815" s="347"/>
      <c r="Y815" s="349"/>
      <c r="Z815" s="348"/>
      <c r="AA815" s="347"/>
      <c r="AB815" s="349"/>
      <c r="AC815" s="348"/>
      <c r="AD815" s="347"/>
      <c r="AE815" s="347"/>
      <c r="AF815" s="350"/>
      <c r="AG815" s="347"/>
      <c r="AJ815" s="351"/>
      <c r="AK815" s="352"/>
      <c r="AL815" s="352"/>
      <c r="AM815" s="353"/>
    </row>
    <row r="816" spans="11:39" s="342" customFormat="1">
      <c r="K816" s="343"/>
      <c r="L816" s="344"/>
      <c r="P816" s="345"/>
      <c r="Q816" s="346"/>
      <c r="R816" s="347"/>
      <c r="S816" s="345"/>
      <c r="T816" s="348"/>
      <c r="U816" s="347"/>
      <c r="V816" s="349"/>
      <c r="W816" s="348"/>
      <c r="X816" s="347"/>
      <c r="Y816" s="349"/>
      <c r="Z816" s="348"/>
      <c r="AA816" s="347"/>
      <c r="AB816" s="349"/>
      <c r="AC816" s="348"/>
      <c r="AD816" s="347"/>
      <c r="AE816" s="347"/>
      <c r="AF816" s="350"/>
      <c r="AG816" s="347"/>
      <c r="AJ816" s="351"/>
      <c r="AK816" s="352"/>
      <c r="AL816" s="352"/>
      <c r="AM816" s="353"/>
    </row>
    <row r="817" spans="11:39" s="342" customFormat="1">
      <c r="K817" s="343"/>
      <c r="L817" s="344"/>
      <c r="P817" s="345"/>
      <c r="Q817" s="346"/>
      <c r="R817" s="347"/>
      <c r="S817" s="345"/>
      <c r="T817" s="348"/>
      <c r="U817" s="347"/>
      <c r="V817" s="349"/>
      <c r="W817" s="348"/>
      <c r="X817" s="347"/>
      <c r="Y817" s="349"/>
      <c r="Z817" s="348"/>
      <c r="AA817" s="347"/>
      <c r="AB817" s="349"/>
      <c r="AC817" s="348"/>
      <c r="AD817" s="347"/>
      <c r="AE817" s="347"/>
      <c r="AF817" s="350"/>
      <c r="AG817" s="347"/>
      <c r="AJ817" s="351"/>
      <c r="AK817" s="352"/>
      <c r="AL817" s="352"/>
      <c r="AM817" s="353"/>
    </row>
    <row r="818" spans="11:39" s="342" customFormat="1">
      <c r="K818" s="343"/>
      <c r="L818" s="344"/>
      <c r="P818" s="345"/>
      <c r="Q818" s="346"/>
      <c r="R818" s="347"/>
      <c r="S818" s="345"/>
      <c r="T818" s="348"/>
      <c r="U818" s="347"/>
      <c r="V818" s="349"/>
      <c r="W818" s="348"/>
      <c r="X818" s="347"/>
      <c r="Y818" s="349"/>
      <c r="Z818" s="348"/>
      <c r="AA818" s="347"/>
      <c r="AB818" s="349"/>
      <c r="AC818" s="348"/>
      <c r="AD818" s="347"/>
      <c r="AE818" s="347"/>
      <c r="AF818" s="350"/>
      <c r="AG818" s="347"/>
      <c r="AJ818" s="351"/>
      <c r="AK818" s="352"/>
      <c r="AL818" s="352"/>
      <c r="AM818" s="353"/>
    </row>
    <row r="819" spans="11:39" s="342" customFormat="1">
      <c r="K819" s="343"/>
      <c r="L819" s="344"/>
      <c r="P819" s="345"/>
      <c r="Q819" s="346"/>
      <c r="R819" s="347"/>
      <c r="S819" s="345"/>
      <c r="T819" s="348"/>
      <c r="U819" s="347"/>
      <c r="V819" s="349"/>
      <c r="W819" s="348"/>
      <c r="X819" s="347"/>
      <c r="Y819" s="349"/>
      <c r="Z819" s="348"/>
      <c r="AA819" s="347"/>
      <c r="AB819" s="349"/>
      <c r="AC819" s="348"/>
      <c r="AD819" s="347"/>
      <c r="AE819" s="347"/>
      <c r="AF819" s="350"/>
      <c r="AG819" s="347"/>
      <c r="AJ819" s="351"/>
      <c r="AK819" s="352"/>
      <c r="AL819" s="352"/>
      <c r="AM819" s="353"/>
    </row>
    <row r="820" spans="11:39" s="342" customFormat="1">
      <c r="K820" s="343"/>
      <c r="L820" s="344"/>
      <c r="P820" s="345"/>
      <c r="Q820" s="346"/>
      <c r="R820" s="347"/>
      <c r="S820" s="345"/>
      <c r="T820" s="348"/>
      <c r="U820" s="347"/>
      <c r="V820" s="349"/>
      <c r="W820" s="348"/>
      <c r="X820" s="347"/>
      <c r="Y820" s="349"/>
      <c r="Z820" s="348"/>
      <c r="AA820" s="347"/>
      <c r="AB820" s="349"/>
      <c r="AC820" s="348"/>
      <c r="AD820" s="347"/>
      <c r="AE820" s="347"/>
      <c r="AF820" s="350"/>
      <c r="AG820" s="347"/>
      <c r="AJ820" s="351"/>
      <c r="AK820" s="352"/>
      <c r="AL820" s="352"/>
      <c r="AM820" s="353"/>
    </row>
    <row r="821" spans="11:39" s="342" customFormat="1">
      <c r="K821" s="343"/>
      <c r="L821" s="344"/>
      <c r="P821" s="345"/>
      <c r="Q821" s="346"/>
      <c r="R821" s="347"/>
      <c r="S821" s="345"/>
      <c r="T821" s="348"/>
      <c r="U821" s="347"/>
      <c r="V821" s="349"/>
      <c r="W821" s="348"/>
      <c r="X821" s="347"/>
      <c r="Y821" s="349"/>
      <c r="Z821" s="348"/>
      <c r="AA821" s="347"/>
      <c r="AB821" s="349"/>
      <c r="AC821" s="348"/>
      <c r="AD821" s="347"/>
      <c r="AE821" s="347"/>
      <c r="AF821" s="350"/>
      <c r="AG821" s="347"/>
      <c r="AJ821" s="351"/>
      <c r="AK821" s="352"/>
      <c r="AL821" s="352"/>
      <c r="AM821" s="353"/>
    </row>
    <row r="822" spans="11:39" s="342" customFormat="1">
      <c r="K822" s="343"/>
      <c r="L822" s="344"/>
      <c r="P822" s="345"/>
      <c r="Q822" s="346"/>
      <c r="R822" s="347"/>
      <c r="S822" s="345"/>
      <c r="T822" s="348"/>
      <c r="U822" s="347"/>
      <c r="V822" s="349"/>
      <c r="W822" s="348"/>
      <c r="X822" s="347"/>
      <c r="Y822" s="349"/>
      <c r="Z822" s="348"/>
      <c r="AA822" s="347"/>
      <c r="AB822" s="349"/>
      <c r="AC822" s="348"/>
      <c r="AD822" s="347"/>
      <c r="AE822" s="347"/>
      <c r="AF822" s="350"/>
      <c r="AG822" s="347"/>
      <c r="AJ822" s="351"/>
      <c r="AK822" s="352"/>
      <c r="AL822" s="352"/>
      <c r="AM822" s="353"/>
    </row>
    <row r="823" spans="11:39" s="342" customFormat="1">
      <c r="K823" s="343"/>
      <c r="L823" s="344"/>
      <c r="P823" s="345"/>
      <c r="Q823" s="346"/>
      <c r="R823" s="347"/>
      <c r="S823" s="345"/>
      <c r="T823" s="348"/>
      <c r="U823" s="347"/>
      <c r="V823" s="349"/>
      <c r="W823" s="348"/>
      <c r="X823" s="347"/>
      <c r="Y823" s="349"/>
      <c r="Z823" s="348"/>
      <c r="AA823" s="347"/>
      <c r="AB823" s="349"/>
      <c r="AC823" s="348"/>
      <c r="AD823" s="347"/>
      <c r="AE823" s="347"/>
      <c r="AF823" s="350"/>
      <c r="AG823" s="347"/>
      <c r="AJ823" s="351"/>
      <c r="AK823" s="352"/>
      <c r="AL823" s="352"/>
      <c r="AM823" s="353"/>
    </row>
    <row r="824" spans="11:39" s="342" customFormat="1">
      <c r="K824" s="343"/>
      <c r="L824" s="344"/>
      <c r="P824" s="345"/>
      <c r="Q824" s="346"/>
      <c r="R824" s="347"/>
      <c r="S824" s="345"/>
      <c r="T824" s="348"/>
      <c r="U824" s="347"/>
      <c r="V824" s="349"/>
      <c r="W824" s="348"/>
      <c r="X824" s="347"/>
      <c r="Y824" s="349"/>
      <c r="Z824" s="348"/>
      <c r="AA824" s="347"/>
      <c r="AB824" s="349"/>
      <c r="AC824" s="348"/>
      <c r="AD824" s="347"/>
      <c r="AE824" s="347"/>
      <c r="AF824" s="350"/>
      <c r="AG824" s="347"/>
      <c r="AJ824" s="351"/>
      <c r="AK824" s="352"/>
      <c r="AL824" s="352"/>
      <c r="AM824" s="353"/>
    </row>
    <row r="825" spans="11:39" s="342" customFormat="1">
      <c r="K825" s="343"/>
      <c r="L825" s="344"/>
      <c r="P825" s="345"/>
      <c r="Q825" s="346"/>
      <c r="R825" s="347"/>
      <c r="S825" s="345"/>
      <c r="T825" s="348"/>
      <c r="U825" s="347"/>
      <c r="V825" s="349"/>
      <c r="W825" s="348"/>
      <c r="X825" s="347"/>
      <c r="Y825" s="349"/>
      <c r="Z825" s="348"/>
      <c r="AA825" s="347"/>
      <c r="AB825" s="349"/>
      <c r="AC825" s="348"/>
      <c r="AD825" s="347"/>
      <c r="AE825" s="347"/>
      <c r="AF825" s="350"/>
      <c r="AG825" s="347"/>
      <c r="AJ825" s="351"/>
      <c r="AK825" s="352"/>
      <c r="AL825" s="352"/>
      <c r="AM825" s="353"/>
    </row>
    <row r="826" spans="11:39" s="342" customFormat="1">
      <c r="K826" s="343"/>
      <c r="L826" s="344"/>
      <c r="P826" s="345"/>
      <c r="Q826" s="346"/>
      <c r="R826" s="347"/>
      <c r="S826" s="345"/>
      <c r="T826" s="348"/>
      <c r="U826" s="347"/>
      <c r="V826" s="349"/>
      <c r="W826" s="348"/>
      <c r="X826" s="347"/>
      <c r="Y826" s="349"/>
      <c r="Z826" s="348"/>
      <c r="AA826" s="347"/>
      <c r="AB826" s="349"/>
      <c r="AC826" s="348"/>
      <c r="AD826" s="347"/>
      <c r="AE826" s="347"/>
      <c r="AF826" s="350"/>
      <c r="AG826" s="347"/>
      <c r="AJ826" s="351"/>
      <c r="AK826" s="352"/>
      <c r="AL826" s="352"/>
      <c r="AM826" s="353"/>
    </row>
    <row r="827" spans="11:39" s="342" customFormat="1">
      <c r="K827" s="343"/>
      <c r="L827" s="344"/>
      <c r="P827" s="345"/>
      <c r="Q827" s="346"/>
      <c r="R827" s="347"/>
      <c r="S827" s="345"/>
      <c r="T827" s="348"/>
      <c r="U827" s="347"/>
      <c r="V827" s="349"/>
      <c r="W827" s="348"/>
      <c r="X827" s="347"/>
      <c r="Y827" s="349"/>
      <c r="Z827" s="348"/>
      <c r="AA827" s="347"/>
      <c r="AB827" s="349"/>
      <c r="AC827" s="348"/>
      <c r="AD827" s="347"/>
      <c r="AE827" s="347"/>
      <c r="AF827" s="350"/>
      <c r="AG827" s="347"/>
      <c r="AJ827" s="351"/>
      <c r="AK827" s="352"/>
      <c r="AL827" s="352"/>
      <c r="AM827" s="353"/>
    </row>
    <row r="828" spans="11:39" s="342" customFormat="1">
      <c r="K828" s="343"/>
      <c r="L828" s="344"/>
      <c r="P828" s="345"/>
      <c r="Q828" s="346"/>
      <c r="R828" s="347"/>
      <c r="S828" s="345"/>
      <c r="T828" s="348"/>
      <c r="U828" s="347"/>
      <c r="V828" s="349"/>
      <c r="W828" s="348"/>
      <c r="X828" s="347"/>
      <c r="Y828" s="349"/>
      <c r="Z828" s="348"/>
      <c r="AA828" s="347"/>
      <c r="AB828" s="349"/>
      <c r="AC828" s="348"/>
      <c r="AD828" s="347"/>
      <c r="AE828" s="347"/>
      <c r="AF828" s="350"/>
      <c r="AG828" s="347"/>
      <c r="AJ828" s="351"/>
      <c r="AK828" s="352"/>
      <c r="AL828" s="352"/>
      <c r="AM828" s="353"/>
    </row>
    <row r="829" spans="11:39" s="342" customFormat="1">
      <c r="K829" s="343"/>
      <c r="L829" s="344"/>
      <c r="P829" s="345"/>
      <c r="Q829" s="346"/>
      <c r="R829" s="347"/>
      <c r="S829" s="345"/>
      <c r="T829" s="348"/>
      <c r="U829" s="347"/>
      <c r="V829" s="349"/>
      <c r="W829" s="348"/>
      <c r="X829" s="347"/>
      <c r="Y829" s="349"/>
      <c r="Z829" s="348"/>
      <c r="AA829" s="347"/>
      <c r="AB829" s="349"/>
      <c r="AC829" s="348"/>
      <c r="AD829" s="347"/>
      <c r="AE829" s="347"/>
      <c r="AF829" s="350"/>
      <c r="AG829" s="347"/>
      <c r="AJ829" s="351"/>
      <c r="AK829" s="352"/>
      <c r="AL829" s="352"/>
      <c r="AM829" s="353"/>
    </row>
    <row r="830" spans="11:39" s="342" customFormat="1">
      <c r="K830" s="343"/>
      <c r="L830" s="344"/>
      <c r="P830" s="345"/>
      <c r="Q830" s="346"/>
      <c r="R830" s="347"/>
      <c r="S830" s="345"/>
      <c r="T830" s="348"/>
      <c r="U830" s="347"/>
      <c r="V830" s="349"/>
      <c r="W830" s="348"/>
      <c r="X830" s="347"/>
      <c r="Y830" s="349"/>
      <c r="Z830" s="348"/>
      <c r="AA830" s="347"/>
      <c r="AB830" s="349"/>
      <c r="AC830" s="348"/>
      <c r="AD830" s="347"/>
      <c r="AE830" s="347"/>
      <c r="AF830" s="350"/>
      <c r="AG830" s="347"/>
      <c r="AJ830" s="351"/>
      <c r="AK830" s="352"/>
      <c r="AL830" s="352"/>
      <c r="AM830" s="353"/>
    </row>
    <row r="831" spans="11:39" s="342" customFormat="1">
      <c r="K831" s="343"/>
      <c r="L831" s="344"/>
      <c r="P831" s="345"/>
      <c r="Q831" s="346"/>
      <c r="R831" s="347"/>
      <c r="S831" s="345"/>
      <c r="T831" s="348"/>
      <c r="U831" s="347"/>
      <c r="V831" s="349"/>
      <c r="W831" s="348"/>
      <c r="X831" s="347"/>
      <c r="Y831" s="349"/>
      <c r="Z831" s="348"/>
      <c r="AA831" s="347"/>
      <c r="AB831" s="349"/>
      <c r="AC831" s="348"/>
      <c r="AD831" s="347"/>
      <c r="AE831" s="347"/>
      <c r="AF831" s="350"/>
      <c r="AG831" s="347"/>
      <c r="AJ831" s="351"/>
      <c r="AK831" s="352"/>
      <c r="AL831" s="352"/>
      <c r="AM831" s="353"/>
    </row>
    <row r="832" spans="11:39" s="342" customFormat="1">
      <c r="K832" s="343"/>
      <c r="L832" s="344"/>
      <c r="P832" s="345"/>
      <c r="Q832" s="346"/>
      <c r="R832" s="347"/>
      <c r="S832" s="345"/>
      <c r="T832" s="348"/>
      <c r="U832" s="347"/>
      <c r="V832" s="349"/>
      <c r="W832" s="348"/>
      <c r="X832" s="347"/>
      <c r="Y832" s="349"/>
      <c r="Z832" s="348"/>
      <c r="AA832" s="347"/>
      <c r="AB832" s="349"/>
      <c r="AC832" s="348"/>
      <c r="AD832" s="347"/>
      <c r="AE832" s="347"/>
      <c r="AF832" s="350"/>
      <c r="AG832" s="347"/>
      <c r="AJ832" s="351"/>
      <c r="AK832" s="352"/>
      <c r="AL832" s="352"/>
      <c r="AM832" s="353"/>
    </row>
    <row r="833" spans="11:39" s="342" customFormat="1">
      <c r="K833" s="343"/>
      <c r="L833" s="344"/>
      <c r="P833" s="345"/>
      <c r="Q833" s="346"/>
      <c r="R833" s="347"/>
      <c r="S833" s="345"/>
      <c r="T833" s="348"/>
      <c r="U833" s="347"/>
      <c r="V833" s="349"/>
      <c r="W833" s="348"/>
      <c r="X833" s="347"/>
      <c r="Y833" s="349"/>
      <c r="Z833" s="348"/>
      <c r="AA833" s="347"/>
      <c r="AB833" s="349"/>
      <c r="AC833" s="348"/>
      <c r="AD833" s="347"/>
      <c r="AE833" s="347"/>
      <c r="AF833" s="350"/>
      <c r="AG833" s="347"/>
      <c r="AJ833" s="351"/>
      <c r="AK833" s="352"/>
      <c r="AL833" s="352"/>
      <c r="AM833" s="353"/>
    </row>
    <row r="834" spans="11:39" s="342" customFormat="1">
      <c r="K834" s="343"/>
      <c r="L834" s="344"/>
      <c r="P834" s="345"/>
      <c r="Q834" s="346"/>
      <c r="R834" s="347"/>
      <c r="S834" s="345"/>
      <c r="T834" s="348"/>
      <c r="U834" s="347"/>
      <c r="V834" s="349"/>
      <c r="W834" s="348"/>
      <c r="X834" s="347"/>
      <c r="Y834" s="349"/>
      <c r="Z834" s="348"/>
      <c r="AA834" s="347"/>
      <c r="AB834" s="349"/>
      <c r="AC834" s="348"/>
      <c r="AD834" s="347"/>
      <c r="AE834" s="347"/>
      <c r="AF834" s="350"/>
      <c r="AG834" s="347"/>
      <c r="AJ834" s="351"/>
      <c r="AK834" s="352"/>
      <c r="AL834" s="352"/>
      <c r="AM834" s="353"/>
    </row>
    <row r="835" spans="11:39" s="342" customFormat="1">
      <c r="K835" s="343"/>
      <c r="L835" s="344"/>
      <c r="P835" s="345"/>
      <c r="Q835" s="346"/>
      <c r="R835" s="347"/>
      <c r="S835" s="345"/>
      <c r="T835" s="348"/>
      <c r="U835" s="347"/>
      <c r="V835" s="349"/>
      <c r="W835" s="348"/>
      <c r="X835" s="347"/>
      <c r="Y835" s="349"/>
      <c r="Z835" s="348"/>
      <c r="AA835" s="347"/>
      <c r="AB835" s="349"/>
      <c r="AC835" s="348"/>
      <c r="AD835" s="347"/>
      <c r="AE835" s="347"/>
      <c r="AF835" s="350"/>
      <c r="AG835" s="347"/>
      <c r="AJ835" s="351"/>
      <c r="AK835" s="352"/>
      <c r="AL835" s="352"/>
      <c r="AM835" s="353"/>
    </row>
    <row r="836" spans="11:39" s="342" customFormat="1">
      <c r="K836" s="343"/>
      <c r="L836" s="344"/>
      <c r="P836" s="345"/>
      <c r="Q836" s="346"/>
      <c r="R836" s="347"/>
      <c r="S836" s="345"/>
      <c r="T836" s="348"/>
      <c r="U836" s="347"/>
      <c r="V836" s="349"/>
      <c r="W836" s="348"/>
      <c r="X836" s="347"/>
      <c r="Y836" s="349"/>
      <c r="Z836" s="348"/>
      <c r="AA836" s="347"/>
      <c r="AB836" s="349"/>
      <c r="AC836" s="348"/>
      <c r="AD836" s="347"/>
      <c r="AE836" s="347"/>
      <c r="AF836" s="350"/>
      <c r="AG836" s="347"/>
      <c r="AJ836" s="351"/>
      <c r="AK836" s="352"/>
      <c r="AL836" s="352"/>
      <c r="AM836" s="353"/>
    </row>
    <row r="837" spans="11:39" s="342" customFormat="1">
      <c r="K837" s="343"/>
      <c r="L837" s="344"/>
      <c r="P837" s="345"/>
      <c r="Q837" s="346"/>
      <c r="R837" s="347"/>
      <c r="S837" s="345"/>
      <c r="T837" s="348"/>
      <c r="U837" s="347"/>
      <c r="V837" s="349"/>
      <c r="W837" s="348"/>
      <c r="X837" s="347"/>
      <c r="Y837" s="349"/>
      <c r="Z837" s="348"/>
      <c r="AA837" s="347"/>
      <c r="AB837" s="349"/>
      <c r="AC837" s="348"/>
      <c r="AD837" s="347"/>
      <c r="AE837" s="347"/>
      <c r="AF837" s="350"/>
      <c r="AG837" s="347"/>
      <c r="AJ837" s="351"/>
      <c r="AK837" s="352"/>
      <c r="AL837" s="352"/>
      <c r="AM837" s="353"/>
    </row>
    <row r="838" spans="11:39" s="342" customFormat="1">
      <c r="K838" s="343"/>
      <c r="L838" s="344"/>
      <c r="P838" s="345"/>
      <c r="Q838" s="346"/>
      <c r="R838" s="347"/>
      <c r="S838" s="345"/>
      <c r="T838" s="348"/>
      <c r="U838" s="347"/>
      <c r="V838" s="349"/>
      <c r="W838" s="348"/>
      <c r="X838" s="347"/>
      <c r="Y838" s="349"/>
      <c r="Z838" s="348"/>
      <c r="AA838" s="347"/>
      <c r="AB838" s="349"/>
      <c r="AC838" s="348"/>
      <c r="AD838" s="347"/>
      <c r="AE838" s="347"/>
      <c r="AF838" s="350"/>
      <c r="AG838" s="347"/>
      <c r="AJ838" s="351"/>
      <c r="AK838" s="352"/>
      <c r="AL838" s="352"/>
      <c r="AM838" s="353"/>
    </row>
    <row r="839" spans="11:39" s="342" customFormat="1">
      <c r="K839" s="343"/>
      <c r="L839" s="344"/>
      <c r="P839" s="345"/>
      <c r="Q839" s="346"/>
      <c r="R839" s="347"/>
      <c r="S839" s="345"/>
      <c r="T839" s="348"/>
      <c r="U839" s="347"/>
      <c r="V839" s="349"/>
      <c r="W839" s="348"/>
      <c r="X839" s="347"/>
      <c r="Y839" s="349"/>
      <c r="Z839" s="348"/>
      <c r="AA839" s="347"/>
      <c r="AB839" s="349"/>
      <c r="AC839" s="348"/>
      <c r="AD839" s="347"/>
      <c r="AE839" s="347"/>
      <c r="AF839" s="350"/>
      <c r="AG839" s="347"/>
      <c r="AJ839" s="351"/>
      <c r="AK839" s="352"/>
      <c r="AL839" s="352"/>
      <c r="AM839" s="353"/>
    </row>
    <row r="840" spans="11:39" s="342" customFormat="1">
      <c r="K840" s="343"/>
      <c r="L840" s="344"/>
      <c r="P840" s="345"/>
      <c r="Q840" s="346"/>
      <c r="R840" s="347"/>
      <c r="S840" s="345"/>
      <c r="T840" s="348"/>
      <c r="U840" s="347"/>
      <c r="V840" s="349"/>
      <c r="W840" s="348"/>
      <c r="X840" s="347"/>
      <c r="Y840" s="349"/>
      <c r="Z840" s="348"/>
      <c r="AA840" s="347"/>
      <c r="AB840" s="349"/>
      <c r="AC840" s="348"/>
      <c r="AD840" s="347"/>
      <c r="AE840" s="347"/>
      <c r="AF840" s="350"/>
      <c r="AG840" s="347"/>
      <c r="AJ840" s="351"/>
      <c r="AK840" s="352"/>
      <c r="AL840" s="352"/>
      <c r="AM840" s="353"/>
    </row>
    <row r="841" spans="11:39" s="342" customFormat="1">
      <c r="K841" s="343"/>
      <c r="L841" s="344"/>
      <c r="P841" s="345"/>
      <c r="Q841" s="346"/>
      <c r="R841" s="347"/>
      <c r="S841" s="345"/>
      <c r="T841" s="348"/>
      <c r="U841" s="347"/>
      <c r="V841" s="349"/>
      <c r="W841" s="348"/>
      <c r="X841" s="347"/>
      <c r="Y841" s="349"/>
      <c r="Z841" s="348"/>
      <c r="AA841" s="347"/>
      <c r="AB841" s="349"/>
      <c r="AC841" s="348"/>
      <c r="AD841" s="347"/>
      <c r="AE841" s="347"/>
      <c r="AF841" s="350"/>
      <c r="AG841" s="347"/>
      <c r="AJ841" s="351"/>
      <c r="AK841" s="352"/>
      <c r="AL841" s="352"/>
      <c r="AM841" s="353"/>
    </row>
    <row r="842" spans="11:39" s="342" customFormat="1">
      <c r="K842" s="343"/>
      <c r="L842" s="344"/>
      <c r="P842" s="345"/>
      <c r="Q842" s="346"/>
      <c r="R842" s="347"/>
      <c r="S842" s="345"/>
      <c r="T842" s="348"/>
      <c r="U842" s="347"/>
      <c r="V842" s="349"/>
      <c r="W842" s="348"/>
      <c r="X842" s="347"/>
      <c r="Y842" s="349"/>
      <c r="Z842" s="348"/>
      <c r="AA842" s="347"/>
      <c r="AB842" s="349"/>
      <c r="AC842" s="348"/>
      <c r="AD842" s="347"/>
      <c r="AE842" s="347"/>
      <c r="AF842" s="350"/>
      <c r="AG842" s="347"/>
      <c r="AJ842" s="351"/>
      <c r="AK842" s="352"/>
      <c r="AL842" s="352"/>
      <c r="AM842" s="353"/>
    </row>
    <row r="843" spans="11:39" s="342" customFormat="1">
      <c r="K843" s="343"/>
      <c r="L843" s="344"/>
      <c r="P843" s="345"/>
      <c r="Q843" s="346"/>
      <c r="R843" s="347"/>
      <c r="S843" s="345"/>
      <c r="T843" s="348"/>
      <c r="U843" s="347"/>
      <c r="V843" s="349"/>
      <c r="W843" s="348"/>
      <c r="X843" s="347"/>
      <c r="Y843" s="349"/>
      <c r="Z843" s="348"/>
      <c r="AA843" s="347"/>
      <c r="AB843" s="349"/>
      <c r="AC843" s="348"/>
      <c r="AD843" s="347"/>
      <c r="AE843" s="347"/>
      <c r="AF843" s="350"/>
      <c r="AG843" s="347"/>
      <c r="AJ843" s="351"/>
      <c r="AK843" s="352"/>
      <c r="AL843" s="352"/>
      <c r="AM843" s="353"/>
    </row>
    <row r="844" spans="11:39" s="342" customFormat="1">
      <c r="K844" s="343"/>
      <c r="L844" s="344"/>
      <c r="P844" s="345"/>
      <c r="Q844" s="346"/>
      <c r="R844" s="347"/>
      <c r="S844" s="345"/>
      <c r="T844" s="348"/>
      <c r="U844" s="347"/>
      <c r="V844" s="349"/>
      <c r="W844" s="348"/>
      <c r="X844" s="347"/>
      <c r="Y844" s="349"/>
      <c r="Z844" s="348"/>
      <c r="AA844" s="347"/>
      <c r="AB844" s="349"/>
      <c r="AC844" s="348"/>
      <c r="AD844" s="347"/>
      <c r="AE844" s="347"/>
      <c r="AF844" s="350"/>
      <c r="AG844" s="347"/>
      <c r="AJ844" s="351"/>
      <c r="AK844" s="352"/>
      <c r="AL844" s="352"/>
      <c r="AM844" s="353"/>
    </row>
    <row r="845" spans="11:39" s="342" customFormat="1">
      <c r="K845" s="343"/>
      <c r="L845" s="344"/>
      <c r="P845" s="345"/>
      <c r="Q845" s="346"/>
      <c r="R845" s="347"/>
      <c r="S845" s="345"/>
      <c r="T845" s="348"/>
      <c r="U845" s="347"/>
      <c r="V845" s="349"/>
      <c r="W845" s="348"/>
      <c r="X845" s="347"/>
      <c r="Y845" s="349"/>
      <c r="Z845" s="348"/>
      <c r="AA845" s="347"/>
      <c r="AB845" s="349"/>
      <c r="AC845" s="348"/>
      <c r="AD845" s="347"/>
      <c r="AE845" s="347"/>
      <c r="AF845" s="350"/>
      <c r="AG845" s="347"/>
      <c r="AJ845" s="351"/>
      <c r="AK845" s="352"/>
      <c r="AL845" s="352"/>
      <c r="AM845" s="353"/>
    </row>
    <row r="846" spans="11:39" s="342" customFormat="1">
      <c r="K846" s="343"/>
      <c r="L846" s="344"/>
      <c r="P846" s="345"/>
      <c r="Q846" s="346"/>
      <c r="R846" s="347"/>
      <c r="S846" s="345"/>
      <c r="T846" s="348"/>
      <c r="U846" s="347"/>
      <c r="V846" s="349"/>
      <c r="W846" s="348"/>
      <c r="X846" s="347"/>
      <c r="Y846" s="349"/>
      <c r="Z846" s="348"/>
      <c r="AA846" s="347"/>
      <c r="AB846" s="349"/>
      <c r="AC846" s="348"/>
      <c r="AD846" s="347"/>
      <c r="AE846" s="347"/>
      <c r="AF846" s="350"/>
      <c r="AG846" s="347"/>
      <c r="AJ846" s="351"/>
      <c r="AK846" s="352"/>
      <c r="AL846" s="352"/>
      <c r="AM846" s="353"/>
    </row>
    <row r="847" spans="11:39" s="342" customFormat="1">
      <c r="K847" s="343"/>
      <c r="L847" s="344"/>
      <c r="P847" s="345"/>
      <c r="Q847" s="346"/>
      <c r="R847" s="347"/>
      <c r="S847" s="345"/>
      <c r="T847" s="348"/>
      <c r="U847" s="347"/>
      <c r="V847" s="349"/>
      <c r="W847" s="348"/>
      <c r="X847" s="347"/>
      <c r="Y847" s="349"/>
      <c r="Z847" s="348"/>
      <c r="AA847" s="347"/>
      <c r="AB847" s="349"/>
      <c r="AC847" s="348"/>
      <c r="AD847" s="347"/>
      <c r="AE847" s="347"/>
      <c r="AF847" s="350"/>
      <c r="AG847" s="347"/>
      <c r="AJ847" s="351"/>
      <c r="AK847" s="352"/>
      <c r="AL847" s="352"/>
      <c r="AM847" s="353"/>
    </row>
    <row r="848" spans="11:39" s="342" customFormat="1">
      <c r="K848" s="343"/>
      <c r="L848" s="344"/>
      <c r="P848" s="345"/>
      <c r="Q848" s="346"/>
      <c r="R848" s="347"/>
      <c r="S848" s="345"/>
      <c r="T848" s="348"/>
      <c r="U848" s="347"/>
      <c r="V848" s="349"/>
      <c r="W848" s="348"/>
      <c r="X848" s="347"/>
      <c r="Y848" s="349"/>
      <c r="Z848" s="348"/>
      <c r="AA848" s="347"/>
      <c r="AB848" s="349"/>
      <c r="AC848" s="348"/>
      <c r="AD848" s="347"/>
      <c r="AE848" s="347"/>
      <c r="AF848" s="350"/>
      <c r="AG848" s="347"/>
      <c r="AJ848" s="351"/>
      <c r="AK848" s="352"/>
      <c r="AL848" s="352"/>
      <c r="AM848" s="353"/>
    </row>
    <row r="849" spans="11:39" s="342" customFormat="1">
      <c r="K849" s="343"/>
      <c r="L849" s="344"/>
      <c r="P849" s="345"/>
      <c r="Q849" s="346"/>
      <c r="R849" s="347"/>
      <c r="S849" s="345"/>
      <c r="T849" s="348"/>
      <c r="U849" s="347"/>
      <c r="V849" s="349"/>
      <c r="W849" s="348"/>
      <c r="X849" s="347"/>
      <c r="Y849" s="349"/>
      <c r="Z849" s="348"/>
      <c r="AA849" s="347"/>
      <c r="AB849" s="349"/>
      <c r="AC849" s="348"/>
      <c r="AD849" s="347"/>
      <c r="AE849" s="347"/>
      <c r="AF849" s="350"/>
      <c r="AG849" s="347"/>
      <c r="AJ849" s="351"/>
      <c r="AK849" s="352"/>
      <c r="AL849" s="352"/>
      <c r="AM849" s="353"/>
    </row>
    <row r="850" spans="11:39" s="342" customFormat="1">
      <c r="K850" s="343"/>
      <c r="L850" s="344"/>
      <c r="P850" s="345"/>
      <c r="Q850" s="346"/>
      <c r="R850" s="347"/>
      <c r="S850" s="345"/>
      <c r="T850" s="348"/>
      <c r="U850" s="347"/>
      <c r="V850" s="349"/>
      <c r="W850" s="348"/>
      <c r="X850" s="347"/>
      <c r="Y850" s="349"/>
      <c r="Z850" s="348"/>
      <c r="AA850" s="347"/>
      <c r="AB850" s="349"/>
      <c r="AC850" s="348"/>
      <c r="AD850" s="347"/>
      <c r="AE850" s="347"/>
      <c r="AF850" s="350"/>
      <c r="AG850" s="347"/>
      <c r="AJ850" s="351"/>
      <c r="AK850" s="352"/>
      <c r="AL850" s="352"/>
      <c r="AM850" s="353"/>
    </row>
    <row r="851" spans="11:39" s="342" customFormat="1">
      <c r="K851" s="343"/>
      <c r="L851" s="344"/>
      <c r="P851" s="345"/>
      <c r="Q851" s="346"/>
      <c r="R851" s="347"/>
      <c r="S851" s="345"/>
      <c r="T851" s="348"/>
      <c r="U851" s="347"/>
      <c r="V851" s="349"/>
      <c r="W851" s="348"/>
      <c r="X851" s="347"/>
      <c r="Y851" s="349"/>
      <c r="Z851" s="348"/>
      <c r="AA851" s="347"/>
      <c r="AB851" s="349"/>
      <c r="AC851" s="348"/>
      <c r="AD851" s="347"/>
      <c r="AE851" s="347"/>
      <c r="AF851" s="350"/>
      <c r="AG851" s="347"/>
      <c r="AJ851" s="351"/>
      <c r="AK851" s="352"/>
      <c r="AL851" s="352"/>
      <c r="AM851" s="353"/>
    </row>
    <row r="852" spans="11:39" s="342" customFormat="1">
      <c r="K852" s="343"/>
      <c r="L852" s="344"/>
      <c r="P852" s="345"/>
      <c r="Q852" s="346"/>
      <c r="R852" s="347"/>
      <c r="S852" s="345"/>
      <c r="T852" s="348"/>
      <c r="U852" s="347"/>
      <c r="V852" s="349"/>
      <c r="W852" s="348"/>
      <c r="X852" s="347"/>
      <c r="Y852" s="349"/>
      <c r="Z852" s="348"/>
      <c r="AA852" s="347"/>
      <c r="AB852" s="349"/>
      <c r="AC852" s="348"/>
      <c r="AD852" s="347"/>
      <c r="AE852" s="347"/>
      <c r="AF852" s="350"/>
      <c r="AG852" s="347"/>
      <c r="AJ852" s="351"/>
      <c r="AK852" s="352"/>
      <c r="AL852" s="352"/>
      <c r="AM852" s="353"/>
    </row>
    <row r="853" spans="11:39" s="342" customFormat="1">
      <c r="K853" s="343"/>
      <c r="L853" s="344"/>
      <c r="P853" s="345"/>
      <c r="Q853" s="346"/>
      <c r="R853" s="347"/>
      <c r="S853" s="345"/>
      <c r="T853" s="348"/>
      <c r="U853" s="347"/>
      <c r="V853" s="349"/>
      <c r="W853" s="348"/>
      <c r="X853" s="347"/>
      <c r="Y853" s="349"/>
      <c r="Z853" s="348"/>
      <c r="AA853" s="347"/>
      <c r="AB853" s="349"/>
      <c r="AC853" s="348"/>
      <c r="AD853" s="347"/>
      <c r="AE853" s="347"/>
      <c r="AF853" s="350"/>
      <c r="AG853" s="347"/>
      <c r="AJ853" s="351"/>
      <c r="AK853" s="352"/>
      <c r="AL853" s="352"/>
      <c r="AM853" s="353"/>
    </row>
    <row r="854" spans="11:39" s="342" customFormat="1">
      <c r="K854" s="343"/>
      <c r="L854" s="344"/>
      <c r="P854" s="345"/>
      <c r="Q854" s="346"/>
      <c r="R854" s="347"/>
      <c r="S854" s="345"/>
      <c r="T854" s="348"/>
      <c r="U854" s="347"/>
      <c r="V854" s="349"/>
      <c r="W854" s="348"/>
      <c r="X854" s="347"/>
      <c r="Y854" s="349"/>
      <c r="Z854" s="348"/>
      <c r="AA854" s="347"/>
      <c r="AB854" s="349"/>
      <c r="AC854" s="348"/>
      <c r="AD854" s="347"/>
      <c r="AE854" s="347"/>
      <c r="AF854" s="350"/>
      <c r="AG854" s="347"/>
      <c r="AJ854" s="351"/>
      <c r="AK854" s="352"/>
      <c r="AL854" s="352"/>
      <c r="AM854" s="353"/>
    </row>
    <row r="855" spans="11:39" s="342" customFormat="1">
      <c r="K855" s="343"/>
      <c r="L855" s="344"/>
      <c r="P855" s="345"/>
      <c r="Q855" s="346"/>
      <c r="R855" s="347"/>
      <c r="S855" s="345"/>
      <c r="T855" s="348"/>
      <c r="U855" s="347"/>
      <c r="V855" s="349"/>
      <c r="W855" s="348"/>
      <c r="X855" s="347"/>
      <c r="Y855" s="349"/>
      <c r="Z855" s="348"/>
      <c r="AA855" s="347"/>
      <c r="AB855" s="349"/>
      <c r="AC855" s="348"/>
      <c r="AD855" s="347"/>
      <c r="AE855" s="347"/>
      <c r="AF855" s="350"/>
      <c r="AG855" s="347"/>
      <c r="AJ855" s="351"/>
      <c r="AK855" s="352"/>
      <c r="AL855" s="352"/>
      <c r="AM855" s="353"/>
    </row>
    <row r="856" spans="11:39" s="342" customFormat="1">
      <c r="K856" s="343"/>
      <c r="L856" s="344"/>
      <c r="P856" s="345"/>
      <c r="Q856" s="346"/>
      <c r="R856" s="347"/>
      <c r="S856" s="345"/>
      <c r="T856" s="348"/>
      <c r="U856" s="347"/>
      <c r="V856" s="349"/>
      <c r="W856" s="348"/>
      <c r="X856" s="347"/>
      <c r="Y856" s="349"/>
      <c r="Z856" s="348"/>
      <c r="AA856" s="347"/>
      <c r="AB856" s="349"/>
      <c r="AC856" s="348"/>
      <c r="AD856" s="347"/>
      <c r="AE856" s="347"/>
      <c r="AF856" s="350"/>
      <c r="AG856" s="347"/>
      <c r="AJ856" s="351"/>
      <c r="AK856" s="352"/>
      <c r="AL856" s="352"/>
      <c r="AM856" s="353"/>
    </row>
    <row r="857" spans="11:39" s="342" customFormat="1">
      <c r="K857" s="343"/>
      <c r="L857" s="344"/>
      <c r="P857" s="345"/>
      <c r="Q857" s="346"/>
      <c r="R857" s="347"/>
      <c r="S857" s="345"/>
      <c r="T857" s="348"/>
      <c r="U857" s="347"/>
      <c r="V857" s="349"/>
      <c r="W857" s="348"/>
      <c r="X857" s="347"/>
      <c r="Y857" s="349"/>
      <c r="Z857" s="348"/>
      <c r="AA857" s="347"/>
      <c r="AB857" s="349"/>
      <c r="AC857" s="348"/>
      <c r="AD857" s="347"/>
      <c r="AE857" s="347"/>
      <c r="AF857" s="350"/>
      <c r="AG857" s="347"/>
      <c r="AJ857" s="351"/>
      <c r="AK857" s="352"/>
      <c r="AL857" s="352"/>
      <c r="AM857" s="353"/>
    </row>
    <row r="858" spans="11:39" s="342" customFormat="1">
      <c r="K858" s="343"/>
      <c r="L858" s="344"/>
      <c r="P858" s="345"/>
      <c r="Q858" s="346"/>
      <c r="R858" s="347"/>
      <c r="S858" s="345"/>
      <c r="T858" s="348"/>
      <c r="U858" s="347"/>
      <c r="V858" s="349"/>
      <c r="W858" s="348"/>
      <c r="X858" s="347"/>
      <c r="Y858" s="349"/>
      <c r="Z858" s="348"/>
      <c r="AA858" s="347"/>
      <c r="AB858" s="349"/>
      <c r="AC858" s="348"/>
      <c r="AD858" s="347"/>
      <c r="AE858" s="347"/>
      <c r="AF858" s="350"/>
      <c r="AG858" s="347"/>
      <c r="AJ858" s="351"/>
      <c r="AK858" s="352"/>
      <c r="AL858" s="352"/>
      <c r="AM858" s="353"/>
    </row>
    <row r="859" spans="11:39" s="342" customFormat="1">
      <c r="K859" s="343"/>
      <c r="L859" s="344"/>
      <c r="P859" s="345"/>
      <c r="Q859" s="346"/>
      <c r="R859" s="347"/>
      <c r="S859" s="345"/>
      <c r="T859" s="348"/>
      <c r="U859" s="347"/>
      <c r="V859" s="349"/>
      <c r="W859" s="348"/>
      <c r="X859" s="347"/>
      <c r="Y859" s="349"/>
      <c r="Z859" s="348"/>
      <c r="AA859" s="347"/>
      <c r="AB859" s="349"/>
      <c r="AC859" s="348"/>
      <c r="AD859" s="347"/>
      <c r="AE859" s="347"/>
      <c r="AF859" s="350"/>
      <c r="AG859" s="347"/>
      <c r="AJ859" s="351"/>
      <c r="AK859" s="352"/>
      <c r="AL859" s="352"/>
      <c r="AM859" s="353"/>
    </row>
    <row r="860" spans="11:39" s="342" customFormat="1">
      <c r="K860" s="343"/>
      <c r="L860" s="344"/>
      <c r="P860" s="345"/>
      <c r="Q860" s="346"/>
      <c r="R860" s="347"/>
      <c r="S860" s="345"/>
      <c r="T860" s="348"/>
      <c r="U860" s="347"/>
      <c r="V860" s="349"/>
      <c r="W860" s="348"/>
      <c r="X860" s="347"/>
      <c r="Y860" s="349"/>
      <c r="Z860" s="348"/>
      <c r="AA860" s="347"/>
      <c r="AB860" s="349"/>
      <c r="AC860" s="348"/>
      <c r="AD860" s="347"/>
      <c r="AE860" s="347"/>
      <c r="AF860" s="350"/>
      <c r="AG860" s="347"/>
      <c r="AJ860" s="351"/>
      <c r="AK860" s="352"/>
      <c r="AL860" s="352"/>
      <c r="AM860" s="353"/>
    </row>
    <row r="861" spans="11:39" s="342" customFormat="1">
      <c r="K861" s="343"/>
      <c r="L861" s="344"/>
      <c r="P861" s="345"/>
      <c r="Q861" s="346"/>
      <c r="R861" s="347"/>
      <c r="S861" s="345"/>
      <c r="T861" s="348"/>
      <c r="U861" s="347"/>
      <c r="V861" s="349"/>
      <c r="W861" s="348"/>
      <c r="X861" s="347"/>
      <c r="Y861" s="349"/>
      <c r="Z861" s="348"/>
      <c r="AA861" s="347"/>
      <c r="AB861" s="349"/>
      <c r="AC861" s="348"/>
      <c r="AD861" s="347"/>
      <c r="AE861" s="347"/>
      <c r="AF861" s="350"/>
      <c r="AG861" s="347"/>
      <c r="AJ861" s="351"/>
      <c r="AK861" s="352"/>
      <c r="AL861" s="352"/>
      <c r="AM861" s="353"/>
    </row>
    <row r="862" spans="11:39" s="342" customFormat="1">
      <c r="K862" s="343"/>
      <c r="L862" s="344"/>
      <c r="P862" s="345"/>
      <c r="Q862" s="346"/>
      <c r="R862" s="347"/>
      <c r="S862" s="345"/>
      <c r="T862" s="348"/>
      <c r="U862" s="347"/>
      <c r="V862" s="349"/>
      <c r="W862" s="348"/>
      <c r="X862" s="347"/>
      <c r="Y862" s="349"/>
      <c r="Z862" s="348"/>
      <c r="AA862" s="347"/>
      <c r="AB862" s="349"/>
      <c r="AC862" s="348"/>
      <c r="AD862" s="347"/>
      <c r="AE862" s="347"/>
      <c r="AF862" s="350"/>
      <c r="AG862" s="347"/>
      <c r="AJ862" s="351"/>
      <c r="AK862" s="352"/>
      <c r="AL862" s="352"/>
      <c r="AM862" s="353"/>
    </row>
    <row r="863" spans="11:39" s="342" customFormat="1">
      <c r="K863" s="343"/>
      <c r="L863" s="344"/>
      <c r="P863" s="345"/>
      <c r="Q863" s="346"/>
      <c r="R863" s="347"/>
      <c r="S863" s="345"/>
      <c r="T863" s="348"/>
      <c r="U863" s="347"/>
      <c r="V863" s="349"/>
      <c r="W863" s="348"/>
      <c r="X863" s="347"/>
      <c r="Y863" s="349"/>
      <c r="Z863" s="348"/>
      <c r="AA863" s="347"/>
      <c r="AB863" s="349"/>
      <c r="AC863" s="348"/>
      <c r="AD863" s="347"/>
      <c r="AE863" s="347"/>
      <c r="AF863" s="350"/>
      <c r="AG863" s="347"/>
      <c r="AJ863" s="351"/>
      <c r="AK863" s="352"/>
      <c r="AL863" s="352"/>
      <c r="AM863" s="353"/>
    </row>
    <row r="864" spans="11:39" s="342" customFormat="1">
      <c r="K864" s="343"/>
      <c r="L864" s="344"/>
      <c r="P864" s="345"/>
      <c r="Q864" s="346"/>
      <c r="R864" s="347"/>
      <c r="S864" s="345"/>
      <c r="T864" s="348"/>
      <c r="U864" s="347"/>
      <c r="V864" s="349"/>
      <c r="W864" s="348"/>
      <c r="X864" s="347"/>
      <c r="Y864" s="349"/>
      <c r="Z864" s="348"/>
      <c r="AA864" s="347"/>
      <c r="AB864" s="349"/>
      <c r="AC864" s="348"/>
      <c r="AD864" s="347"/>
      <c r="AE864" s="347"/>
      <c r="AF864" s="350"/>
      <c r="AG864" s="347"/>
      <c r="AJ864" s="351"/>
      <c r="AK864" s="352"/>
      <c r="AL864" s="352"/>
      <c r="AM864" s="353"/>
    </row>
    <row r="865" spans="11:39" s="342" customFormat="1">
      <c r="K865" s="343"/>
      <c r="L865" s="344"/>
      <c r="P865" s="345"/>
      <c r="Q865" s="346"/>
      <c r="R865" s="347"/>
      <c r="S865" s="345"/>
      <c r="T865" s="348"/>
      <c r="U865" s="347"/>
      <c r="V865" s="349"/>
      <c r="W865" s="348"/>
      <c r="X865" s="347"/>
      <c r="Y865" s="349"/>
      <c r="Z865" s="348"/>
      <c r="AA865" s="347"/>
      <c r="AB865" s="349"/>
      <c r="AC865" s="348"/>
      <c r="AD865" s="347"/>
      <c r="AE865" s="347"/>
      <c r="AF865" s="350"/>
      <c r="AG865" s="347"/>
      <c r="AJ865" s="351"/>
      <c r="AK865" s="352"/>
      <c r="AL865" s="352"/>
      <c r="AM865" s="353"/>
    </row>
    <row r="866" spans="11:39" s="342" customFormat="1">
      <c r="K866" s="343"/>
      <c r="L866" s="344"/>
      <c r="P866" s="345"/>
      <c r="Q866" s="346"/>
      <c r="R866" s="347"/>
      <c r="S866" s="345"/>
      <c r="T866" s="348"/>
      <c r="U866" s="347"/>
      <c r="V866" s="349"/>
      <c r="W866" s="348"/>
      <c r="X866" s="347"/>
      <c r="Y866" s="349"/>
      <c r="Z866" s="348"/>
      <c r="AA866" s="347"/>
      <c r="AB866" s="349"/>
      <c r="AC866" s="348"/>
      <c r="AD866" s="347"/>
      <c r="AE866" s="347"/>
      <c r="AF866" s="350"/>
      <c r="AG866" s="347"/>
      <c r="AJ866" s="351"/>
      <c r="AK866" s="352"/>
      <c r="AL866" s="352"/>
      <c r="AM866" s="353"/>
    </row>
    <row r="867" spans="11:39" s="342" customFormat="1">
      <c r="K867" s="343"/>
      <c r="L867" s="344"/>
      <c r="P867" s="345"/>
      <c r="Q867" s="346"/>
      <c r="R867" s="347"/>
      <c r="S867" s="345"/>
      <c r="T867" s="348"/>
      <c r="U867" s="347"/>
      <c r="V867" s="349"/>
      <c r="W867" s="348"/>
      <c r="X867" s="347"/>
      <c r="Y867" s="349"/>
      <c r="Z867" s="348"/>
      <c r="AA867" s="347"/>
      <c r="AB867" s="349"/>
      <c r="AC867" s="348"/>
      <c r="AD867" s="347"/>
      <c r="AE867" s="347"/>
      <c r="AF867" s="350"/>
      <c r="AG867" s="347"/>
      <c r="AJ867" s="351"/>
      <c r="AK867" s="352"/>
      <c r="AL867" s="352"/>
      <c r="AM867" s="353"/>
    </row>
    <row r="868" spans="11:39" s="342" customFormat="1">
      <c r="K868" s="343"/>
      <c r="L868" s="344"/>
      <c r="P868" s="345"/>
      <c r="Q868" s="346"/>
      <c r="R868" s="347"/>
      <c r="S868" s="345"/>
      <c r="T868" s="348"/>
      <c r="U868" s="347"/>
      <c r="V868" s="349"/>
      <c r="W868" s="348"/>
      <c r="X868" s="347"/>
      <c r="Y868" s="349"/>
      <c r="Z868" s="348"/>
      <c r="AA868" s="347"/>
      <c r="AB868" s="349"/>
      <c r="AC868" s="348"/>
      <c r="AD868" s="347"/>
      <c r="AE868" s="347"/>
      <c r="AF868" s="350"/>
      <c r="AG868" s="347"/>
      <c r="AJ868" s="351"/>
      <c r="AK868" s="352"/>
      <c r="AL868" s="352"/>
      <c r="AM868" s="353"/>
    </row>
    <row r="869" spans="11:39" s="342" customFormat="1">
      <c r="K869" s="343"/>
      <c r="L869" s="344"/>
      <c r="P869" s="345"/>
      <c r="Q869" s="346"/>
      <c r="R869" s="347"/>
      <c r="S869" s="345"/>
      <c r="T869" s="348"/>
      <c r="U869" s="347"/>
      <c r="V869" s="349"/>
      <c r="W869" s="348"/>
      <c r="X869" s="347"/>
      <c r="Y869" s="349"/>
      <c r="Z869" s="348"/>
      <c r="AA869" s="347"/>
      <c r="AB869" s="349"/>
      <c r="AC869" s="348"/>
      <c r="AD869" s="347"/>
      <c r="AE869" s="347"/>
      <c r="AF869" s="350"/>
      <c r="AG869" s="347"/>
      <c r="AJ869" s="351"/>
      <c r="AK869" s="352"/>
      <c r="AL869" s="352"/>
      <c r="AM869" s="353"/>
    </row>
    <row r="870" spans="11:39" s="342" customFormat="1">
      <c r="K870" s="343"/>
      <c r="L870" s="344"/>
      <c r="P870" s="345"/>
      <c r="Q870" s="346"/>
      <c r="R870" s="347"/>
      <c r="S870" s="345"/>
      <c r="T870" s="348"/>
      <c r="U870" s="347"/>
      <c r="V870" s="349"/>
      <c r="W870" s="348"/>
      <c r="X870" s="347"/>
      <c r="Y870" s="349"/>
      <c r="Z870" s="348"/>
      <c r="AA870" s="347"/>
      <c r="AB870" s="349"/>
      <c r="AC870" s="348"/>
      <c r="AD870" s="347"/>
      <c r="AE870" s="347"/>
      <c r="AF870" s="350"/>
      <c r="AG870" s="347"/>
      <c r="AJ870" s="351"/>
      <c r="AK870" s="352"/>
      <c r="AL870" s="352"/>
      <c r="AM870" s="353"/>
    </row>
    <row r="871" spans="11:39" s="342" customFormat="1">
      <c r="K871" s="343"/>
      <c r="L871" s="344"/>
      <c r="P871" s="345"/>
      <c r="Q871" s="346"/>
      <c r="R871" s="347"/>
      <c r="S871" s="345"/>
      <c r="T871" s="348"/>
      <c r="U871" s="347"/>
      <c r="V871" s="349"/>
      <c r="W871" s="348"/>
      <c r="X871" s="347"/>
      <c r="Y871" s="349"/>
      <c r="Z871" s="348"/>
      <c r="AA871" s="347"/>
      <c r="AB871" s="349"/>
      <c r="AC871" s="348"/>
      <c r="AD871" s="347"/>
      <c r="AE871" s="347"/>
      <c r="AF871" s="350"/>
      <c r="AG871" s="347"/>
      <c r="AJ871" s="351"/>
      <c r="AK871" s="352"/>
      <c r="AL871" s="352"/>
      <c r="AM871" s="353"/>
    </row>
    <row r="872" spans="11:39" s="342" customFormat="1">
      <c r="K872" s="343"/>
      <c r="L872" s="344"/>
      <c r="P872" s="345"/>
      <c r="Q872" s="346"/>
      <c r="R872" s="347"/>
      <c r="S872" s="345"/>
      <c r="T872" s="348"/>
      <c r="U872" s="347"/>
      <c r="V872" s="349"/>
      <c r="W872" s="348"/>
      <c r="X872" s="347"/>
      <c r="Y872" s="349"/>
      <c r="Z872" s="348"/>
      <c r="AA872" s="347"/>
      <c r="AB872" s="349"/>
      <c r="AC872" s="348"/>
      <c r="AD872" s="347"/>
      <c r="AE872" s="347"/>
      <c r="AF872" s="350"/>
      <c r="AG872" s="347"/>
      <c r="AJ872" s="351"/>
      <c r="AK872" s="352"/>
      <c r="AL872" s="352"/>
      <c r="AM872" s="353"/>
    </row>
    <row r="873" spans="11:39" s="342" customFormat="1">
      <c r="K873" s="343"/>
      <c r="L873" s="344"/>
      <c r="P873" s="345"/>
      <c r="Q873" s="346"/>
      <c r="R873" s="347"/>
      <c r="S873" s="345"/>
      <c r="T873" s="348"/>
      <c r="U873" s="347"/>
      <c r="V873" s="349"/>
      <c r="W873" s="348"/>
      <c r="X873" s="347"/>
      <c r="Y873" s="349"/>
      <c r="Z873" s="348"/>
      <c r="AA873" s="347"/>
      <c r="AB873" s="349"/>
      <c r="AC873" s="348"/>
      <c r="AD873" s="347"/>
      <c r="AE873" s="347"/>
      <c r="AF873" s="350"/>
      <c r="AG873" s="347"/>
      <c r="AJ873" s="351"/>
      <c r="AK873" s="352"/>
      <c r="AL873" s="352"/>
      <c r="AM873" s="353"/>
    </row>
    <row r="874" spans="11:39" s="342" customFormat="1">
      <c r="K874" s="343"/>
      <c r="L874" s="344"/>
      <c r="P874" s="345"/>
      <c r="Q874" s="346"/>
      <c r="R874" s="347"/>
      <c r="S874" s="345"/>
      <c r="T874" s="348"/>
      <c r="U874" s="347"/>
      <c r="V874" s="349"/>
      <c r="W874" s="348"/>
      <c r="X874" s="347"/>
      <c r="Y874" s="349"/>
      <c r="Z874" s="348"/>
      <c r="AA874" s="347"/>
      <c r="AB874" s="349"/>
      <c r="AC874" s="348"/>
      <c r="AD874" s="347"/>
      <c r="AE874" s="347"/>
      <c r="AF874" s="350"/>
      <c r="AG874" s="347"/>
      <c r="AJ874" s="351"/>
      <c r="AK874" s="352"/>
      <c r="AL874" s="352"/>
      <c r="AM874" s="353"/>
    </row>
    <row r="875" spans="11:39" s="342" customFormat="1">
      <c r="K875" s="343"/>
      <c r="L875" s="344"/>
      <c r="P875" s="345"/>
      <c r="Q875" s="346"/>
      <c r="R875" s="347"/>
      <c r="S875" s="345"/>
      <c r="T875" s="348"/>
      <c r="U875" s="347"/>
      <c r="V875" s="349"/>
      <c r="W875" s="348"/>
      <c r="X875" s="347"/>
      <c r="Y875" s="349"/>
      <c r="Z875" s="348"/>
      <c r="AA875" s="347"/>
      <c r="AB875" s="349"/>
      <c r="AC875" s="348"/>
      <c r="AD875" s="347"/>
      <c r="AE875" s="347"/>
      <c r="AF875" s="350"/>
      <c r="AG875" s="347"/>
      <c r="AJ875" s="351"/>
      <c r="AK875" s="352"/>
      <c r="AL875" s="352"/>
      <c r="AM875" s="353"/>
    </row>
    <row r="876" spans="11:39" s="342" customFormat="1">
      <c r="K876" s="343"/>
      <c r="L876" s="344"/>
      <c r="P876" s="345"/>
      <c r="Q876" s="346"/>
      <c r="R876" s="347"/>
      <c r="S876" s="345"/>
      <c r="T876" s="348"/>
      <c r="U876" s="347"/>
      <c r="V876" s="349"/>
      <c r="W876" s="348"/>
      <c r="X876" s="347"/>
      <c r="Y876" s="349"/>
      <c r="Z876" s="348"/>
      <c r="AA876" s="347"/>
      <c r="AB876" s="349"/>
      <c r="AC876" s="348"/>
      <c r="AD876" s="347"/>
      <c r="AE876" s="347"/>
      <c r="AF876" s="350"/>
      <c r="AG876" s="347"/>
      <c r="AJ876" s="351"/>
      <c r="AK876" s="352"/>
      <c r="AL876" s="352"/>
      <c r="AM876" s="353"/>
    </row>
    <row r="877" spans="11:39" s="342" customFormat="1">
      <c r="K877" s="343"/>
      <c r="L877" s="344"/>
      <c r="P877" s="345"/>
      <c r="Q877" s="346"/>
      <c r="R877" s="347"/>
      <c r="S877" s="345"/>
      <c r="T877" s="348"/>
      <c r="U877" s="347"/>
      <c r="V877" s="349"/>
      <c r="W877" s="348"/>
      <c r="X877" s="347"/>
      <c r="Y877" s="349"/>
      <c r="Z877" s="348"/>
      <c r="AA877" s="347"/>
      <c r="AB877" s="349"/>
      <c r="AC877" s="348"/>
      <c r="AD877" s="347"/>
      <c r="AE877" s="347"/>
      <c r="AF877" s="350"/>
      <c r="AG877" s="347"/>
      <c r="AJ877" s="351"/>
      <c r="AK877" s="352"/>
      <c r="AL877" s="352"/>
      <c r="AM877" s="353"/>
    </row>
    <row r="878" spans="11:39" s="342" customFormat="1">
      <c r="K878" s="343"/>
      <c r="L878" s="344"/>
      <c r="P878" s="345"/>
      <c r="Q878" s="346"/>
      <c r="R878" s="347"/>
      <c r="S878" s="345"/>
      <c r="T878" s="348"/>
      <c r="U878" s="347"/>
      <c r="V878" s="349"/>
      <c r="W878" s="348"/>
      <c r="X878" s="347"/>
      <c r="Y878" s="349"/>
      <c r="Z878" s="348"/>
      <c r="AA878" s="347"/>
      <c r="AB878" s="349"/>
      <c r="AC878" s="348"/>
      <c r="AD878" s="347"/>
      <c r="AE878" s="347"/>
      <c r="AF878" s="350"/>
      <c r="AG878" s="347"/>
      <c r="AJ878" s="351"/>
      <c r="AK878" s="352"/>
      <c r="AL878" s="352"/>
      <c r="AM878" s="353"/>
    </row>
    <row r="879" spans="11:39" s="342" customFormat="1">
      <c r="K879" s="343"/>
      <c r="L879" s="344"/>
      <c r="P879" s="345"/>
      <c r="Q879" s="346"/>
      <c r="R879" s="347"/>
      <c r="S879" s="345"/>
      <c r="T879" s="348"/>
      <c r="U879" s="347"/>
      <c r="V879" s="349"/>
      <c r="W879" s="348"/>
      <c r="X879" s="347"/>
      <c r="Y879" s="349"/>
      <c r="Z879" s="348"/>
      <c r="AA879" s="347"/>
      <c r="AB879" s="349"/>
      <c r="AC879" s="348"/>
      <c r="AD879" s="347"/>
      <c r="AE879" s="347"/>
      <c r="AF879" s="350"/>
      <c r="AG879" s="347"/>
      <c r="AJ879" s="351"/>
      <c r="AK879" s="352"/>
      <c r="AL879" s="352"/>
      <c r="AM879" s="353"/>
    </row>
    <row r="880" spans="11:39" s="342" customFormat="1">
      <c r="K880" s="343"/>
      <c r="L880" s="344"/>
      <c r="P880" s="345"/>
      <c r="Q880" s="346"/>
      <c r="R880" s="347"/>
      <c r="S880" s="345"/>
      <c r="T880" s="348"/>
      <c r="U880" s="347"/>
      <c r="V880" s="349"/>
      <c r="W880" s="348"/>
      <c r="X880" s="347"/>
      <c r="Y880" s="349"/>
      <c r="Z880" s="348"/>
      <c r="AA880" s="347"/>
      <c r="AB880" s="349"/>
      <c r="AC880" s="348"/>
      <c r="AD880" s="347"/>
      <c r="AE880" s="347"/>
      <c r="AF880" s="350"/>
      <c r="AG880" s="347"/>
      <c r="AJ880" s="351"/>
      <c r="AK880" s="352"/>
      <c r="AL880" s="352"/>
      <c r="AM880" s="353"/>
    </row>
    <row r="881" spans="11:39" s="342" customFormat="1">
      <c r="K881" s="343"/>
      <c r="L881" s="344"/>
      <c r="P881" s="345"/>
      <c r="Q881" s="346"/>
      <c r="R881" s="347"/>
      <c r="S881" s="345"/>
      <c r="T881" s="348"/>
      <c r="U881" s="347"/>
      <c r="V881" s="349"/>
      <c r="W881" s="348"/>
      <c r="X881" s="347"/>
      <c r="Y881" s="349"/>
      <c r="Z881" s="348"/>
      <c r="AA881" s="347"/>
      <c r="AB881" s="349"/>
      <c r="AC881" s="348"/>
      <c r="AD881" s="347"/>
      <c r="AE881" s="347"/>
      <c r="AF881" s="350"/>
      <c r="AG881" s="347"/>
      <c r="AJ881" s="351"/>
      <c r="AK881" s="352"/>
      <c r="AL881" s="352"/>
      <c r="AM881" s="353"/>
    </row>
    <row r="882" spans="11:39" s="342" customFormat="1">
      <c r="K882" s="343"/>
      <c r="L882" s="344"/>
      <c r="P882" s="345"/>
      <c r="Q882" s="346"/>
      <c r="R882" s="347"/>
      <c r="S882" s="345"/>
      <c r="T882" s="348"/>
      <c r="U882" s="347"/>
      <c r="V882" s="349"/>
      <c r="W882" s="348"/>
      <c r="X882" s="347"/>
      <c r="Y882" s="349"/>
      <c r="Z882" s="348"/>
      <c r="AA882" s="347"/>
      <c r="AB882" s="349"/>
      <c r="AC882" s="348"/>
      <c r="AD882" s="347"/>
      <c r="AE882" s="347"/>
      <c r="AF882" s="350"/>
      <c r="AG882" s="347"/>
      <c r="AJ882" s="351"/>
      <c r="AK882" s="352"/>
      <c r="AL882" s="352"/>
      <c r="AM882" s="353"/>
    </row>
    <row r="883" spans="11:39" s="342" customFormat="1">
      <c r="K883" s="343"/>
      <c r="L883" s="344"/>
      <c r="P883" s="345"/>
      <c r="Q883" s="346"/>
      <c r="R883" s="347"/>
      <c r="S883" s="345"/>
      <c r="T883" s="348"/>
      <c r="U883" s="347"/>
      <c r="V883" s="349"/>
      <c r="W883" s="348"/>
      <c r="X883" s="347"/>
      <c r="Y883" s="349"/>
      <c r="Z883" s="348"/>
      <c r="AA883" s="347"/>
      <c r="AB883" s="349"/>
      <c r="AC883" s="348"/>
      <c r="AD883" s="347"/>
      <c r="AE883" s="347"/>
      <c r="AF883" s="350"/>
      <c r="AG883" s="347"/>
      <c r="AJ883" s="351"/>
      <c r="AK883" s="352"/>
      <c r="AL883" s="352"/>
      <c r="AM883" s="353"/>
    </row>
    <row r="884" spans="11:39" s="342" customFormat="1">
      <c r="K884" s="343"/>
      <c r="L884" s="344"/>
      <c r="P884" s="345"/>
      <c r="Q884" s="346"/>
      <c r="R884" s="347"/>
      <c r="S884" s="345"/>
      <c r="T884" s="348"/>
      <c r="U884" s="347"/>
      <c r="V884" s="349"/>
      <c r="W884" s="348"/>
      <c r="X884" s="347"/>
      <c r="Y884" s="349"/>
      <c r="Z884" s="348"/>
      <c r="AA884" s="347"/>
      <c r="AB884" s="349"/>
      <c r="AC884" s="348"/>
      <c r="AD884" s="347"/>
      <c r="AE884" s="347"/>
      <c r="AF884" s="350"/>
      <c r="AG884" s="347"/>
      <c r="AJ884" s="351"/>
      <c r="AK884" s="352"/>
      <c r="AL884" s="352"/>
      <c r="AM884" s="353"/>
    </row>
    <row r="885" spans="11:39" s="342" customFormat="1">
      <c r="K885" s="343"/>
      <c r="L885" s="344"/>
      <c r="P885" s="345"/>
      <c r="Q885" s="346"/>
      <c r="R885" s="347"/>
      <c r="S885" s="345"/>
      <c r="T885" s="348"/>
      <c r="U885" s="347"/>
      <c r="V885" s="349"/>
      <c r="W885" s="348"/>
      <c r="X885" s="347"/>
      <c r="Y885" s="349"/>
      <c r="Z885" s="348"/>
      <c r="AA885" s="347"/>
      <c r="AB885" s="349"/>
      <c r="AC885" s="348"/>
      <c r="AD885" s="347"/>
      <c r="AE885" s="347"/>
      <c r="AF885" s="350"/>
      <c r="AG885" s="347"/>
      <c r="AJ885" s="351"/>
      <c r="AK885" s="352"/>
      <c r="AL885" s="352"/>
      <c r="AM885" s="353"/>
    </row>
    <row r="886" spans="11:39" s="342" customFormat="1">
      <c r="K886" s="343"/>
      <c r="L886" s="344"/>
      <c r="P886" s="345"/>
      <c r="Q886" s="346"/>
      <c r="R886" s="347"/>
      <c r="S886" s="345"/>
      <c r="T886" s="348"/>
      <c r="U886" s="347"/>
      <c r="V886" s="349"/>
      <c r="W886" s="348"/>
      <c r="X886" s="347"/>
      <c r="Y886" s="349"/>
      <c r="Z886" s="348"/>
      <c r="AA886" s="347"/>
      <c r="AB886" s="349"/>
      <c r="AC886" s="348"/>
      <c r="AD886" s="347"/>
      <c r="AE886" s="347"/>
      <c r="AF886" s="350"/>
      <c r="AG886" s="347"/>
      <c r="AJ886" s="351"/>
      <c r="AK886" s="352"/>
      <c r="AL886" s="352"/>
      <c r="AM886" s="353"/>
    </row>
    <row r="887" spans="11:39" s="342" customFormat="1">
      <c r="K887" s="343"/>
      <c r="L887" s="344"/>
      <c r="P887" s="345"/>
      <c r="Q887" s="346"/>
      <c r="R887" s="347"/>
      <c r="S887" s="345"/>
      <c r="T887" s="348"/>
      <c r="U887" s="347"/>
      <c r="V887" s="349"/>
      <c r="W887" s="348"/>
      <c r="X887" s="347"/>
      <c r="Y887" s="349"/>
      <c r="Z887" s="348"/>
      <c r="AA887" s="347"/>
      <c r="AB887" s="349"/>
      <c r="AC887" s="348"/>
      <c r="AD887" s="347"/>
      <c r="AE887" s="347"/>
      <c r="AF887" s="350"/>
      <c r="AG887" s="347"/>
      <c r="AJ887" s="351"/>
      <c r="AK887" s="352"/>
      <c r="AL887" s="352"/>
      <c r="AM887" s="353"/>
    </row>
    <row r="888" spans="11:39" s="342" customFormat="1">
      <c r="K888" s="343"/>
      <c r="L888" s="344"/>
      <c r="P888" s="345"/>
      <c r="Q888" s="346"/>
      <c r="R888" s="347"/>
      <c r="S888" s="345"/>
      <c r="T888" s="348"/>
      <c r="U888" s="347"/>
      <c r="V888" s="349"/>
      <c r="W888" s="348"/>
      <c r="X888" s="347"/>
      <c r="Y888" s="349"/>
      <c r="Z888" s="348"/>
      <c r="AA888" s="347"/>
      <c r="AB888" s="349"/>
      <c r="AC888" s="348"/>
      <c r="AD888" s="347"/>
      <c r="AE888" s="347"/>
      <c r="AF888" s="350"/>
      <c r="AG888" s="347"/>
      <c r="AJ888" s="351"/>
      <c r="AK888" s="352"/>
      <c r="AL888" s="352"/>
      <c r="AM888" s="353"/>
    </row>
    <row r="889" spans="11:39" s="342" customFormat="1">
      <c r="K889" s="343"/>
      <c r="L889" s="344"/>
      <c r="P889" s="345"/>
      <c r="Q889" s="346"/>
      <c r="R889" s="347"/>
      <c r="S889" s="345"/>
      <c r="T889" s="348"/>
      <c r="U889" s="347"/>
      <c r="V889" s="349"/>
      <c r="W889" s="348"/>
      <c r="X889" s="347"/>
      <c r="Y889" s="349"/>
      <c r="Z889" s="348"/>
      <c r="AA889" s="347"/>
      <c r="AB889" s="349"/>
      <c r="AC889" s="348"/>
      <c r="AD889" s="347"/>
      <c r="AE889" s="347"/>
      <c r="AF889" s="350"/>
      <c r="AG889" s="347"/>
      <c r="AJ889" s="351"/>
      <c r="AK889" s="352"/>
      <c r="AL889" s="352"/>
      <c r="AM889" s="353"/>
    </row>
    <row r="890" spans="11:39" s="342" customFormat="1">
      <c r="K890" s="343"/>
      <c r="L890" s="344"/>
      <c r="P890" s="345"/>
      <c r="Q890" s="346"/>
      <c r="R890" s="347"/>
      <c r="S890" s="345"/>
      <c r="T890" s="348"/>
      <c r="U890" s="347"/>
      <c r="V890" s="349"/>
      <c r="W890" s="348"/>
      <c r="X890" s="347"/>
      <c r="Y890" s="349"/>
      <c r="Z890" s="348"/>
      <c r="AA890" s="347"/>
      <c r="AB890" s="349"/>
      <c r="AC890" s="348"/>
      <c r="AD890" s="347"/>
      <c r="AE890" s="347"/>
      <c r="AF890" s="350"/>
      <c r="AG890" s="347"/>
      <c r="AJ890" s="351"/>
      <c r="AK890" s="352"/>
      <c r="AL890" s="352"/>
      <c r="AM890" s="353"/>
    </row>
    <row r="891" spans="11:39" s="342" customFormat="1">
      <c r="K891" s="343"/>
      <c r="L891" s="344"/>
      <c r="P891" s="345"/>
      <c r="Q891" s="346"/>
      <c r="R891" s="347"/>
      <c r="S891" s="345"/>
      <c r="T891" s="348"/>
      <c r="U891" s="347"/>
      <c r="V891" s="349"/>
      <c r="W891" s="348"/>
      <c r="X891" s="347"/>
      <c r="Y891" s="349"/>
      <c r="Z891" s="348"/>
      <c r="AA891" s="347"/>
      <c r="AB891" s="349"/>
      <c r="AC891" s="348"/>
      <c r="AD891" s="347"/>
      <c r="AE891" s="347"/>
      <c r="AF891" s="350"/>
      <c r="AG891" s="347"/>
      <c r="AJ891" s="351"/>
      <c r="AK891" s="352"/>
      <c r="AL891" s="352"/>
      <c r="AM891" s="353"/>
    </row>
    <row r="892" spans="11:39" s="342" customFormat="1">
      <c r="K892" s="343"/>
      <c r="L892" s="344"/>
      <c r="P892" s="345"/>
      <c r="Q892" s="346"/>
      <c r="R892" s="347"/>
      <c r="S892" s="345"/>
      <c r="T892" s="348"/>
      <c r="U892" s="347"/>
      <c r="V892" s="349"/>
      <c r="W892" s="348"/>
      <c r="X892" s="347"/>
      <c r="Y892" s="349"/>
      <c r="Z892" s="348"/>
      <c r="AA892" s="347"/>
      <c r="AB892" s="349"/>
      <c r="AC892" s="348"/>
      <c r="AD892" s="347"/>
      <c r="AE892" s="347"/>
      <c r="AF892" s="350"/>
      <c r="AG892" s="347"/>
      <c r="AJ892" s="351"/>
      <c r="AK892" s="352"/>
      <c r="AL892" s="352"/>
      <c r="AM892" s="353"/>
    </row>
    <row r="893" spans="11:39" s="342" customFormat="1">
      <c r="K893" s="343"/>
      <c r="L893" s="344"/>
      <c r="P893" s="345"/>
      <c r="Q893" s="346"/>
      <c r="R893" s="347"/>
      <c r="S893" s="345"/>
      <c r="T893" s="348"/>
      <c r="U893" s="347"/>
      <c r="V893" s="349"/>
      <c r="W893" s="348"/>
      <c r="X893" s="347"/>
      <c r="Y893" s="349"/>
      <c r="Z893" s="348"/>
      <c r="AA893" s="347"/>
      <c r="AB893" s="349"/>
      <c r="AC893" s="348"/>
      <c r="AD893" s="347"/>
      <c r="AE893" s="347"/>
      <c r="AF893" s="350"/>
      <c r="AG893" s="347"/>
      <c r="AJ893" s="351"/>
      <c r="AK893" s="352"/>
      <c r="AL893" s="352"/>
      <c r="AM893" s="353"/>
    </row>
    <row r="894" spans="11:39" s="342" customFormat="1">
      <c r="K894" s="343"/>
      <c r="L894" s="344"/>
      <c r="P894" s="345"/>
      <c r="Q894" s="346"/>
      <c r="R894" s="347"/>
      <c r="S894" s="345"/>
      <c r="T894" s="348"/>
      <c r="U894" s="347"/>
      <c r="V894" s="349"/>
      <c r="W894" s="348"/>
      <c r="X894" s="347"/>
      <c r="Y894" s="349"/>
      <c r="Z894" s="348"/>
      <c r="AA894" s="347"/>
      <c r="AB894" s="349"/>
      <c r="AC894" s="348"/>
      <c r="AD894" s="347"/>
      <c r="AE894" s="347"/>
      <c r="AF894" s="350"/>
      <c r="AG894" s="347"/>
      <c r="AJ894" s="351"/>
      <c r="AK894" s="352"/>
      <c r="AL894" s="352"/>
      <c r="AM894" s="353"/>
    </row>
    <row r="895" spans="11:39" s="342" customFormat="1">
      <c r="K895" s="343"/>
      <c r="L895" s="344"/>
      <c r="P895" s="345"/>
      <c r="Q895" s="346"/>
      <c r="R895" s="347"/>
      <c r="S895" s="345"/>
      <c r="T895" s="348"/>
      <c r="U895" s="347"/>
      <c r="V895" s="349"/>
      <c r="W895" s="348"/>
      <c r="X895" s="347"/>
      <c r="Y895" s="349"/>
      <c r="Z895" s="348"/>
      <c r="AA895" s="347"/>
      <c r="AB895" s="349"/>
      <c r="AC895" s="348"/>
      <c r="AD895" s="347"/>
      <c r="AE895" s="347"/>
      <c r="AF895" s="350"/>
      <c r="AG895" s="347"/>
      <c r="AJ895" s="351"/>
      <c r="AK895" s="352"/>
      <c r="AL895" s="352"/>
      <c r="AM895" s="353"/>
    </row>
    <row r="896" spans="11:39" s="342" customFormat="1">
      <c r="K896" s="343"/>
      <c r="L896" s="344"/>
      <c r="P896" s="345"/>
      <c r="Q896" s="346"/>
      <c r="R896" s="347"/>
      <c r="S896" s="345"/>
      <c r="T896" s="348"/>
      <c r="U896" s="347"/>
      <c r="V896" s="349"/>
      <c r="W896" s="348"/>
      <c r="X896" s="347"/>
      <c r="Y896" s="349"/>
      <c r="Z896" s="348"/>
      <c r="AA896" s="347"/>
      <c r="AB896" s="349"/>
      <c r="AC896" s="348"/>
      <c r="AD896" s="347"/>
      <c r="AE896" s="347"/>
      <c r="AF896" s="350"/>
      <c r="AG896" s="347"/>
      <c r="AJ896" s="351"/>
      <c r="AK896" s="352"/>
      <c r="AL896" s="352"/>
      <c r="AM896" s="353"/>
    </row>
    <row r="897" spans="11:39" s="342" customFormat="1">
      <c r="K897" s="343"/>
      <c r="L897" s="344"/>
      <c r="P897" s="345"/>
      <c r="Q897" s="346"/>
      <c r="R897" s="347"/>
      <c r="S897" s="345"/>
      <c r="T897" s="348"/>
      <c r="U897" s="347"/>
      <c r="V897" s="349"/>
      <c r="W897" s="348"/>
      <c r="X897" s="347"/>
      <c r="Y897" s="349"/>
      <c r="Z897" s="348"/>
      <c r="AA897" s="347"/>
      <c r="AB897" s="349"/>
      <c r="AC897" s="348"/>
      <c r="AD897" s="347"/>
      <c r="AE897" s="347"/>
      <c r="AF897" s="350"/>
      <c r="AG897" s="347"/>
      <c r="AJ897" s="351"/>
      <c r="AK897" s="352"/>
      <c r="AL897" s="352"/>
      <c r="AM897" s="353"/>
    </row>
    <row r="898" spans="11:39" s="342" customFormat="1">
      <c r="K898" s="343"/>
      <c r="L898" s="344"/>
      <c r="P898" s="345"/>
      <c r="Q898" s="346"/>
      <c r="R898" s="347"/>
      <c r="S898" s="345"/>
      <c r="T898" s="348"/>
      <c r="U898" s="347"/>
      <c r="V898" s="349"/>
      <c r="W898" s="348"/>
      <c r="X898" s="347"/>
      <c r="Y898" s="349"/>
      <c r="Z898" s="348"/>
      <c r="AA898" s="347"/>
      <c r="AB898" s="349"/>
      <c r="AC898" s="348"/>
      <c r="AD898" s="347"/>
      <c r="AE898" s="347"/>
      <c r="AF898" s="350"/>
      <c r="AG898" s="347"/>
      <c r="AJ898" s="351"/>
      <c r="AK898" s="352"/>
      <c r="AL898" s="352"/>
      <c r="AM898" s="353"/>
    </row>
    <row r="899" spans="11:39" s="342" customFormat="1">
      <c r="K899" s="343"/>
      <c r="L899" s="344"/>
      <c r="P899" s="345"/>
      <c r="Q899" s="346"/>
      <c r="R899" s="347"/>
      <c r="S899" s="345"/>
      <c r="T899" s="348"/>
      <c r="U899" s="347"/>
      <c r="V899" s="349"/>
      <c r="W899" s="348"/>
      <c r="X899" s="347"/>
      <c r="Y899" s="349"/>
      <c r="Z899" s="348"/>
      <c r="AA899" s="347"/>
      <c r="AB899" s="349"/>
      <c r="AC899" s="348"/>
      <c r="AD899" s="347"/>
      <c r="AE899" s="347"/>
      <c r="AF899" s="350"/>
      <c r="AG899" s="347"/>
      <c r="AJ899" s="351"/>
      <c r="AK899" s="352"/>
      <c r="AL899" s="352"/>
      <c r="AM899" s="353"/>
    </row>
    <row r="900" spans="11:39" s="342" customFormat="1">
      <c r="K900" s="343"/>
      <c r="L900" s="344"/>
      <c r="P900" s="345"/>
      <c r="Q900" s="346"/>
      <c r="R900" s="347"/>
      <c r="S900" s="345"/>
      <c r="T900" s="348"/>
      <c r="U900" s="347"/>
      <c r="V900" s="349"/>
      <c r="W900" s="348"/>
      <c r="X900" s="347"/>
      <c r="Y900" s="349"/>
      <c r="Z900" s="348"/>
      <c r="AA900" s="347"/>
      <c r="AB900" s="349"/>
      <c r="AC900" s="348"/>
      <c r="AD900" s="347"/>
      <c r="AE900" s="347"/>
      <c r="AF900" s="350"/>
      <c r="AG900" s="347"/>
      <c r="AJ900" s="351"/>
      <c r="AK900" s="352"/>
      <c r="AL900" s="352"/>
      <c r="AM900" s="353"/>
    </row>
    <row r="901" spans="11:39" s="342" customFormat="1">
      <c r="K901" s="343"/>
      <c r="L901" s="344"/>
      <c r="P901" s="345"/>
      <c r="Q901" s="346"/>
      <c r="R901" s="347"/>
      <c r="S901" s="345"/>
      <c r="T901" s="348"/>
      <c r="U901" s="347"/>
      <c r="V901" s="349"/>
      <c r="W901" s="348"/>
      <c r="X901" s="347"/>
      <c r="Y901" s="349"/>
      <c r="Z901" s="348"/>
      <c r="AA901" s="347"/>
      <c r="AB901" s="349"/>
      <c r="AC901" s="348"/>
      <c r="AD901" s="347"/>
      <c r="AE901" s="347"/>
      <c r="AF901" s="350"/>
      <c r="AG901" s="347"/>
      <c r="AJ901" s="351"/>
      <c r="AK901" s="352"/>
      <c r="AL901" s="352"/>
      <c r="AM901" s="353"/>
    </row>
    <row r="902" spans="11:39" s="342" customFormat="1">
      <c r="K902" s="343"/>
      <c r="L902" s="344"/>
      <c r="P902" s="345"/>
      <c r="Q902" s="346"/>
      <c r="R902" s="347"/>
      <c r="S902" s="345"/>
      <c r="T902" s="348"/>
      <c r="U902" s="347"/>
      <c r="V902" s="349"/>
      <c r="W902" s="348"/>
      <c r="X902" s="347"/>
      <c r="Y902" s="349"/>
      <c r="Z902" s="348"/>
      <c r="AA902" s="347"/>
      <c r="AB902" s="349"/>
      <c r="AC902" s="348"/>
      <c r="AD902" s="347"/>
      <c r="AE902" s="347"/>
      <c r="AF902" s="350"/>
      <c r="AG902" s="347"/>
      <c r="AJ902" s="351"/>
      <c r="AK902" s="352"/>
      <c r="AL902" s="352"/>
      <c r="AM902" s="353"/>
    </row>
    <row r="903" spans="11:39" s="342" customFormat="1">
      <c r="K903" s="343"/>
      <c r="L903" s="344"/>
      <c r="P903" s="345"/>
      <c r="Q903" s="346"/>
      <c r="R903" s="347"/>
      <c r="S903" s="345"/>
      <c r="T903" s="348"/>
      <c r="U903" s="347"/>
      <c r="V903" s="349"/>
      <c r="W903" s="348"/>
      <c r="X903" s="347"/>
      <c r="Y903" s="349"/>
      <c r="Z903" s="348"/>
      <c r="AA903" s="347"/>
      <c r="AB903" s="349"/>
      <c r="AC903" s="348"/>
      <c r="AD903" s="347"/>
      <c r="AE903" s="347"/>
      <c r="AF903" s="350"/>
      <c r="AG903" s="347"/>
      <c r="AJ903" s="351"/>
      <c r="AK903" s="352"/>
      <c r="AL903" s="352"/>
      <c r="AM903" s="353"/>
    </row>
    <row r="904" spans="11:39" s="342" customFormat="1">
      <c r="K904" s="343"/>
      <c r="L904" s="344"/>
      <c r="P904" s="345"/>
      <c r="Q904" s="346"/>
      <c r="R904" s="347"/>
      <c r="S904" s="345"/>
      <c r="T904" s="348"/>
      <c r="U904" s="347"/>
      <c r="V904" s="349"/>
      <c r="W904" s="348"/>
      <c r="X904" s="347"/>
      <c r="Y904" s="349"/>
      <c r="Z904" s="348"/>
      <c r="AA904" s="347"/>
      <c r="AB904" s="349"/>
      <c r="AC904" s="348"/>
      <c r="AD904" s="347"/>
      <c r="AE904" s="347"/>
      <c r="AF904" s="350"/>
      <c r="AG904" s="347"/>
      <c r="AJ904" s="351"/>
      <c r="AK904" s="352"/>
      <c r="AL904" s="352"/>
      <c r="AM904" s="353"/>
    </row>
    <row r="905" spans="11:39" s="342" customFormat="1">
      <c r="K905" s="343"/>
      <c r="L905" s="344"/>
      <c r="P905" s="345"/>
      <c r="Q905" s="346"/>
      <c r="R905" s="347"/>
      <c r="S905" s="345"/>
      <c r="T905" s="348"/>
      <c r="U905" s="347"/>
      <c r="V905" s="349"/>
      <c r="W905" s="348"/>
      <c r="X905" s="347"/>
      <c r="Y905" s="349"/>
      <c r="Z905" s="348"/>
      <c r="AA905" s="347"/>
      <c r="AB905" s="349"/>
      <c r="AC905" s="348"/>
      <c r="AD905" s="347"/>
      <c r="AE905" s="347"/>
      <c r="AF905" s="350"/>
      <c r="AG905" s="347"/>
      <c r="AJ905" s="351"/>
      <c r="AK905" s="352"/>
      <c r="AL905" s="352"/>
      <c r="AM905" s="353"/>
    </row>
    <row r="906" spans="11:39" s="342" customFormat="1">
      <c r="K906" s="343"/>
      <c r="L906" s="344"/>
      <c r="P906" s="345"/>
      <c r="Q906" s="346"/>
      <c r="R906" s="347"/>
      <c r="S906" s="345"/>
      <c r="T906" s="348"/>
      <c r="U906" s="347"/>
      <c r="V906" s="349"/>
      <c r="W906" s="348"/>
      <c r="X906" s="347"/>
      <c r="Y906" s="349"/>
      <c r="Z906" s="348"/>
      <c r="AA906" s="347"/>
      <c r="AB906" s="349"/>
      <c r="AC906" s="348"/>
      <c r="AD906" s="347"/>
      <c r="AE906" s="347"/>
      <c r="AF906" s="350"/>
      <c r="AG906" s="347"/>
      <c r="AJ906" s="351"/>
      <c r="AK906" s="352"/>
      <c r="AL906" s="352"/>
      <c r="AM906" s="353"/>
    </row>
    <row r="907" spans="11:39" s="342" customFormat="1">
      <c r="K907" s="343"/>
      <c r="L907" s="344"/>
      <c r="P907" s="345"/>
      <c r="Q907" s="346"/>
      <c r="R907" s="347"/>
      <c r="S907" s="345"/>
      <c r="T907" s="348"/>
      <c r="U907" s="347"/>
      <c r="V907" s="349"/>
      <c r="W907" s="348"/>
      <c r="X907" s="347"/>
      <c r="Y907" s="349"/>
      <c r="Z907" s="348"/>
      <c r="AA907" s="347"/>
      <c r="AB907" s="349"/>
      <c r="AC907" s="348"/>
      <c r="AD907" s="347"/>
      <c r="AE907" s="347"/>
      <c r="AF907" s="350"/>
      <c r="AG907" s="347"/>
      <c r="AJ907" s="351"/>
      <c r="AK907" s="352"/>
      <c r="AL907" s="352"/>
      <c r="AM907" s="353"/>
    </row>
    <row r="908" spans="11:39" s="342" customFormat="1">
      <c r="K908" s="343"/>
      <c r="L908" s="344"/>
      <c r="P908" s="345"/>
      <c r="Q908" s="346"/>
      <c r="R908" s="347"/>
      <c r="S908" s="345"/>
      <c r="T908" s="348"/>
      <c r="U908" s="347"/>
      <c r="V908" s="349"/>
      <c r="W908" s="348"/>
      <c r="X908" s="347"/>
      <c r="Y908" s="349"/>
      <c r="Z908" s="348"/>
      <c r="AA908" s="347"/>
      <c r="AB908" s="349"/>
      <c r="AC908" s="348"/>
      <c r="AD908" s="347"/>
      <c r="AE908" s="347"/>
      <c r="AF908" s="350"/>
      <c r="AG908" s="347"/>
      <c r="AJ908" s="351"/>
      <c r="AK908" s="352"/>
      <c r="AL908" s="352"/>
      <c r="AM908" s="353"/>
    </row>
    <row r="909" spans="11:39" s="342" customFormat="1">
      <c r="K909" s="343"/>
      <c r="L909" s="344"/>
      <c r="P909" s="345"/>
      <c r="Q909" s="346"/>
      <c r="R909" s="347"/>
      <c r="S909" s="345"/>
      <c r="T909" s="348"/>
      <c r="U909" s="347"/>
      <c r="V909" s="349"/>
      <c r="W909" s="348"/>
      <c r="X909" s="347"/>
      <c r="Y909" s="349"/>
      <c r="Z909" s="348"/>
      <c r="AA909" s="347"/>
      <c r="AB909" s="349"/>
      <c r="AC909" s="348"/>
      <c r="AD909" s="347"/>
      <c r="AE909" s="347"/>
      <c r="AF909" s="350"/>
      <c r="AG909" s="347"/>
      <c r="AJ909" s="351"/>
      <c r="AK909" s="352"/>
      <c r="AL909" s="352"/>
      <c r="AM909" s="353"/>
    </row>
    <row r="910" spans="11:39" s="342" customFormat="1">
      <c r="K910" s="343"/>
      <c r="L910" s="344"/>
      <c r="P910" s="345"/>
      <c r="Q910" s="346"/>
      <c r="R910" s="347"/>
      <c r="S910" s="345"/>
      <c r="T910" s="348"/>
      <c r="U910" s="347"/>
      <c r="V910" s="349"/>
      <c r="W910" s="348"/>
      <c r="X910" s="347"/>
      <c r="Y910" s="349"/>
      <c r="Z910" s="348"/>
      <c r="AA910" s="347"/>
      <c r="AB910" s="349"/>
      <c r="AC910" s="348"/>
      <c r="AD910" s="347"/>
      <c r="AE910" s="347"/>
      <c r="AF910" s="350"/>
      <c r="AG910" s="347"/>
      <c r="AJ910" s="351"/>
      <c r="AK910" s="352"/>
      <c r="AL910" s="352"/>
      <c r="AM910" s="353"/>
    </row>
    <row r="911" spans="11:39" s="342" customFormat="1">
      <c r="K911" s="343"/>
      <c r="L911" s="344"/>
      <c r="P911" s="345"/>
      <c r="Q911" s="346"/>
      <c r="R911" s="347"/>
      <c r="S911" s="345"/>
      <c r="T911" s="348"/>
      <c r="U911" s="347"/>
      <c r="V911" s="349"/>
      <c r="W911" s="348"/>
      <c r="X911" s="347"/>
      <c r="Y911" s="349"/>
      <c r="Z911" s="348"/>
      <c r="AA911" s="347"/>
      <c r="AB911" s="349"/>
      <c r="AC911" s="348"/>
      <c r="AD911" s="347"/>
      <c r="AE911" s="347"/>
      <c r="AF911" s="350"/>
      <c r="AG911" s="347"/>
      <c r="AJ911" s="351"/>
      <c r="AK911" s="352"/>
      <c r="AL911" s="352"/>
      <c r="AM911" s="353"/>
    </row>
    <row r="912" spans="11:39" s="342" customFormat="1">
      <c r="K912" s="343"/>
      <c r="L912" s="344"/>
      <c r="P912" s="345"/>
      <c r="Q912" s="346"/>
      <c r="R912" s="347"/>
      <c r="S912" s="345"/>
      <c r="T912" s="348"/>
      <c r="U912" s="347"/>
      <c r="V912" s="349"/>
      <c r="W912" s="348"/>
      <c r="X912" s="347"/>
      <c r="Y912" s="349"/>
      <c r="Z912" s="348"/>
      <c r="AA912" s="347"/>
      <c r="AB912" s="349"/>
      <c r="AC912" s="348"/>
      <c r="AD912" s="347"/>
      <c r="AE912" s="347"/>
      <c r="AF912" s="350"/>
      <c r="AG912" s="347"/>
      <c r="AJ912" s="351"/>
      <c r="AK912" s="352"/>
      <c r="AL912" s="352"/>
      <c r="AM912" s="353"/>
    </row>
    <row r="913" spans="11:39" s="342" customFormat="1">
      <c r="K913" s="343"/>
      <c r="L913" s="344"/>
      <c r="P913" s="345"/>
      <c r="Q913" s="346"/>
      <c r="R913" s="347"/>
      <c r="S913" s="345"/>
      <c r="T913" s="348"/>
      <c r="U913" s="347"/>
      <c r="V913" s="349"/>
      <c r="W913" s="348"/>
      <c r="X913" s="347"/>
      <c r="Y913" s="349"/>
      <c r="Z913" s="348"/>
      <c r="AA913" s="347"/>
      <c r="AB913" s="349"/>
      <c r="AC913" s="348"/>
      <c r="AD913" s="347"/>
      <c r="AE913" s="347"/>
      <c r="AF913" s="350"/>
      <c r="AG913" s="347"/>
      <c r="AJ913" s="351"/>
      <c r="AK913" s="352"/>
      <c r="AL913" s="352"/>
      <c r="AM913" s="353"/>
    </row>
    <row r="914" spans="11:39" s="342" customFormat="1">
      <c r="K914" s="343"/>
      <c r="L914" s="344"/>
      <c r="P914" s="345"/>
      <c r="Q914" s="346"/>
      <c r="R914" s="347"/>
      <c r="S914" s="345"/>
      <c r="T914" s="348"/>
      <c r="U914" s="347"/>
      <c r="V914" s="349"/>
      <c r="W914" s="348"/>
      <c r="X914" s="347"/>
      <c r="Y914" s="349"/>
      <c r="Z914" s="348"/>
      <c r="AA914" s="347"/>
      <c r="AB914" s="349"/>
      <c r="AC914" s="348"/>
      <c r="AD914" s="347"/>
      <c r="AE914" s="347"/>
      <c r="AF914" s="350"/>
      <c r="AG914" s="347"/>
      <c r="AJ914" s="351"/>
      <c r="AK914" s="352"/>
      <c r="AL914" s="352"/>
      <c r="AM914" s="353"/>
    </row>
    <row r="915" spans="11:39" s="342" customFormat="1">
      <c r="K915" s="343"/>
      <c r="L915" s="344"/>
      <c r="P915" s="345"/>
      <c r="Q915" s="346"/>
      <c r="R915" s="347"/>
      <c r="S915" s="345"/>
      <c r="T915" s="348"/>
      <c r="U915" s="347"/>
      <c r="V915" s="349"/>
      <c r="W915" s="348"/>
      <c r="X915" s="347"/>
      <c r="Y915" s="349"/>
      <c r="Z915" s="348"/>
      <c r="AA915" s="347"/>
      <c r="AB915" s="349"/>
      <c r="AC915" s="348"/>
      <c r="AD915" s="347"/>
      <c r="AE915" s="347"/>
      <c r="AF915" s="350"/>
      <c r="AG915" s="347"/>
      <c r="AJ915" s="351"/>
      <c r="AK915" s="352"/>
      <c r="AL915" s="352"/>
      <c r="AM915" s="353"/>
    </row>
    <row r="916" spans="11:39" s="342" customFormat="1">
      <c r="K916" s="343"/>
      <c r="L916" s="344"/>
      <c r="P916" s="345"/>
      <c r="Q916" s="346"/>
      <c r="R916" s="347"/>
      <c r="S916" s="345"/>
      <c r="T916" s="348"/>
      <c r="U916" s="347"/>
      <c r="V916" s="349"/>
      <c r="W916" s="348"/>
      <c r="X916" s="347"/>
      <c r="Y916" s="349"/>
      <c r="Z916" s="348"/>
      <c r="AA916" s="347"/>
      <c r="AB916" s="349"/>
      <c r="AC916" s="348"/>
      <c r="AD916" s="347"/>
      <c r="AE916" s="347"/>
      <c r="AF916" s="350"/>
      <c r="AG916" s="347"/>
      <c r="AJ916" s="351"/>
      <c r="AK916" s="352"/>
      <c r="AL916" s="352"/>
      <c r="AM916" s="353"/>
    </row>
    <row r="917" spans="11:39" s="342" customFormat="1">
      <c r="K917" s="343"/>
      <c r="L917" s="344"/>
      <c r="P917" s="345"/>
      <c r="Q917" s="346"/>
      <c r="R917" s="347"/>
      <c r="S917" s="345"/>
      <c r="T917" s="348"/>
      <c r="U917" s="347"/>
      <c r="V917" s="349"/>
      <c r="W917" s="348"/>
      <c r="X917" s="347"/>
      <c r="Y917" s="349"/>
      <c r="Z917" s="348"/>
      <c r="AA917" s="347"/>
      <c r="AB917" s="349"/>
      <c r="AC917" s="348"/>
      <c r="AD917" s="347"/>
      <c r="AE917" s="347"/>
      <c r="AF917" s="350"/>
      <c r="AG917" s="347"/>
      <c r="AJ917" s="351"/>
      <c r="AK917" s="352"/>
      <c r="AL917" s="352"/>
      <c r="AM917" s="353"/>
    </row>
    <row r="918" spans="11:39" s="342" customFormat="1">
      <c r="K918" s="343"/>
      <c r="L918" s="344"/>
      <c r="P918" s="345"/>
      <c r="Q918" s="346"/>
      <c r="R918" s="347"/>
      <c r="S918" s="345"/>
      <c r="T918" s="348"/>
      <c r="U918" s="347"/>
      <c r="V918" s="349"/>
      <c r="W918" s="348"/>
      <c r="X918" s="347"/>
      <c r="Y918" s="349"/>
      <c r="Z918" s="348"/>
      <c r="AA918" s="347"/>
      <c r="AB918" s="349"/>
      <c r="AC918" s="348"/>
      <c r="AD918" s="347"/>
      <c r="AE918" s="347"/>
      <c r="AF918" s="350"/>
      <c r="AG918" s="347"/>
      <c r="AJ918" s="351"/>
      <c r="AK918" s="352"/>
      <c r="AL918" s="352"/>
      <c r="AM918" s="353"/>
    </row>
    <row r="919" spans="11:39" s="342" customFormat="1">
      <c r="K919" s="343"/>
      <c r="L919" s="344"/>
      <c r="P919" s="345"/>
      <c r="Q919" s="346"/>
      <c r="R919" s="347"/>
      <c r="S919" s="345"/>
      <c r="T919" s="348"/>
      <c r="U919" s="347"/>
      <c r="V919" s="349"/>
      <c r="W919" s="348"/>
      <c r="X919" s="347"/>
      <c r="Y919" s="349"/>
      <c r="Z919" s="348"/>
      <c r="AA919" s="347"/>
      <c r="AB919" s="349"/>
      <c r="AC919" s="348"/>
      <c r="AD919" s="347"/>
      <c r="AE919" s="347"/>
      <c r="AF919" s="350"/>
      <c r="AG919" s="347"/>
      <c r="AJ919" s="351"/>
      <c r="AK919" s="352"/>
      <c r="AL919" s="352"/>
      <c r="AM919" s="353"/>
    </row>
    <row r="920" spans="11:39" s="342" customFormat="1">
      <c r="K920" s="343"/>
      <c r="L920" s="344"/>
      <c r="P920" s="345"/>
      <c r="Q920" s="346"/>
      <c r="R920" s="347"/>
      <c r="S920" s="345"/>
      <c r="T920" s="348"/>
      <c r="U920" s="347"/>
      <c r="V920" s="349"/>
      <c r="W920" s="348"/>
      <c r="X920" s="347"/>
      <c r="Y920" s="349"/>
      <c r="Z920" s="348"/>
      <c r="AA920" s="347"/>
      <c r="AB920" s="349"/>
      <c r="AC920" s="348"/>
      <c r="AD920" s="347"/>
      <c r="AE920" s="347"/>
      <c r="AF920" s="350"/>
      <c r="AG920" s="347"/>
      <c r="AJ920" s="351"/>
      <c r="AK920" s="352"/>
      <c r="AL920" s="352"/>
      <c r="AM920" s="353"/>
    </row>
    <row r="921" spans="11:39" s="342" customFormat="1">
      <c r="K921" s="343"/>
      <c r="L921" s="344"/>
      <c r="P921" s="345"/>
      <c r="Q921" s="346"/>
      <c r="R921" s="347"/>
      <c r="S921" s="345"/>
      <c r="T921" s="348"/>
      <c r="U921" s="347"/>
      <c r="V921" s="349"/>
      <c r="W921" s="348"/>
      <c r="X921" s="347"/>
      <c r="Y921" s="349"/>
      <c r="Z921" s="348"/>
      <c r="AA921" s="347"/>
      <c r="AB921" s="349"/>
      <c r="AC921" s="348"/>
      <c r="AD921" s="347"/>
      <c r="AE921" s="347"/>
      <c r="AF921" s="350"/>
      <c r="AG921" s="347"/>
      <c r="AJ921" s="351"/>
      <c r="AK921" s="352"/>
      <c r="AL921" s="352"/>
      <c r="AM921" s="353"/>
    </row>
    <row r="922" spans="11:39" s="342" customFormat="1">
      <c r="K922" s="343"/>
      <c r="L922" s="344"/>
      <c r="P922" s="345"/>
      <c r="Q922" s="346"/>
      <c r="R922" s="347"/>
      <c r="S922" s="345"/>
      <c r="T922" s="348"/>
      <c r="U922" s="347"/>
      <c r="V922" s="349"/>
      <c r="W922" s="348"/>
      <c r="X922" s="347"/>
      <c r="Y922" s="349"/>
      <c r="Z922" s="348"/>
      <c r="AA922" s="347"/>
      <c r="AB922" s="349"/>
      <c r="AC922" s="348"/>
      <c r="AD922" s="347"/>
      <c r="AE922" s="347"/>
      <c r="AF922" s="350"/>
      <c r="AG922" s="347"/>
      <c r="AJ922" s="351"/>
      <c r="AK922" s="352"/>
      <c r="AL922" s="352"/>
      <c r="AM922" s="353"/>
    </row>
    <row r="923" spans="11:39" s="342" customFormat="1">
      <c r="K923" s="343"/>
      <c r="L923" s="344"/>
      <c r="P923" s="345"/>
      <c r="Q923" s="346"/>
      <c r="R923" s="347"/>
      <c r="S923" s="345"/>
      <c r="T923" s="348"/>
      <c r="U923" s="347"/>
      <c r="V923" s="349"/>
      <c r="W923" s="348"/>
      <c r="X923" s="347"/>
      <c r="Y923" s="349"/>
      <c r="Z923" s="348"/>
      <c r="AA923" s="347"/>
      <c r="AB923" s="349"/>
      <c r="AC923" s="348"/>
      <c r="AD923" s="347"/>
      <c r="AE923" s="347"/>
      <c r="AF923" s="350"/>
      <c r="AG923" s="347"/>
      <c r="AJ923" s="351"/>
      <c r="AK923" s="352"/>
      <c r="AL923" s="352"/>
      <c r="AM923" s="353"/>
    </row>
    <row r="924" spans="11:39" s="342" customFormat="1">
      <c r="K924" s="343"/>
      <c r="L924" s="344"/>
      <c r="P924" s="345"/>
      <c r="Q924" s="346"/>
      <c r="R924" s="347"/>
      <c r="S924" s="345"/>
      <c r="T924" s="348"/>
      <c r="U924" s="347"/>
      <c r="V924" s="349"/>
      <c r="W924" s="348"/>
      <c r="X924" s="347"/>
      <c r="Y924" s="349"/>
      <c r="Z924" s="348"/>
      <c r="AA924" s="347"/>
      <c r="AB924" s="349"/>
      <c r="AC924" s="348"/>
      <c r="AD924" s="347"/>
      <c r="AE924" s="347"/>
      <c r="AF924" s="350"/>
      <c r="AG924" s="347"/>
      <c r="AJ924" s="351"/>
      <c r="AK924" s="352"/>
      <c r="AL924" s="352"/>
      <c r="AM924" s="353"/>
    </row>
    <row r="925" spans="11:39" s="342" customFormat="1">
      <c r="K925" s="343"/>
      <c r="L925" s="344"/>
      <c r="P925" s="345"/>
      <c r="Q925" s="346"/>
      <c r="R925" s="347"/>
      <c r="S925" s="345"/>
      <c r="T925" s="348"/>
      <c r="U925" s="347"/>
      <c r="V925" s="349"/>
      <c r="W925" s="348"/>
      <c r="X925" s="347"/>
      <c r="Y925" s="349"/>
      <c r="Z925" s="348"/>
      <c r="AA925" s="347"/>
      <c r="AB925" s="349"/>
      <c r="AC925" s="348"/>
      <c r="AD925" s="347"/>
      <c r="AE925" s="347"/>
      <c r="AF925" s="350"/>
      <c r="AG925" s="347"/>
      <c r="AJ925" s="351"/>
      <c r="AK925" s="352"/>
      <c r="AL925" s="352"/>
      <c r="AM925" s="353"/>
    </row>
    <row r="926" spans="11:39" s="342" customFormat="1">
      <c r="K926" s="343"/>
      <c r="L926" s="344"/>
      <c r="P926" s="345"/>
      <c r="Q926" s="346"/>
      <c r="R926" s="347"/>
      <c r="S926" s="345"/>
      <c r="T926" s="348"/>
      <c r="U926" s="347"/>
      <c r="V926" s="349"/>
      <c r="W926" s="348"/>
      <c r="X926" s="347"/>
      <c r="Y926" s="349"/>
      <c r="Z926" s="348"/>
      <c r="AA926" s="347"/>
      <c r="AB926" s="349"/>
      <c r="AC926" s="348"/>
      <c r="AD926" s="347"/>
      <c r="AE926" s="347"/>
      <c r="AF926" s="350"/>
      <c r="AG926" s="347"/>
      <c r="AJ926" s="351"/>
      <c r="AK926" s="352"/>
      <c r="AL926" s="352"/>
      <c r="AM926" s="353"/>
    </row>
    <row r="927" spans="11:39" s="342" customFormat="1">
      <c r="K927" s="343"/>
      <c r="L927" s="344"/>
      <c r="P927" s="345"/>
      <c r="Q927" s="346"/>
      <c r="R927" s="347"/>
      <c r="S927" s="345"/>
      <c r="T927" s="348"/>
      <c r="U927" s="347"/>
      <c r="V927" s="349"/>
      <c r="W927" s="348"/>
      <c r="X927" s="347"/>
      <c r="Y927" s="349"/>
      <c r="Z927" s="348"/>
      <c r="AA927" s="347"/>
      <c r="AB927" s="349"/>
      <c r="AC927" s="348"/>
      <c r="AD927" s="347"/>
      <c r="AE927" s="347"/>
      <c r="AF927" s="350"/>
      <c r="AG927" s="347"/>
      <c r="AJ927" s="351"/>
      <c r="AK927" s="352"/>
      <c r="AL927" s="352"/>
      <c r="AM927" s="353"/>
    </row>
    <row r="928" spans="11:39" s="342" customFormat="1">
      <c r="K928" s="343"/>
      <c r="L928" s="344"/>
      <c r="P928" s="345"/>
      <c r="Q928" s="346"/>
      <c r="R928" s="347"/>
      <c r="S928" s="345"/>
      <c r="T928" s="348"/>
      <c r="U928" s="347"/>
      <c r="V928" s="349"/>
      <c r="W928" s="348"/>
      <c r="X928" s="347"/>
      <c r="Y928" s="349"/>
      <c r="Z928" s="348"/>
      <c r="AA928" s="347"/>
      <c r="AB928" s="349"/>
      <c r="AC928" s="348"/>
      <c r="AD928" s="347"/>
      <c r="AE928" s="347"/>
      <c r="AF928" s="350"/>
      <c r="AG928" s="347"/>
      <c r="AJ928" s="351"/>
      <c r="AK928" s="352"/>
      <c r="AL928" s="352"/>
      <c r="AM928" s="353"/>
    </row>
    <row r="929" spans="11:39" s="342" customFormat="1">
      <c r="K929" s="343"/>
      <c r="L929" s="344"/>
      <c r="P929" s="345"/>
      <c r="Q929" s="346"/>
      <c r="R929" s="347"/>
      <c r="S929" s="345"/>
      <c r="T929" s="348"/>
      <c r="U929" s="347"/>
      <c r="V929" s="349"/>
      <c r="W929" s="348"/>
      <c r="X929" s="347"/>
      <c r="Y929" s="349"/>
      <c r="Z929" s="348"/>
      <c r="AA929" s="347"/>
      <c r="AB929" s="349"/>
      <c r="AC929" s="348"/>
      <c r="AD929" s="347"/>
      <c r="AE929" s="347"/>
      <c r="AF929" s="350"/>
      <c r="AG929" s="347"/>
      <c r="AJ929" s="351"/>
      <c r="AK929" s="352"/>
      <c r="AL929" s="352"/>
      <c r="AM929" s="353"/>
    </row>
    <row r="930" spans="11:39" s="342" customFormat="1">
      <c r="K930" s="343"/>
      <c r="L930" s="344"/>
      <c r="P930" s="345"/>
      <c r="Q930" s="346"/>
      <c r="R930" s="347"/>
      <c r="S930" s="345"/>
      <c r="T930" s="348"/>
      <c r="U930" s="347"/>
      <c r="V930" s="349"/>
      <c r="W930" s="348"/>
      <c r="X930" s="347"/>
      <c r="Y930" s="349"/>
      <c r="Z930" s="348"/>
      <c r="AA930" s="347"/>
      <c r="AB930" s="349"/>
      <c r="AC930" s="348"/>
      <c r="AD930" s="347"/>
      <c r="AE930" s="347"/>
      <c r="AF930" s="350"/>
      <c r="AG930" s="347"/>
      <c r="AJ930" s="351"/>
      <c r="AK930" s="352"/>
      <c r="AL930" s="352"/>
      <c r="AM930" s="353"/>
    </row>
    <row r="931" spans="11:39" s="342" customFormat="1">
      <c r="K931" s="343"/>
      <c r="L931" s="344"/>
      <c r="P931" s="345"/>
      <c r="Q931" s="346"/>
      <c r="R931" s="347"/>
      <c r="S931" s="345"/>
      <c r="T931" s="348"/>
      <c r="U931" s="347"/>
      <c r="V931" s="349"/>
      <c r="W931" s="348"/>
      <c r="X931" s="347"/>
      <c r="Y931" s="349"/>
      <c r="Z931" s="348"/>
      <c r="AA931" s="347"/>
      <c r="AB931" s="349"/>
      <c r="AC931" s="348"/>
      <c r="AD931" s="347"/>
      <c r="AE931" s="347"/>
      <c r="AF931" s="350"/>
      <c r="AG931" s="347"/>
      <c r="AJ931" s="351"/>
      <c r="AK931" s="352"/>
      <c r="AL931" s="352"/>
      <c r="AM931" s="353"/>
    </row>
    <row r="932" spans="11:39" s="342" customFormat="1">
      <c r="K932" s="343"/>
      <c r="L932" s="344"/>
      <c r="P932" s="345"/>
      <c r="Q932" s="346"/>
      <c r="R932" s="347"/>
      <c r="S932" s="345"/>
      <c r="T932" s="348"/>
      <c r="U932" s="347"/>
      <c r="V932" s="349"/>
      <c r="W932" s="348"/>
      <c r="X932" s="347"/>
      <c r="Y932" s="349"/>
      <c r="Z932" s="348"/>
      <c r="AA932" s="347"/>
      <c r="AB932" s="349"/>
      <c r="AC932" s="348"/>
      <c r="AD932" s="347"/>
      <c r="AE932" s="347"/>
      <c r="AF932" s="350"/>
      <c r="AG932" s="347"/>
      <c r="AJ932" s="351"/>
      <c r="AK932" s="352"/>
      <c r="AL932" s="352"/>
      <c r="AM932" s="353"/>
    </row>
    <row r="933" spans="11:39" s="342" customFormat="1">
      <c r="K933" s="343"/>
      <c r="L933" s="344"/>
      <c r="P933" s="345"/>
      <c r="Q933" s="346"/>
      <c r="R933" s="347"/>
      <c r="S933" s="345"/>
      <c r="T933" s="348"/>
      <c r="U933" s="347"/>
      <c r="V933" s="349"/>
      <c r="W933" s="348"/>
      <c r="X933" s="347"/>
      <c r="Y933" s="349"/>
      <c r="Z933" s="348"/>
      <c r="AA933" s="347"/>
      <c r="AB933" s="349"/>
      <c r="AC933" s="348"/>
      <c r="AD933" s="347"/>
      <c r="AE933" s="347"/>
      <c r="AF933" s="350"/>
      <c r="AG933" s="347"/>
      <c r="AJ933" s="351"/>
      <c r="AK933" s="352"/>
      <c r="AL933" s="352"/>
      <c r="AM933" s="353"/>
    </row>
    <row r="934" spans="11:39" s="342" customFormat="1">
      <c r="K934" s="343"/>
      <c r="L934" s="344"/>
      <c r="P934" s="345"/>
      <c r="Q934" s="346"/>
      <c r="R934" s="347"/>
      <c r="S934" s="345"/>
      <c r="T934" s="348"/>
      <c r="U934" s="347"/>
      <c r="V934" s="349"/>
      <c r="W934" s="348"/>
      <c r="X934" s="347"/>
      <c r="Y934" s="349"/>
      <c r="Z934" s="348"/>
      <c r="AA934" s="347"/>
      <c r="AB934" s="349"/>
      <c r="AC934" s="348"/>
      <c r="AD934" s="347"/>
      <c r="AE934" s="347"/>
      <c r="AF934" s="350"/>
      <c r="AG934" s="347"/>
      <c r="AJ934" s="351"/>
      <c r="AK934" s="352"/>
      <c r="AL934" s="352"/>
      <c r="AM934" s="353"/>
    </row>
    <row r="935" spans="11:39" s="342" customFormat="1">
      <c r="K935" s="343"/>
      <c r="L935" s="344"/>
      <c r="P935" s="345"/>
      <c r="Q935" s="346"/>
      <c r="R935" s="347"/>
      <c r="S935" s="345"/>
      <c r="T935" s="348"/>
      <c r="U935" s="347"/>
      <c r="V935" s="349"/>
      <c r="W935" s="348"/>
      <c r="X935" s="347"/>
      <c r="Y935" s="349"/>
      <c r="Z935" s="348"/>
      <c r="AA935" s="347"/>
      <c r="AB935" s="349"/>
      <c r="AC935" s="348"/>
      <c r="AD935" s="347"/>
      <c r="AE935" s="347"/>
      <c r="AF935" s="350"/>
      <c r="AG935" s="347"/>
      <c r="AJ935" s="351"/>
      <c r="AK935" s="352"/>
      <c r="AL935" s="352"/>
      <c r="AM935" s="353"/>
    </row>
    <row r="936" spans="11:39" s="342" customFormat="1">
      <c r="K936" s="343"/>
      <c r="L936" s="344"/>
      <c r="P936" s="345"/>
      <c r="Q936" s="346"/>
      <c r="R936" s="347"/>
      <c r="S936" s="345"/>
      <c r="T936" s="348"/>
      <c r="U936" s="347"/>
      <c r="V936" s="349"/>
      <c r="W936" s="348"/>
      <c r="X936" s="347"/>
      <c r="Y936" s="349"/>
      <c r="Z936" s="348"/>
      <c r="AA936" s="347"/>
      <c r="AB936" s="349"/>
      <c r="AC936" s="348"/>
      <c r="AD936" s="347"/>
      <c r="AE936" s="347"/>
      <c r="AF936" s="350"/>
      <c r="AG936" s="347"/>
      <c r="AJ936" s="351"/>
      <c r="AK936" s="352"/>
      <c r="AL936" s="352"/>
      <c r="AM936" s="353"/>
    </row>
    <row r="937" spans="11:39" s="342" customFormat="1">
      <c r="K937" s="343"/>
      <c r="L937" s="344"/>
      <c r="P937" s="345"/>
      <c r="Q937" s="346"/>
      <c r="R937" s="347"/>
      <c r="S937" s="345"/>
      <c r="T937" s="348"/>
      <c r="U937" s="347"/>
      <c r="V937" s="349"/>
      <c r="W937" s="348"/>
      <c r="X937" s="347"/>
      <c r="Y937" s="349"/>
      <c r="Z937" s="348"/>
      <c r="AA937" s="347"/>
      <c r="AB937" s="349"/>
      <c r="AC937" s="348"/>
      <c r="AD937" s="347"/>
      <c r="AE937" s="347"/>
      <c r="AF937" s="350"/>
      <c r="AG937" s="347"/>
      <c r="AJ937" s="351"/>
      <c r="AK937" s="352"/>
      <c r="AL937" s="352"/>
      <c r="AM937" s="353"/>
    </row>
    <row r="938" spans="11:39" s="342" customFormat="1">
      <c r="K938" s="343"/>
      <c r="L938" s="344"/>
      <c r="P938" s="345"/>
      <c r="Q938" s="346"/>
      <c r="R938" s="347"/>
      <c r="S938" s="345"/>
      <c r="T938" s="348"/>
      <c r="U938" s="347"/>
      <c r="V938" s="349"/>
      <c r="W938" s="348"/>
      <c r="X938" s="347"/>
      <c r="Y938" s="349"/>
      <c r="Z938" s="348"/>
      <c r="AA938" s="347"/>
      <c r="AB938" s="349"/>
      <c r="AC938" s="348"/>
      <c r="AD938" s="347"/>
      <c r="AE938" s="347"/>
      <c r="AF938" s="350"/>
      <c r="AG938" s="347"/>
      <c r="AJ938" s="351"/>
      <c r="AK938" s="352"/>
      <c r="AL938" s="352"/>
      <c r="AM938" s="353"/>
    </row>
    <row r="939" spans="11:39" s="342" customFormat="1">
      <c r="K939" s="343"/>
      <c r="L939" s="344"/>
      <c r="P939" s="345"/>
      <c r="Q939" s="346"/>
      <c r="R939" s="347"/>
      <c r="S939" s="345"/>
      <c r="T939" s="348"/>
      <c r="U939" s="347"/>
      <c r="V939" s="349"/>
      <c r="W939" s="348"/>
      <c r="X939" s="347"/>
      <c r="Y939" s="349"/>
      <c r="Z939" s="348"/>
      <c r="AA939" s="347"/>
      <c r="AB939" s="349"/>
      <c r="AC939" s="348"/>
      <c r="AD939" s="347"/>
      <c r="AE939" s="347"/>
      <c r="AF939" s="350"/>
      <c r="AG939" s="347"/>
      <c r="AJ939" s="351"/>
      <c r="AK939" s="352"/>
      <c r="AL939" s="352"/>
      <c r="AM939" s="353"/>
    </row>
    <row r="940" spans="11:39" s="342" customFormat="1">
      <c r="K940" s="343"/>
      <c r="L940" s="344"/>
      <c r="P940" s="345"/>
      <c r="Q940" s="346"/>
      <c r="R940" s="347"/>
      <c r="S940" s="345"/>
      <c r="T940" s="348"/>
      <c r="U940" s="347"/>
      <c r="V940" s="349"/>
      <c r="W940" s="348"/>
      <c r="X940" s="347"/>
      <c r="Y940" s="349"/>
      <c r="Z940" s="348"/>
      <c r="AA940" s="347"/>
      <c r="AB940" s="349"/>
      <c r="AC940" s="348"/>
      <c r="AD940" s="347"/>
      <c r="AE940" s="347"/>
      <c r="AF940" s="350"/>
      <c r="AG940" s="347"/>
      <c r="AJ940" s="351"/>
      <c r="AK940" s="352"/>
      <c r="AL940" s="352"/>
      <c r="AM940" s="353"/>
    </row>
    <row r="941" spans="11:39" s="342" customFormat="1">
      <c r="K941" s="343"/>
      <c r="L941" s="344"/>
      <c r="P941" s="345"/>
      <c r="Q941" s="346"/>
      <c r="R941" s="347"/>
      <c r="S941" s="345"/>
      <c r="T941" s="348"/>
      <c r="U941" s="347"/>
      <c r="V941" s="349"/>
      <c r="W941" s="348"/>
      <c r="X941" s="347"/>
      <c r="Y941" s="349"/>
      <c r="Z941" s="348"/>
      <c r="AA941" s="347"/>
      <c r="AB941" s="349"/>
      <c r="AC941" s="348"/>
      <c r="AD941" s="347"/>
      <c r="AE941" s="347"/>
      <c r="AF941" s="350"/>
      <c r="AG941" s="347"/>
      <c r="AJ941" s="351"/>
      <c r="AK941" s="352"/>
      <c r="AL941" s="352"/>
      <c r="AM941" s="353"/>
    </row>
    <row r="942" spans="11:39" s="342" customFormat="1">
      <c r="K942" s="343"/>
      <c r="L942" s="344"/>
      <c r="P942" s="345"/>
      <c r="Q942" s="346"/>
      <c r="R942" s="347"/>
      <c r="S942" s="345"/>
      <c r="T942" s="348"/>
      <c r="U942" s="347"/>
      <c r="V942" s="349"/>
      <c r="W942" s="348"/>
      <c r="X942" s="347"/>
      <c r="Y942" s="349"/>
      <c r="Z942" s="348"/>
      <c r="AA942" s="347"/>
      <c r="AB942" s="349"/>
      <c r="AC942" s="348"/>
      <c r="AD942" s="347"/>
      <c r="AE942" s="347"/>
      <c r="AF942" s="350"/>
      <c r="AG942" s="347"/>
      <c r="AJ942" s="351"/>
      <c r="AK942" s="352"/>
      <c r="AL942" s="352"/>
      <c r="AM942" s="353"/>
    </row>
    <row r="943" spans="11:39" s="342" customFormat="1">
      <c r="K943" s="343"/>
      <c r="L943" s="344"/>
      <c r="P943" s="345"/>
      <c r="Q943" s="346"/>
      <c r="R943" s="347"/>
      <c r="S943" s="345"/>
      <c r="T943" s="348"/>
      <c r="U943" s="347"/>
      <c r="V943" s="349"/>
      <c r="W943" s="348"/>
      <c r="X943" s="347"/>
      <c r="Y943" s="349"/>
      <c r="Z943" s="348"/>
      <c r="AA943" s="347"/>
      <c r="AB943" s="349"/>
      <c r="AC943" s="348"/>
      <c r="AD943" s="347"/>
      <c r="AE943" s="347"/>
      <c r="AF943" s="350"/>
      <c r="AG943" s="347"/>
      <c r="AJ943" s="351"/>
      <c r="AK943" s="352"/>
      <c r="AL943" s="352"/>
      <c r="AM943" s="353"/>
    </row>
    <row r="944" spans="11:39" s="342" customFormat="1">
      <c r="K944" s="343"/>
      <c r="L944" s="344"/>
      <c r="P944" s="345"/>
      <c r="Q944" s="346"/>
      <c r="R944" s="347"/>
      <c r="S944" s="345"/>
      <c r="T944" s="348"/>
      <c r="U944" s="347"/>
      <c r="V944" s="349"/>
      <c r="W944" s="348"/>
      <c r="X944" s="347"/>
      <c r="Y944" s="349"/>
      <c r="Z944" s="348"/>
      <c r="AA944" s="347"/>
      <c r="AB944" s="349"/>
      <c r="AC944" s="348"/>
      <c r="AD944" s="347"/>
      <c r="AE944" s="347"/>
      <c r="AF944" s="350"/>
      <c r="AG944" s="347"/>
      <c r="AJ944" s="351"/>
      <c r="AK944" s="352"/>
      <c r="AL944" s="352"/>
      <c r="AM944" s="353"/>
    </row>
    <row r="945" spans="11:39" s="342" customFormat="1">
      <c r="K945" s="343"/>
      <c r="L945" s="344"/>
      <c r="P945" s="345"/>
      <c r="Q945" s="346"/>
      <c r="R945" s="347"/>
      <c r="S945" s="345"/>
      <c r="T945" s="348"/>
      <c r="U945" s="347"/>
      <c r="V945" s="349"/>
      <c r="W945" s="348"/>
      <c r="X945" s="347"/>
      <c r="Y945" s="349"/>
      <c r="Z945" s="348"/>
      <c r="AA945" s="347"/>
      <c r="AB945" s="349"/>
      <c r="AC945" s="348"/>
      <c r="AD945" s="347"/>
      <c r="AE945" s="347"/>
      <c r="AF945" s="350"/>
      <c r="AG945" s="347"/>
      <c r="AJ945" s="351"/>
      <c r="AK945" s="352"/>
      <c r="AL945" s="352"/>
      <c r="AM945" s="353"/>
    </row>
    <row r="946" spans="11:39" s="342" customFormat="1">
      <c r="K946" s="343"/>
      <c r="L946" s="344"/>
      <c r="P946" s="345"/>
      <c r="Q946" s="346"/>
      <c r="R946" s="347"/>
      <c r="S946" s="345"/>
      <c r="T946" s="348"/>
      <c r="U946" s="347"/>
      <c r="V946" s="349"/>
      <c r="W946" s="348"/>
      <c r="X946" s="347"/>
      <c r="Y946" s="349"/>
      <c r="Z946" s="348"/>
      <c r="AA946" s="347"/>
      <c r="AB946" s="349"/>
      <c r="AC946" s="348"/>
      <c r="AD946" s="347"/>
      <c r="AE946" s="347"/>
      <c r="AF946" s="350"/>
      <c r="AG946" s="347"/>
      <c r="AJ946" s="351"/>
      <c r="AK946" s="352"/>
      <c r="AL946" s="352"/>
      <c r="AM946" s="353"/>
    </row>
    <row r="947" spans="11:39" s="342" customFormat="1">
      <c r="K947" s="343"/>
      <c r="L947" s="344"/>
      <c r="P947" s="345"/>
      <c r="Q947" s="346"/>
      <c r="R947" s="347"/>
      <c r="S947" s="345"/>
      <c r="T947" s="348"/>
      <c r="U947" s="347"/>
      <c r="V947" s="349"/>
      <c r="W947" s="348"/>
      <c r="X947" s="347"/>
      <c r="Y947" s="349"/>
      <c r="Z947" s="348"/>
      <c r="AA947" s="347"/>
      <c r="AB947" s="349"/>
      <c r="AC947" s="348"/>
      <c r="AD947" s="347"/>
      <c r="AE947" s="347"/>
      <c r="AF947" s="350"/>
      <c r="AG947" s="347"/>
      <c r="AJ947" s="351"/>
      <c r="AK947" s="352"/>
      <c r="AL947" s="352"/>
      <c r="AM947" s="353"/>
    </row>
    <row r="948" spans="11:39" s="342" customFormat="1">
      <c r="K948" s="343"/>
      <c r="L948" s="344"/>
      <c r="P948" s="345"/>
      <c r="Q948" s="346"/>
      <c r="R948" s="347"/>
      <c r="S948" s="345"/>
      <c r="T948" s="348"/>
      <c r="U948" s="347"/>
      <c r="V948" s="349"/>
      <c r="W948" s="348"/>
      <c r="X948" s="347"/>
      <c r="Y948" s="349"/>
      <c r="Z948" s="348"/>
      <c r="AA948" s="347"/>
      <c r="AB948" s="349"/>
      <c r="AC948" s="348"/>
      <c r="AD948" s="347"/>
      <c r="AE948" s="347"/>
      <c r="AF948" s="350"/>
      <c r="AG948" s="347"/>
      <c r="AJ948" s="351"/>
      <c r="AK948" s="352"/>
      <c r="AL948" s="352"/>
      <c r="AM948" s="353"/>
    </row>
    <row r="949" spans="11:39" s="342" customFormat="1">
      <c r="K949" s="343"/>
      <c r="L949" s="344"/>
      <c r="P949" s="345"/>
      <c r="Q949" s="346"/>
      <c r="R949" s="347"/>
      <c r="S949" s="345"/>
      <c r="T949" s="348"/>
      <c r="U949" s="347"/>
      <c r="V949" s="349"/>
      <c r="W949" s="348"/>
      <c r="X949" s="347"/>
      <c r="Y949" s="349"/>
      <c r="Z949" s="348"/>
      <c r="AA949" s="347"/>
      <c r="AB949" s="349"/>
      <c r="AC949" s="348"/>
      <c r="AD949" s="347"/>
      <c r="AE949" s="347"/>
      <c r="AF949" s="350"/>
      <c r="AG949" s="347"/>
      <c r="AJ949" s="351"/>
      <c r="AK949" s="352"/>
      <c r="AL949" s="352"/>
      <c r="AM949" s="353"/>
    </row>
    <row r="950" spans="11:39" s="342" customFormat="1">
      <c r="K950" s="343"/>
      <c r="L950" s="344"/>
      <c r="P950" s="345"/>
      <c r="Q950" s="346"/>
      <c r="R950" s="347"/>
      <c r="S950" s="345"/>
      <c r="T950" s="348"/>
      <c r="U950" s="347"/>
      <c r="V950" s="349"/>
      <c r="W950" s="348"/>
      <c r="X950" s="347"/>
      <c r="Y950" s="349"/>
      <c r="Z950" s="348"/>
      <c r="AA950" s="347"/>
      <c r="AB950" s="349"/>
      <c r="AC950" s="348"/>
      <c r="AD950" s="347"/>
      <c r="AE950" s="347"/>
      <c r="AF950" s="350"/>
      <c r="AG950" s="347"/>
      <c r="AJ950" s="351"/>
      <c r="AK950" s="352"/>
      <c r="AL950" s="352"/>
      <c r="AM950" s="353"/>
    </row>
    <row r="951" spans="11:39" s="342" customFormat="1">
      <c r="K951" s="343"/>
      <c r="L951" s="344"/>
      <c r="P951" s="345"/>
      <c r="Q951" s="346"/>
      <c r="R951" s="347"/>
      <c r="S951" s="345"/>
      <c r="T951" s="348"/>
      <c r="U951" s="347"/>
      <c r="V951" s="349"/>
      <c r="W951" s="348"/>
      <c r="X951" s="347"/>
      <c r="Y951" s="349"/>
      <c r="Z951" s="348"/>
      <c r="AA951" s="347"/>
      <c r="AB951" s="349"/>
      <c r="AC951" s="348"/>
      <c r="AD951" s="347"/>
      <c r="AE951" s="347"/>
      <c r="AF951" s="350"/>
      <c r="AG951" s="347"/>
      <c r="AJ951" s="351"/>
      <c r="AK951" s="352"/>
      <c r="AL951" s="352"/>
      <c r="AM951" s="353"/>
    </row>
    <row r="952" spans="11:39" s="342" customFormat="1">
      <c r="K952" s="343"/>
      <c r="L952" s="344"/>
      <c r="P952" s="345"/>
      <c r="Q952" s="346"/>
      <c r="R952" s="347"/>
      <c r="S952" s="345"/>
      <c r="T952" s="348"/>
      <c r="U952" s="347"/>
      <c r="V952" s="349"/>
      <c r="W952" s="348"/>
      <c r="X952" s="347"/>
      <c r="Y952" s="349"/>
      <c r="Z952" s="348"/>
      <c r="AA952" s="347"/>
      <c r="AB952" s="349"/>
      <c r="AC952" s="348"/>
      <c r="AD952" s="347"/>
      <c r="AE952" s="347"/>
      <c r="AF952" s="350"/>
      <c r="AG952" s="347"/>
      <c r="AJ952" s="351"/>
      <c r="AK952" s="352"/>
      <c r="AL952" s="352"/>
      <c r="AM952" s="353"/>
    </row>
    <row r="953" spans="11:39" s="342" customFormat="1">
      <c r="K953" s="343"/>
      <c r="L953" s="344"/>
      <c r="P953" s="345"/>
      <c r="Q953" s="346"/>
      <c r="R953" s="347"/>
      <c r="S953" s="345"/>
      <c r="T953" s="348"/>
      <c r="U953" s="347"/>
      <c r="V953" s="349"/>
      <c r="W953" s="348"/>
      <c r="X953" s="347"/>
      <c r="Y953" s="349"/>
      <c r="Z953" s="348"/>
      <c r="AA953" s="347"/>
      <c r="AB953" s="349"/>
      <c r="AC953" s="348"/>
      <c r="AD953" s="347"/>
      <c r="AE953" s="347"/>
      <c r="AF953" s="350"/>
      <c r="AG953" s="347"/>
      <c r="AJ953" s="351"/>
      <c r="AK953" s="352"/>
      <c r="AL953" s="352"/>
      <c r="AM953" s="353"/>
    </row>
    <row r="954" spans="11:39" s="342" customFormat="1">
      <c r="K954" s="343"/>
      <c r="L954" s="344"/>
      <c r="P954" s="345"/>
      <c r="Q954" s="346"/>
      <c r="R954" s="347"/>
      <c r="S954" s="345"/>
      <c r="T954" s="348"/>
      <c r="U954" s="347"/>
      <c r="V954" s="349"/>
      <c r="W954" s="348"/>
      <c r="X954" s="347"/>
      <c r="Y954" s="349"/>
      <c r="Z954" s="348"/>
      <c r="AA954" s="347"/>
      <c r="AB954" s="349"/>
      <c r="AC954" s="348"/>
      <c r="AD954" s="347"/>
      <c r="AE954" s="347"/>
      <c r="AF954" s="350"/>
      <c r="AG954" s="347"/>
      <c r="AJ954" s="351"/>
      <c r="AK954" s="352"/>
      <c r="AL954" s="352"/>
      <c r="AM954" s="353"/>
    </row>
    <row r="955" spans="11:39" s="342" customFormat="1">
      <c r="K955" s="343"/>
      <c r="L955" s="344"/>
      <c r="P955" s="345"/>
      <c r="Q955" s="346"/>
      <c r="R955" s="347"/>
      <c r="S955" s="345"/>
      <c r="T955" s="348"/>
      <c r="U955" s="347"/>
      <c r="V955" s="349"/>
      <c r="W955" s="348"/>
      <c r="X955" s="347"/>
      <c r="Y955" s="349"/>
      <c r="Z955" s="348"/>
      <c r="AA955" s="347"/>
      <c r="AB955" s="349"/>
      <c r="AC955" s="348"/>
      <c r="AD955" s="347"/>
      <c r="AE955" s="347"/>
      <c r="AF955" s="350"/>
      <c r="AG955" s="347"/>
      <c r="AJ955" s="351"/>
      <c r="AK955" s="352"/>
      <c r="AL955" s="352"/>
      <c r="AM955" s="353"/>
    </row>
    <row r="956" spans="11:39" s="342" customFormat="1">
      <c r="K956" s="343"/>
      <c r="L956" s="344"/>
      <c r="P956" s="345"/>
      <c r="Q956" s="346"/>
      <c r="R956" s="347"/>
      <c r="S956" s="345"/>
      <c r="T956" s="348"/>
      <c r="U956" s="347"/>
      <c r="V956" s="349"/>
      <c r="W956" s="348"/>
      <c r="X956" s="347"/>
      <c r="Y956" s="349"/>
      <c r="Z956" s="348"/>
      <c r="AA956" s="347"/>
      <c r="AB956" s="349"/>
      <c r="AC956" s="348"/>
      <c r="AD956" s="347"/>
      <c r="AE956" s="347"/>
      <c r="AF956" s="350"/>
      <c r="AG956" s="347"/>
      <c r="AJ956" s="351"/>
      <c r="AK956" s="352"/>
      <c r="AL956" s="352"/>
      <c r="AM956" s="353"/>
    </row>
    <row r="957" spans="11:39" s="342" customFormat="1">
      <c r="K957" s="343"/>
      <c r="L957" s="344"/>
      <c r="P957" s="345"/>
      <c r="Q957" s="346"/>
      <c r="R957" s="347"/>
      <c r="S957" s="345"/>
      <c r="T957" s="348"/>
      <c r="U957" s="347"/>
      <c r="V957" s="349"/>
      <c r="W957" s="348"/>
      <c r="X957" s="347"/>
      <c r="Y957" s="349"/>
      <c r="Z957" s="348"/>
      <c r="AA957" s="347"/>
      <c r="AB957" s="349"/>
      <c r="AC957" s="348"/>
      <c r="AD957" s="347"/>
      <c r="AE957" s="347"/>
      <c r="AF957" s="350"/>
      <c r="AG957" s="347"/>
      <c r="AJ957" s="351"/>
      <c r="AK957" s="352"/>
      <c r="AL957" s="352"/>
      <c r="AM957" s="353"/>
    </row>
    <row r="958" spans="11:39" s="342" customFormat="1">
      <c r="K958" s="343"/>
      <c r="L958" s="344"/>
      <c r="P958" s="345"/>
      <c r="Q958" s="346"/>
      <c r="R958" s="347"/>
      <c r="S958" s="345"/>
      <c r="T958" s="348"/>
      <c r="U958" s="347"/>
      <c r="V958" s="349"/>
      <c r="W958" s="348"/>
      <c r="X958" s="347"/>
      <c r="Y958" s="349"/>
      <c r="Z958" s="348"/>
      <c r="AA958" s="347"/>
      <c r="AB958" s="349"/>
      <c r="AC958" s="348"/>
      <c r="AD958" s="347"/>
      <c r="AE958" s="347"/>
      <c r="AF958" s="350"/>
      <c r="AG958" s="347"/>
      <c r="AJ958" s="351"/>
      <c r="AK958" s="352"/>
      <c r="AL958" s="352"/>
      <c r="AM958" s="353"/>
    </row>
    <row r="959" spans="11:39" s="342" customFormat="1">
      <c r="K959" s="343"/>
      <c r="L959" s="344"/>
      <c r="P959" s="345"/>
      <c r="Q959" s="346"/>
      <c r="R959" s="347"/>
      <c r="S959" s="345"/>
      <c r="T959" s="348"/>
      <c r="U959" s="347"/>
      <c r="V959" s="349"/>
      <c r="W959" s="348"/>
      <c r="X959" s="347"/>
      <c r="Y959" s="349"/>
      <c r="Z959" s="348"/>
      <c r="AA959" s="347"/>
      <c r="AB959" s="349"/>
      <c r="AC959" s="348"/>
      <c r="AD959" s="347"/>
      <c r="AE959" s="347"/>
      <c r="AF959" s="350"/>
      <c r="AG959" s="347"/>
      <c r="AJ959" s="351"/>
      <c r="AK959" s="352"/>
      <c r="AL959" s="352"/>
      <c r="AM959" s="353"/>
    </row>
    <row r="960" spans="11:39" s="342" customFormat="1">
      <c r="K960" s="343"/>
      <c r="L960" s="344"/>
      <c r="P960" s="345"/>
      <c r="Q960" s="346"/>
      <c r="R960" s="347"/>
      <c r="S960" s="345"/>
      <c r="T960" s="348"/>
      <c r="U960" s="347"/>
      <c r="V960" s="349"/>
      <c r="W960" s="348"/>
      <c r="X960" s="347"/>
      <c r="Y960" s="349"/>
      <c r="Z960" s="348"/>
      <c r="AA960" s="347"/>
      <c r="AB960" s="349"/>
      <c r="AC960" s="348"/>
      <c r="AD960" s="347"/>
      <c r="AE960" s="347"/>
      <c r="AF960" s="350"/>
      <c r="AG960" s="347"/>
      <c r="AJ960" s="351"/>
      <c r="AK960" s="352"/>
      <c r="AL960" s="352"/>
      <c r="AM960" s="353"/>
    </row>
    <row r="961" spans="11:39" s="342" customFormat="1">
      <c r="K961" s="343"/>
      <c r="L961" s="344"/>
      <c r="P961" s="345"/>
      <c r="Q961" s="346"/>
      <c r="R961" s="347"/>
      <c r="S961" s="345"/>
      <c r="T961" s="348"/>
      <c r="U961" s="347"/>
      <c r="V961" s="349"/>
      <c r="W961" s="348"/>
      <c r="X961" s="347"/>
      <c r="Y961" s="349"/>
      <c r="Z961" s="348"/>
      <c r="AA961" s="347"/>
      <c r="AB961" s="349"/>
      <c r="AC961" s="348"/>
      <c r="AD961" s="347"/>
      <c r="AE961" s="347"/>
      <c r="AF961" s="350"/>
      <c r="AG961" s="347"/>
      <c r="AJ961" s="351"/>
      <c r="AK961" s="352"/>
      <c r="AL961" s="352"/>
      <c r="AM961" s="353"/>
    </row>
    <row r="962" spans="11:39" s="342" customFormat="1">
      <c r="K962" s="343"/>
      <c r="L962" s="344"/>
      <c r="P962" s="345"/>
      <c r="Q962" s="346"/>
      <c r="R962" s="347"/>
      <c r="S962" s="345"/>
      <c r="T962" s="348"/>
      <c r="U962" s="347"/>
      <c r="V962" s="349"/>
      <c r="W962" s="348"/>
      <c r="X962" s="347"/>
      <c r="Y962" s="349"/>
      <c r="Z962" s="348"/>
      <c r="AA962" s="347"/>
      <c r="AB962" s="349"/>
      <c r="AC962" s="348"/>
      <c r="AD962" s="347"/>
      <c r="AE962" s="347"/>
      <c r="AF962" s="350"/>
      <c r="AG962" s="347"/>
      <c r="AJ962" s="351"/>
      <c r="AK962" s="352"/>
      <c r="AL962" s="352"/>
      <c r="AM962" s="353"/>
    </row>
    <row r="963" spans="11:39" s="342" customFormat="1">
      <c r="K963" s="343"/>
      <c r="L963" s="344"/>
      <c r="P963" s="345"/>
      <c r="Q963" s="346"/>
      <c r="R963" s="347"/>
      <c r="S963" s="345"/>
      <c r="T963" s="348"/>
      <c r="U963" s="347"/>
      <c r="V963" s="349"/>
      <c r="W963" s="348"/>
      <c r="X963" s="347"/>
      <c r="Y963" s="349"/>
      <c r="Z963" s="348"/>
      <c r="AA963" s="347"/>
      <c r="AB963" s="349"/>
      <c r="AC963" s="348"/>
      <c r="AD963" s="347"/>
      <c r="AE963" s="347"/>
      <c r="AF963" s="350"/>
      <c r="AG963" s="347"/>
      <c r="AJ963" s="351"/>
      <c r="AK963" s="352"/>
      <c r="AL963" s="352"/>
      <c r="AM963" s="353"/>
    </row>
    <row r="964" spans="11:39" s="342" customFormat="1">
      <c r="K964" s="343"/>
      <c r="L964" s="344"/>
      <c r="P964" s="345"/>
      <c r="Q964" s="346"/>
      <c r="R964" s="347"/>
      <c r="S964" s="345"/>
      <c r="T964" s="348"/>
      <c r="U964" s="347"/>
      <c r="V964" s="349"/>
      <c r="W964" s="348"/>
      <c r="X964" s="347"/>
      <c r="Y964" s="349"/>
      <c r="Z964" s="348"/>
      <c r="AA964" s="347"/>
      <c r="AB964" s="349"/>
      <c r="AC964" s="348"/>
      <c r="AD964" s="347"/>
      <c r="AE964" s="347"/>
      <c r="AF964" s="350"/>
      <c r="AG964" s="347"/>
      <c r="AJ964" s="351"/>
      <c r="AK964" s="352"/>
      <c r="AL964" s="352"/>
      <c r="AM964" s="353"/>
    </row>
    <row r="965" spans="11:39" s="342" customFormat="1">
      <c r="K965" s="343"/>
      <c r="L965" s="344"/>
      <c r="P965" s="345"/>
      <c r="Q965" s="346"/>
      <c r="R965" s="347"/>
      <c r="S965" s="345"/>
      <c r="T965" s="348"/>
      <c r="U965" s="347"/>
      <c r="V965" s="349"/>
      <c r="W965" s="348"/>
      <c r="X965" s="347"/>
      <c r="Y965" s="349"/>
      <c r="Z965" s="348"/>
      <c r="AA965" s="347"/>
      <c r="AB965" s="349"/>
      <c r="AC965" s="348"/>
      <c r="AD965" s="347"/>
      <c r="AE965" s="347"/>
      <c r="AF965" s="350"/>
      <c r="AG965" s="347"/>
      <c r="AJ965" s="351"/>
      <c r="AK965" s="352"/>
      <c r="AL965" s="352"/>
      <c r="AM965" s="353"/>
    </row>
    <row r="966" spans="11:39" s="342" customFormat="1">
      <c r="K966" s="343"/>
      <c r="L966" s="344"/>
      <c r="P966" s="345"/>
      <c r="Q966" s="346"/>
      <c r="R966" s="347"/>
      <c r="S966" s="345"/>
      <c r="T966" s="348"/>
      <c r="U966" s="347"/>
      <c r="V966" s="349"/>
      <c r="W966" s="348"/>
      <c r="X966" s="347"/>
      <c r="Y966" s="349"/>
      <c r="Z966" s="348"/>
      <c r="AA966" s="347"/>
      <c r="AB966" s="349"/>
      <c r="AC966" s="348"/>
      <c r="AD966" s="347"/>
      <c r="AE966" s="347"/>
      <c r="AF966" s="350"/>
      <c r="AG966" s="347"/>
      <c r="AJ966" s="351"/>
      <c r="AK966" s="352"/>
      <c r="AL966" s="352"/>
      <c r="AM966" s="353"/>
    </row>
    <row r="967" spans="11:39" s="342" customFormat="1">
      <c r="K967" s="343"/>
      <c r="L967" s="344"/>
      <c r="P967" s="345"/>
      <c r="Q967" s="346"/>
      <c r="R967" s="347"/>
      <c r="S967" s="345"/>
      <c r="T967" s="348"/>
      <c r="U967" s="347"/>
      <c r="V967" s="349"/>
      <c r="W967" s="348"/>
      <c r="X967" s="347"/>
      <c r="Y967" s="349"/>
      <c r="Z967" s="348"/>
      <c r="AA967" s="347"/>
      <c r="AB967" s="349"/>
      <c r="AC967" s="348"/>
      <c r="AD967" s="347"/>
      <c r="AE967" s="347"/>
      <c r="AF967" s="350"/>
      <c r="AG967" s="347"/>
      <c r="AJ967" s="351"/>
      <c r="AK967" s="352"/>
      <c r="AL967" s="352"/>
      <c r="AM967" s="353"/>
    </row>
    <row r="968" spans="11:39" s="342" customFormat="1">
      <c r="K968" s="343"/>
      <c r="L968" s="344"/>
      <c r="P968" s="345"/>
      <c r="Q968" s="346"/>
      <c r="R968" s="347"/>
      <c r="S968" s="345"/>
      <c r="T968" s="348"/>
      <c r="U968" s="347"/>
      <c r="V968" s="349"/>
      <c r="W968" s="348"/>
      <c r="X968" s="347"/>
      <c r="Y968" s="349"/>
      <c r="Z968" s="348"/>
      <c r="AA968" s="347"/>
      <c r="AB968" s="349"/>
      <c r="AC968" s="348"/>
      <c r="AD968" s="347"/>
      <c r="AE968" s="347"/>
      <c r="AF968" s="350"/>
      <c r="AG968" s="347"/>
      <c r="AJ968" s="351"/>
      <c r="AK968" s="352"/>
      <c r="AL968" s="352"/>
      <c r="AM968" s="353"/>
    </row>
    <row r="969" spans="11:39" s="342" customFormat="1">
      <c r="K969" s="343"/>
      <c r="L969" s="344"/>
      <c r="P969" s="345"/>
      <c r="Q969" s="346"/>
      <c r="R969" s="347"/>
      <c r="S969" s="345"/>
      <c r="T969" s="348"/>
      <c r="U969" s="347"/>
      <c r="V969" s="349"/>
      <c r="W969" s="348"/>
      <c r="X969" s="347"/>
      <c r="Y969" s="349"/>
      <c r="Z969" s="348"/>
      <c r="AA969" s="347"/>
      <c r="AB969" s="349"/>
      <c r="AC969" s="348"/>
      <c r="AD969" s="347"/>
      <c r="AE969" s="347"/>
      <c r="AF969" s="350"/>
      <c r="AG969" s="347"/>
      <c r="AJ969" s="351"/>
      <c r="AK969" s="352"/>
      <c r="AL969" s="352"/>
      <c r="AM969" s="353"/>
    </row>
    <row r="970" spans="11:39" s="342" customFormat="1">
      <c r="K970" s="343"/>
      <c r="L970" s="344"/>
      <c r="P970" s="345"/>
      <c r="Q970" s="346"/>
      <c r="R970" s="347"/>
      <c r="S970" s="345"/>
      <c r="T970" s="348"/>
      <c r="U970" s="347"/>
      <c r="V970" s="349"/>
      <c r="W970" s="348"/>
      <c r="X970" s="347"/>
      <c r="Y970" s="349"/>
      <c r="Z970" s="348"/>
      <c r="AA970" s="347"/>
      <c r="AB970" s="349"/>
      <c r="AC970" s="348"/>
      <c r="AD970" s="347"/>
      <c r="AE970" s="347"/>
      <c r="AF970" s="350"/>
      <c r="AG970" s="347"/>
      <c r="AJ970" s="351"/>
      <c r="AK970" s="352"/>
      <c r="AL970" s="352"/>
      <c r="AM970" s="353"/>
    </row>
    <row r="971" spans="11:39" s="342" customFormat="1">
      <c r="K971" s="343"/>
      <c r="L971" s="344"/>
      <c r="P971" s="345"/>
      <c r="Q971" s="346"/>
      <c r="R971" s="347"/>
      <c r="S971" s="345"/>
      <c r="T971" s="348"/>
      <c r="U971" s="347"/>
      <c r="V971" s="349"/>
      <c r="W971" s="348"/>
      <c r="X971" s="347"/>
      <c r="Y971" s="349"/>
      <c r="Z971" s="348"/>
      <c r="AA971" s="347"/>
      <c r="AB971" s="349"/>
      <c r="AC971" s="348"/>
      <c r="AD971" s="347"/>
      <c r="AE971" s="347"/>
      <c r="AF971" s="350"/>
      <c r="AG971" s="347"/>
      <c r="AJ971" s="351"/>
      <c r="AK971" s="352"/>
      <c r="AL971" s="352"/>
      <c r="AM971" s="353"/>
    </row>
    <row r="972" spans="11:39" s="342" customFormat="1">
      <c r="K972" s="343"/>
      <c r="L972" s="344"/>
      <c r="P972" s="345"/>
      <c r="Q972" s="346"/>
      <c r="R972" s="347"/>
      <c r="S972" s="345"/>
      <c r="T972" s="348"/>
      <c r="U972" s="347"/>
      <c r="V972" s="349"/>
      <c r="W972" s="348"/>
      <c r="X972" s="347"/>
      <c r="Y972" s="349"/>
      <c r="Z972" s="348"/>
      <c r="AA972" s="347"/>
      <c r="AB972" s="349"/>
      <c r="AC972" s="348"/>
      <c r="AD972" s="347"/>
      <c r="AE972" s="347"/>
      <c r="AF972" s="350"/>
      <c r="AG972" s="347"/>
      <c r="AJ972" s="351"/>
      <c r="AK972" s="352"/>
      <c r="AL972" s="352"/>
      <c r="AM972" s="353"/>
    </row>
    <row r="973" spans="11:39" s="342" customFormat="1">
      <c r="K973" s="343"/>
      <c r="L973" s="344"/>
      <c r="P973" s="345"/>
      <c r="Q973" s="346"/>
      <c r="R973" s="347"/>
      <c r="S973" s="345"/>
      <c r="T973" s="348"/>
      <c r="U973" s="347"/>
      <c r="V973" s="349"/>
      <c r="W973" s="348"/>
      <c r="X973" s="347"/>
      <c r="Y973" s="349"/>
      <c r="Z973" s="348"/>
      <c r="AA973" s="347"/>
      <c r="AB973" s="349"/>
      <c r="AC973" s="348"/>
      <c r="AD973" s="347"/>
      <c r="AE973" s="347"/>
      <c r="AF973" s="350"/>
      <c r="AG973" s="347"/>
      <c r="AJ973" s="351"/>
      <c r="AK973" s="352"/>
      <c r="AL973" s="352"/>
      <c r="AM973" s="353"/>
    </row>
    <row r="974" spans="11:39" s="342" customFormat="1">
      <c r="K974" s="343"/>
      <c r="L974" s="344"/>
      <c r="P974" s="345"/>
      <c r="Q974" s="346"/>
      <c r="R974" s="347"/>
      <c r="S974" s="345"/>
      <c r="T974" s="348"/>
      <c r="U974" s="347"/>
      <c r="V974" s="349"/>
      <c r="W974" s="348"/>
      <c r="X974" s="347"/>
      <c r="Y974" s="349"/>
      <c r="Z974" s="348"/>
      <c r="AA974" s="347"/>
      <c r="AB974" s="349"/>
      <c r="AC974" s="348"/>
      <c r="AD974" s="347"/>
      <c r="AE974" s="347"/>
      <c r="AF974" s="350"/>
      <c r="AG974" s="347"/>
      <c r="AJ974" s="351"/>
      <c r="AK974" s="352"/>
      <c r="AL974" s="352"/>
      <c r="AM974" s="353"/>
    </row>
    <row r="975" spans="11:39" s="342" customFormat="1">
      <c r="K975" s="343"/>
      <c r="L975" s="344"/>
      <c r="P975" s="345"/>
      <c r="Q975" s="346"/>
      <c r="R975" s="347"/>
      <c r="S975" s="345"/>
      <c r="T975" s="348"/>
      <c r="U975" s="347"/>
      <c r="V975" s="349"/>
      <c r="W975" s="348"/>
      <c r="X975" s="347"/>
      <c r="Y975" s="349"/>
      <c r="Z975" s="348"/>
      <c r="AA975" s="347"/>
      <c r="AB975" s="349"/>
      <c r="AC975" s="348"/>
      <c r="AD975" s="347"/>
      <c r="AE975" s="347"/>
      <c r="AF975" s="350"/>
      <c r="AG975" s="347"/>
      <c r="AJ975" s="351"/>
      <c r="AK975" s="352"/>
      <c r="AL975" s="352"/>
      <c r="AM975" s="353"/>
    </row>
    <row r="976" spans="11:39" s="342" customFormat="1">
      <c r="K976" s="343"/>
      <c r="L976" s="344"/>
      <c r="P976" s="345"/>
      <c r="Q976" s="346"/>
      <c r="R976" s="347"/>
      <c r="S976" s="345"/>
      <c r="T976" s="348"/>
      <c r="U976" s="347"/>
      <c r="V976" s="349"/>
      <c r="W976" s="348"/>
      <c r="X976" s="347"/>
      <c r="Y976" s="349"/>
      <c r="Z976" s="348"/>
      <c r="AA976" s="347"/>
      <c r="AB976" s="349"/>
      <c r="AC976" s="348"/>
      <c r="AD976" s="347"/>
      <c r="AE976" s="347"/>
      <c r="AF976" s="350"/>
      <c r="AG976" s="347"/>
      <c r="AJ976" s="351"/>
      <c r="AK976" s="352"/>
      <c r="AL976" s="352"/>
      <c r="AM976" s="353"/>
    </row>
    <row r="977" spans="11:39" s="342" customFormat="1">
      <c r="K977" s="343"/>
      <c r="L977" s="344"/>
      <c r="P977" s="345"/>
      <c r="Q977" s="346"/>
      <c r="R977" s="347"/>
      <c r="S977" s="345"/>
      <c r="T977" s="348"/>
      <c r="U977" s="347"/>
      <c r="V977" s="349"/>
      <c r="W977" s="348"/>
      <c r="X977" s="347"/>
      <c r="Y977" s="349"/>
      <c r="Z977" s="348"/>
      <c r="AA977" s="347"/>
      <c r="AB977" s="349"/>
      <c r="AC977" s="348"/>
      <c r="AD977" s="347"/>
      <c r="AE977" s="347"/>
      <c r="AF977" s="350"/>
      <c r="AG977" s="347"/>
      <c r="AJ977" s="351"/>
      <c r="AK977" s="352"/>
      <c r="AL977" s="352"/>
      <c r="AM977" s="353"/>
    </row>
    <row r="978" spans="11:39" s="342" customFormat="1">
      <c r="K978" s="343"/>
      <c r="L978" s="344"/>
      <c r="P978" s="345"/>
      <c r="Q978" s="346"/>
      <c r="R978" s="347"/>
      <c r="S978" s="345"/>
      <c r="T978" s="348"/>
      <c r="U978" s="347"/>
      <c r="V978" s="349"/>
      <c r="W978" s="348"/>
      <c r="X978" s="347"/>
      <c r="Y978" s="349"/>
      <c r="Z978" s="348"/>
      <c r="AA978" s="347"/>
      <c r="AB978" s="349"/>
      <c r="AC978" s="348"/>
      <c r="AD978" s="347"/>
      <c r="AE978" s="347"/>
      <c r="AF978" s="350"/>
      <c r="AG978" s="347"/>
      <c r="AJ978" s="351"/>
      <c r="AK978" s="352"/>
      <c r="AL978" s="352"/>
      <c r="AM978" s="353"/>
    </row>
    <row r="979" spans="11:39" s="342" customFormat="1">
      <c r="K979" s="343"/>
      <c r="L979" s="344"/>
      <c r="P979" s="345"/>
      <c r="Q979" s="346"/>
      <c r="R979" s="347"/>
      <c r="S979" s="345"/>
      <c r="T979" s="348"/>
      <c r="U979" s="347"/>
      <c r="V979" s="349"/>
      <c r="W979" s="348"/>
      <c r="X979" s="347"/>
      <c r="Y979" s="349"/>
      <c r="Z979" s="348"/>
      <c r="AA979" s="347"/>
      <c r="AB979" s="349"/>
      <c r="AC979" s="348"/>
      <c r="AD979" s="347"/>
      <c r="AE979" s="347"/>
      <c r="AF979" s="350"/>
      <c r="AG979" s="347"/>
      <c r="AJ979" s="351"/>
      <c r="AK979" s="352"/>
      <c r="AL979" s="352"/>
      <c r="AM979" s="353"/>
    </row>
    <row r="980" spans="11:39" s="342" customFormat="1">
      <c r="K980" s="343"/>
      <c r="L980" s="344"/>
      <c r="P980" s="345"/>
      <c r="Q980" s="346"/>
      <c r="R980" s="347"/>
      <c r="S980" s="345"/>
      <c r="T980" s="348"/>
      <c r="U980" s="347"/>
      <c r="V980" s="349"/>
      <c r="W980" s="348"/>
      <c r="X980" s="347"/>
      <c r="Y980" s="349"/>
      <c r="Z980" s="348"/>
      <c r="AA980" s="347"/>
      <c r="AB980" s="349"/>
      <c r="AC980" s="348"/>
      <c r="AD980" s="347"/>
      <c r="AE980" s="347"/>
      <c r="AF980" s="350"/>
      <c r="AG980" s="347"/>
      <c r="AJ980" s="351"/>
      <c r="AK980" s="352"/>
      <c r="AL980" s="352"/>
      <c r="AM980" s="353"/>
    </row>
    <row r="981" spans="11:39" s="342" customFormat="1">
      <c r="K981" s="343"/>
      <c r="L981" s="344"/>
      <c r="P981" s="345"/>
      <c r="Q981" s="346"/>
      <c r="R981" s="347"/>
      <c r="S981" s="345"/>
      <c r="T981" s="348"/>
      <c r="U981" s="347"/>
      <c r="V981" s="349"/>
      <c r="W981" s="348"/>
      <c r="X981" s="347"/>
      <c r="Y981" s="349"/>
      <c r="Z981" s="348"/>
      <c r="AA981" s="347"/>
      <c r="AB981" s="349"/>
      <c r="AC981" s="348"/>
      <c r="AD981" s="347"/>
      <c r="AE981" s="347"/>
      <c r="AF981" s="350"/>
      <c r="AG981" s="347"/>
      <c r="AJ981" s="351"/>
      <c r="AK981" s="352"/>
      <c r="AL981" s="352"/>
      <c r="AM981" s="353"/>
    </row>
    <row r="982" spans="11:39" s="342" customFormat="1">
      <c r="K982" s="343"/>
      <c r="L982" s="344"/>
      <c r="P982" s="345"/>
      <c r="Q982" s="346"/>
      <c r="R982" s="347"/>
      <c r="S982" s="345"/>
      <c r="T982" s="348"/>
      <c r="U982" s="347"/>
      <c r="V982" s="349"/>
      <c r="W982" s="348"/>
      <c r="X982" s="347"/>
      <c r="Y982" s="349"/>
      <c r="Z982" s="348"/>
      <c r="AA982" s="347"/>
      <c r="AB982" s="349"/>
      <c r="AC982" s="348"/>
      <c r="AD982" s="347"/>
      <c r="AE982" s="347"/>
      <c r="AF982" s="350"/>
      <c r="AG982" s="347"/>
      <c r="AJ982" s="351"/>
      <c r="AK982" s="352"/>
      <c r="AL982" s="352"/>
      <c r="AM982" s="353"/>
    </row>
    <row r="983" spans="11:39" s="342" customFormat="1">
      <c r="K983" s="343"/>
      <c r="L983" s="344"/>
      <c r="P983" s="345"/>
      <c r="Q983" s="346"/>
      <c r="R983" s="347"/>
      <c r="S983" s="345"/>
      <c r="T983" s="348"/>
      <c r="U983" s="347"/>
      <c r="V983" s="349"/>
      <c r="W983" s="348"/>
      <c r="X983" s="347"/>
      <c r="Y983" s="349"/>
      <c r="Z983" s="348"/>
      <c r="AA983" s="347"/>
      <c r="AB983" s="349"/>
      <c r="AC983" s="348"/>
      <c r="AD983" s="347"/>
      <c r="AE983" s="347"/>
      <c r="AF983" s="350"/>
      <c r="AG983" s="347"/>
      <c r="AJ983" s="351"/>
      <c r="AK983" s="352"/>
      <c r="AL983" s="352"/>
      <c r="AM983" s="353"/>
    </row>
    <row r="984" spans="11:39" s="342" customFormat="1">
      <c r="K984" s="343"/>
      <c r="L984" s="344"/>
      <c r="P984" s="345"/>
      <c r="Q984" s="346"/>
      <c r="R984" s="347"/>
      <c r="S984" s="345"/>
      <c r="T984" s="348"/>
      <c r="U984" s="347"/>
      <c r="V984" s="349"/>
      <c r="W984" s="348"/>
      <c r="X984" s="347"/>
      <c r="Y984" s="349"/>
      <c r="Z984" s="348"/>
      <c r="AA984" s="347"/>
      <c r="AB984" s="349"/>
      <c r="AC984" s="348"/>
      <c r="AD984" s="347"/>
      <c r="AE984" s="347"/>
      <c r="AF984" s="350"/>
      <c r="AG984" s="347"/>
      <c r="AJ984" s="351"/>
      <c r="AK984" s="352"/>
      <c r="AL984" s="352"/>
      <c r="AM984" s="353"/>
    </row>
    <row r="985" spans="11:39" s="342" customFormat="1">
      <c r="K985" s="343"/>
      <c r="L985" s="344"/>
      <c r="P985" s="345"/>
      <c r="Q985" s="346"/>
      <c r="R985" s="347"/>
      <c r="S985" s="345"/>
      <c r="T985" s="348"/>
      <c r="U985" s="347"/>
      <c r="V985" s="349"/>
      <c r="W985" s="348"/>
      <c r="X985" s="347"/>
      <c r="Y985" s="349"/>
      <c r="Z985" s="348"/>
      <c r="AA985" s="347"/>
      <c r="AB985" s="349"/>
      <c r="AC985" s="348"/>
      <c r="AD985" s="347"/>
      <c r="AE985" s="347"/>
      <c r="AF985" s="350"/>
      <c r="AG985" s="347"/>
      <c r="AJ985" s="351"/>
      <c r="AK985" s="352"/>
      <c r="AL985" s="352"/>
      <c r="AM985" s="353"/>
    </row>
    <row r="986" spans="11:39" s="342" customFormat="1">
      <c r="K986" s="343"/>
      <c r="L986" s="344"/>
      <c r="P986" s="345"/>
      <c r="Q986" s="346"/>
      <c r="R986" s="347"/>
      <c r="S986" s="345"/>
      <c r="T986" s="348"/>
      <c r="U986" s="347"/>
      <c r="V986" s="349"/>
      <c r="W986" s="348"/>
      <c r="X986" s="347"/>
      <c r="Y986" s="349"/>
      <c r="Z986" s="348"/>
      <c r="AA986" s="347"/>
      <c r="AB986" s="349"/>
      <c r="AC986" s="348"/>
      <c r="AD986" s="347"/>
      <c r="AE986" s="347"/>
      <c r="AF986" s="350"/>
      <c r="AG986" s="347"/>
      <c r="AJ986" s="351"/>
      <c r="AK986" s="352"/>
      <c r="AL986" s="352"/>
      <c r="AM986" s="353"/>
    </row>
    <row r="987" spans="11:39" s="342" customFormat="1">
      <c r="K987" s="343"/>
      <c r="L987" s="344"/>
      <c r="P987" s="345"/>
      <c r="Q987" s="346"/>
      <c r="R987" s="347"/>
      <c r="S987" s="345"/>
      <c r="T987" s="348"/>
      <c r="U987" s="347"/>
      <c r="V987" s="349"/>
      <c r="W987" s="348"/>
      <c r="X987" s="347"/>
      <c r="Y987" s="349"/>
      <c r="Z987" s="348"/>
      <c r="AA987" s="347"/>
      <c r="AB987" s="349"/>
      <c r="AC987" s="348"/>
      <c r="AD987" s="347"/>
      <c r="AE987" s="347"/>
      <c r="AF987" s="350"/>
      <c r="AG987" s="347"/>
      <c r="AJ987" s="351"/>
      <c r="AK987" s="352"/>
      <c r="AL987" s="352"/>
      <c r="AM987" s="353"/>
    </row>
    <row r="988" spans="11:39" s="342" customFormat="1">
      <c r="K988" s="343"/>
      <c r="L988" s="344"/>
      <c r="P988" s="345"/>
      <c r="Q988" s="346"/>
      <c r="R988" s="347"/>
      <c r="S988" s="345"/>
      <c r="T988" s="348"/>
      <c r="U988" s="347"/>
      <c r="V988" s="349"/>
      <c r="W988" s="348"/>
      <c r="X988" s="347"/>
      <c r="Y988" s="349"/>
      <c r="Z988" s="348"/>
      <c r="AA988" s="347"/>
      <c r="AB988" s="349"/>
      <c r="AC988" s="348"/>
      <c r="AD988" s="347"/>
      <c r="AE988" s="347"/>
      <c r="AF988" s="350"/>
      <c r="AG988" s="347"/>
      <c r="AJ988" s="351"/>
      <c r="AK988" s="352"/>
      <c r="AL988" s="352"/>
      <c r="AM988" s="353"/>
    </row>
    <row r="989" spans="11:39" s="342" customFormat="1">
      <c r="K989" s="343"/>
      <c r="L989" s="344"/>
      <c r="P989" s="345"/>
      <c r="Q989" s="346"/>
      <c r="R989" s="347"/>
      <c r="S989" s="345"/>
      <c r="T989" s="348"/>
      <c r="U989" s="347"/>
      <c r="V989" s="349"/>
      <c r="W989" s="348"/>
      <c r="X989" s="347"/>
      <c r="Y989" s="349"/>
      <c r="Z989" s="348"/>
      <c r="AA989" s="347"/>
      <c r="AB989" s="349"/>
      <c r="AC989" s="348"/>
      <c r="AD989" s="347"/>
      <c r="AE989" s="347"/>
      <c r="AF989" s="350"/>
      <c r="AG989" s="347"/>
      <c r="AJ989" s="351"/>
      <c r="AK989" s="352"/>
      <c r="AL989" s="352"/>
      <c r="AM989" s="353"/>
    </row>
    <row r="990" spans="11:39" s="342" customFormat="1">
      <c r="K990" s="343"/>
      <c r="L990" s="344"/>
      <c r="P990" s="345"/>
      <c r="Q990" s="346"/>
      <c r="R990" s="347"/>
      <c r="S990" s="345"/>
      <c r="T990" s="348"/>
      <c r="U990" s="347"/>
      <c r="V990" s="349"/>
      <c r="W990" s="348"/>
      <c r="X990" s="347"/>
      <c r="Y990" s="349"/>
      <c r="Z990" s="348"/>
      <c r="AA990" s="347"/>
      <c r="AB990" s="349"/>
      <c r="AC990" s="348"/>
      <c r="AD990" s="347"/>
      <c r="AE990" s="347"/>
      <c r="AF990" s="350"/>
      <c r="AG990" s="347"/>
      <c r="AJ990" s="351"/>
      <c r="AK990" s="352"/>
      <c r="AL990" s="352"/>
      <c r="AM990" s="353"/>
    </row>
    <row r="991" spans="11:39" s="342" customFormat="1">
      <c r="K991" s="343"/>
      <c r="L991" s="344"/>
      <c r="P991" s="345"/>
      <c r="Q991" s="346"/>
      <c r="R991" s="347"/>
      <c r="S991" s="345"/>
      <c r="T991" s="348"/>
      <c r="U991" s="347"/>
      <c r="V991" s="349"/>
      <c r="W991" s="348"/>
      <c r="X991" s="347"/>
      <c r="Y991" s="349"/>
      <c r="Z991" s="348"/>
      <c r="AA991" s="347"/>
      <c r="AB991" s="349"/>
      <c r="AC991" s="348"/>
      <c r="AD991" s="347"/>
      <c r="AE991" s="347"/>
      <c r="AF991" s="350"/>
      <c r="AG991" s="347"/>
      <c r="AJ991" s="351"/>
      <c r="AK991" s="352"/>
      <c r="AL991" s="352"/>
      <c r="AM991" s="353"/>
    </row>
    <row r="992" spans="11:39" s="342" customFormat="1">
      <c r="K992" s="343"/>
      <c r="L992" s="344"/>
      <c r="P992" s="345"/>
      <c r="Q992" s="346"/>
      <c r="R992" s="347"/>
      <c r="S992" s="345"/>
      <c r="T992" s="348"/>
      <c r="U992" s="347"/>
      <c r="V992" s="349"/>
      <c r="W992" s="348"/>
      <c r="X992" s="347"/>
      <c r="Y992" s="349"/>
      <c r="Z992" s="348"/>
      <c r="AA992" s="347"/>
      <c r="AB992" s="349"/>
      <c r="AC992" s="348"/>
      <c r="AD992" s="347"/>
      <c r="AE992" s="347"/>
      <c r="AF992" s="350"/>
      <c r="AG992" s="347"/>
      <c r="AJ992" s="351"/>
      <c r="AK992" s="352"/>
      <c r="AL992" s="352"/>
      <c r="AM992" s="353"/>
    </row>
    <row r="993" spans="11:39" s="342" customFormat="1">
      <c r="K993" s="343"/>
      <c r="L993" s="344"/>
      <c r="P993" s="345"/>
      <c r="Q993" s="346"/>
      <c r="R993" s="347"/>
      <c r="S993" s="345"/>
      <c r="T993" s="348"/>
      <c r="U993" s="347"/>
      <c r="V993" s="349"/>
      <c r="W993" s="348"/>
      <c r="X993" s="347"/>
      <c r="Y993" s="349"/>
      <c r="Z993" s="348"/>
      <c r="AA993" s="347"/>
      <c r="AB993" s="349"/>
      <c r="AC993" s="348"/>
      <c r="AD993" s="347"/>
      <c r="AE993" s="347"/>
      <c r="AF993" s="350"/>
      <c r="AG993" s="347"/>
      <c r="AJ993" s="351"/>
      <c r="AK993" s="352"/>
      <c r="AL993" s="352"/>
      <c r="AM993" s="353"/>
    </row>
    <row r="994" spans="11:39" s="342" customFormat="1">
      <c r="K994" s="343"/>
      <c r="L994" s="344"/>
      <c r="P994" s="345"/>
      <c r="Q994" s="346"/>
      <c r="R994" s="347"/>
      <c r="S994" s="345"/>
      <c r="T994" s="348"/>
      <c r="U994" s="347"/>
      <c r="V994" s="349"/>
      <c r="W994" s="348"/>
      <c r="X994" s="347"/>
      <c r="Y994" s="349"/>
      <c r="Z994" s="348"/>
      <c r="AA994" s="347"/>
      <c r="AB994" s="349"/>
      <c r="AC994" s="348"/>
      <c r="AD994" s="347"/>
      <c r="AE994" s="347"/>
      <c r="AF994" s="350"/>
      <c r="AG994" s="347"/>
      <c r="AJ994" s="351"/>
      <c r="AK994" s="352"/>
      <c r="AL994" s="352"/>
      <c r="AM994" s="353"/>
    </row>
    <row r="995" spans="11:39" s="342" customFormat="1">
      <c r="K995" s="343"/>
      <c r="L995" s="344"/>
      <c r="P995" s="345"/>
      <c r="Q995" s="346"/>
      <c r="R995" s="347"/>
      <c r="S995" s="345"/>
      <c r="T995" s="348"/>
      <c r="U995" s="347"/>
      <c r="V995" s="349"/>
      <c r="W995" s="348"/>
      <c r="X995" s="347"/>
      <c r="Y995" s="349"/>
      <c r="Z995" s="348"/>
      <c r="AA995" s="347"/>
      <c r="AB995" s="349"/>
      <c r="AC995" s="348"/>
      <c r="AD995" s="347"/>
      <c r="AE995" s="347"/>
      <c r="AF995" s="350"/>
      <c r="AG995" s="347"/>
      <c r="AJ995" s="351"/>
      <c r="AK995" s="352"/>
      <c r="AL995" s="352"/>
      <c r="AM995" s="353"/>
    </row>
    <row r="996" spans="11:39" s="342" customFormat="1">
      <c r="K996" s="343"/>
      <c r="L996" s="344"/>
      <c r="P996" s="345"/>
      <c r="Q996" s="346"/>
      <c r="R996" s="347"/>
      <c r="S996" s="345"/>
      <c r="T996" s="348"/>
      <c r="U996" s="347"/>
      <c r="V996" s="349"/>
      <c r="W996" s="348"/>
      <c r="X996" s="347"/>
      <c r="Y996" s="349"/>
      <c r="Z996" s="348"/>
      <c r="AA996" s="347"/>
      <c r="AB996" s="349"/>
      <c r="AC996" s="348"/>
      <c r="AD996" s="347"/>
      <c r="AE996" s="347"/>
      <c r="AF996" s="350"/>
      <c r="AG996" s="347"/>
      <c r="AJ996" s="351"/>
      <c r="AK996" s="352"/>
      <c r="AL996" s="352"/>
      <c r="AM996" s="353"/>
    </row>
    <row r="997" spans="11:39" s="342" customFormat="1">
      <c r="K997" s="343"/>
      <c r="L997" s="344"/>
      <c r="P997" s="345"/>
      <c r="Q997" s="346"/>
      <c r="R997" s="347"/>
      <c r="S997" s="345"/>
      <c r="T997" s="348"/>
      <c r="U997" s="347"/>
      <c r="V997" s="349"/>
      <c r="W997" s="348"/>
      <c r="X997" s="347"/>
      <c r="Y997" s="349"/>
      <c r="Z997" s="348"/>
      <c r="AA997" s="347"/>
      <c r="AB997" s="349"/>
      <c r="AC997" s="348"/>
      <c r="AD997" s="347"/>
      <c r="AE997" s="347"/>
      <c r="AF997" s="350"/>
      <c r="AG997" s="347"/>
      <c r="AJ997" s="351"/>
      <c r="AK997" s="352"/>
      <c r="AL997" s="352"/>
      <c r="AM997" s="353"/>
    </row>
    <row r="998" spans="11:39" s="342" customFormat="1">
      <c r="K998" s="343"/>
      <c r="L998" s="344"/>
      <c r="P998" s="345"/>
      <c r="Q998" s="346"/>
      <c r="R998" s="347"/>
      <c r="S998" s="345"/>
      <c r="T998" s="348"/>
      <c r="U998" s="347"/>
      <c r="V998" s="349"/>
      <c r="W998" s="348"/>
      <c r="X998" s="347"/>
      <c r="Y998" s="349"/>
      <c r="Z998" s="348"/>
      <c r="AA998" s="347"/>
      <c r="AB998" s="349"/>
      <c r="AC998" s="348"/>
      <c r="AD998" s="347"/>
      <c r="AE998" s="347"/>
      <c r="AF998" s="350"/>
      <c r="AG998" s="347"/>
      <c r="AJ998" s="351"/>
      <c r="AK998" s="352"/>
      <c r="AL998" s="352"/>
      <c r="AM998" s="353"/>
    </row>
    <row r="999" spans="11:39" s="342" customFormat="1">
      <c r="K999" s="343"/>
      <c r="L999" s="344"/>
      <c r="P999" s="345"/>
      <c r="Q999" s="346"/>
      <c r="R999" s="347"/>
      <c r="S999" s="345"/>
      <c r="T999" s="348"/>
      <c r="U999" s="347"/>
      <c r="V999" s="349"/>
      <c r="W999" s="348"/>
      <c r="X999" s="347"/>
      <c r="Y999" s="349"/>
      <c r="Z999" s="348"/>
      <c r="AA999" s="347"/>
      <c r="AB999" s="349"/>
      <c r="AC999" s="348"/>
      <c r="AD999" s="347"/>
      <c r="AE999" s="347"/>
      <c r="AF999" s="350"/>
      <c r="AG999" s="347"/>
      <c r="AJ999" s="351"/>
      <c r="AK999" s="352"/>
      <c r="AL999" s="352"/>
      <c r="AM999" s="353"/>
    </row>
    <row r="1000" spans="11:39" s="342" customFormat="1">
      <c r="K1000" s="343"/>
      <c r="L1000" s="344"/>
      <c r="P1000" s="345"/>
      <c r="Q1000" s="346"/>
      <c r="R1000" s="347"/>
      <c r="S1000" s="345"/>
      <c r="T1000" s="348"/>
      <c r="U1000" s="347"/>
      <c r="V1000" s="349"/>
      <c r="W1000" s="348"/>
      <c r="X1000" s="347"/>
      <c r="Y1000" s="349"/>
      <c r="Z1000" s="348"/>
      <c r="AA1000" s="347"/>
      <c r="AB1000" s="349"/>
      <c r="AC1000" s="348"/>
      <c r="AD1000" s="347"/>
      <c r="AE1000" s="347"/>
      <c r="AF1000" s="350"/>
      <c r="AG1000" s="347"/>
      <c r="AJ1000" s="351"/>
      <c r="AK1000" s="352"/>
      <c r="AL1000" s="352"/>
      <c r="AM1000" s="353"/>
    </row>
    <row r="1001" spans="11:39" s="342" customFormat="1">
      <c r="K1001" s="343"/>
      <c r="L1001" s="344"/>
      <c r="P1001" s="345"/>
      <c r="Q1001" s="346"/>
      <c r="R1001" s="347"/>
      <c r="S1001" s="345"/>
      <c r="T1001" s="348"/>
      <c r="U1001" s="347"/>
      <c r="V1001" s="349"/>
      <c r="W1001" s="348"/>
      <c r="X1001" s="347"/>
      <c r="Y1001" s="349"/>
      <c r="Z1001" s="348"/>
      <c r="AA1001" s="347"/>
      <c r="AB1001" s="349"/>
      <c r="AC1001" s="348"/>
      <c r="AD1001" s="347"/>
      <c r="AE1001" s="347"/>
      <c r="AF1001" s="350"/>
      <c r="AG1001" s="347"/>
      <c r="AJ1001" s="351"/>
      <c r="AK1001" s="352"/>
      <c r="AL1001" s="352"/>
      <c r="AM1001" s="353"/>
    </row>
    <row r="1002" spans="11:39" s="342" customFormat="1">
      <c r="K1002" s="343"/>
      <c r="L1002" s="344"/>
      <c r="P1002" s="345"/>
      <c r="Q1002" s="346"/>
      <c r="R1002" s="347"/>
      <c r="S1002" s="345"/>
      <c r="T1002" s="348"/>
      <c r="U1002" s="347"/>
      <c r="V1002" s="349"/>
      <c r="W1002" s="348"/>
      <c r="X1002" s="347"/>
      <c r="Y1002" s="349"/>
      <c r="Z1002" s="348"/>
      <c r="AA1002" s="347"/>
      <c r="AB1002" s="349"/>
      <c r="AC1002" s="348"/>
      <c r="AD1002" s="347"/>
      <c r="AE1002" s="347"/>
      <c r="AF1002" s="350"/>
      <c r="AG1002" s="347"/>
      <c r="AJ1002" s="351"/>
      <c r="AK1002" s="352"/>
      <c r="AL1002" s="352"/>
      <c r="AM1002" s="353"/>
    </row>
    <row r="1003" spans="11:39" s="342" customFormat="1">
      <c r="K1003" s="343"/>
      <c r="L1003" s="344"/>
      <c r="P1003" s="345"/>
      <c r="Q1003" s="346"/>
      <c r="R1003" s="347"/>
      <c r="S1003" s="345"/>
      <c r="T1003" s="348"/>
      <c r="U1003" s="347"/>
      <c r="V1003" s="349"/>
      <c r="W1003" s="348"/>
      <c r="X1003" s="347"/>
      <c r="Y1003" s="349"/>
      <c r="Z1003" s="348"/>
      <c r="AA1003" s="347"/>
      <c r="AB1003" s="349"/>
      <c r="AC1003" s="348"/>
      <c r="AD1003" s="347"/>
      <c r="AE1003" s="347"/>
      <c r="AF1003" s="350"/>
      <c r="AG1003" s="347"/>
      <c r="AJ1003" s="351"/>
      <c r="AK1003" s="352"/>
      <c r="AL1003" s="352"/>
      <c r="AM1003" s="353"/>
    </row>
    <row r="1004" spans="11:39" s="342" customFormat="1">
      <c r="K1004" s="343"/>
      <c r="L1004" s="344"/>
      <c r="P1004" s="345"/>
      <c r="Q1004" s="346"/>
      <c r="R1004" s="347"/>
      <c r="S1004" s="345"/>
      <c r="T1004" s="348"/>
      <c r="U1004" s="347"/>
      <c r="V1004" s="349"/>
      <c r="W1004" s="348"/>
      <c r="X1004" s="347"/>
      <c r="Y1004" s="349"/>
      <c r="Z1004" s="348"/>
      <c r="AA1004" s="347"/>
      <c r="AB1004" s="349"/>
      <c r="AC1004" s="348"/>
      <c r="AD1004" s="347"/>
      <c r="AE1004" s="347"/>
      <c r="AF1004" s="350"/>
      <c r="AG1004" s="347"/>
      <c r="AJ1004" s="351"/>
      <c r="AK1004" s="352"/>
      <c r="AL1004" s="352"/>
      <c r="AM1004" s="353"/>
    </row>
    <row r="1005" spans="11:39" s="342" customFormat="1">
      <c r="K1005" s="343"/>
      <c r="L1005" s="344"/>
      <c r="P1005" s="345"/>
      <c r="Q1005" s="346"/>
      <c r="R1005" s="347"/>
      <c r="S1005" s="345"/>
      <c r="T1005" s="348"/>
      <c r="U1005" s="347"/>
      <c r="V1005" s="349"/>
      <c r="W1005" s="348"/>
      <c r="X1005" s="347"/>
      <c r="Y1005" s="349"/>
      <c r="Z1005" s="348"/>
      <c r="AA1005" s="347"/>
      <c r="AB1005" s="349"/>
      <c r="AC1005" s="348"/>
      <c r="AD1005" s="347"/>
      <c r="AE1005" s="347"/>
      <c r="AF1005" s="350"/>
      <c r="AG1005" s="347"/>
      <c r="AJ1005" s="351"/>
      <c r="AK1005" s="352"/>
      <c r="AL1005" s="352"/>
      <c r="AM1005" s="353"/>
    </row>
    <row r="1006" spans="11:39" s="342" customFormat="1">
      <c r="K1006" s="343"/>
      <c r="L1006" s="344"/>
      <c r="P1006" s="345"/>
      <c r="Q1006" s="346"/>
      <c r="R1006" s="347"/>
      <c r="S1006" s="345"/>
      <c r="T1006" s="348"/>
      <c r="U1006" s="347"/>
      <c r="V1006" s="349"/>
      <c r="W1006" s="348"/>
      <c r="X1006" s="347"/>
      <c r="Y1006" s="349"/>
      <c r="Z1006" s="348"/>
      <c r="AA1006" s="347"/>
      <c r="AB1006" s="349"/>
      <c r="AC1006" s="348"/>
      <c r="AD1006" s="347"/>
      <c r="AE1006" s="347"/>
      <c r="AF1006" s="350"/>
      <c r="AG1006" s="347"/>
      <c r="AJ1006" s="351"/>
      <c r="AK1006" s="352"/>
      <c r="AL1006" s="352"/>
      <c r="AM1006" s="353"/>
    </row>
    <row r="1007" spans="11:39" s="342" customFormat="1">
      <c r="K1007" s="343"/>
      <c r="L1007" s="344"/>
      <c r="P1007" s="345"/>
      <c r="Q1007" s="346"/>
      <c r="R1007" s="347"/>
      <c r="S1007" s="345"/>
      <c r="T1007" s="348"/>
      <c r="U1007" s="347"/>
      <c r="V1007" s="349"/>
      <c r="W1007" s="348"/>
      <c r="X1007" s="347"/>
      <c r="Y1007" s="349"/>
      <c r="Z1007" s="348"/>
      <c r="AA1007" s="347"/>
      <c r="AB1007" s="349"/>
      <c r="AC1007" s="348"/>
      <c r="AD1007" s="347"/>
      <c r="AE1007" s="347"/>
      <c r="AF1007" s="350"/>
      <c r="AG1007" s="347"/>
      <c r="AJ1007" s="351"/>
      <c r="AK1007" s="352"/>
      <c r="AL1007" s="352"/>
      <c r="AM1007" s="353"/>
    </row>
    <row r="1008" spans="11:39" s="342" customFormat="1">
      <c r="K1008" s="343"/>
      <c r="L1008" s="344"/>
      <c r="P1008" s="345"/>
      <c r="Q1008" s="346"/>
      <c r="R1008" s="347"/>
      <c r="S1008" s="345"/>
      <c r="T1008" s="348"/>
      <c r="U1008" s="347"/>
      <c r="V1008" s="349"/>
      <c r="W1008" s="348"/>
      <c r="X1008" s="347"/>
      <c r="Y1008" s="349"/>
      <c r="Z1008" s="348"/>
      <c r="AA1008" s="347"/>
      <c r="AB1008" s="349"/>
      <c r="AC1008" s="348"/>
      <c r="AD1008" s="347"/>
      <c r="AE1008" s="347"/>
      <c r="AF1008" s="350"/>
      <c r="AG1008" s="347"/>
      <c r="AJ1008" s="351"/>
      <c r="AK1008" s="352"/>
      <c r="AL1008" s="352"/>
      <c r="AM1008" s="353"/>
    </row>
    <row r="1009" spans="11:39" s="342" customFormat="1">
      <c r="K1009" s="343"/>
      <c r="L1009" s="344"/>
      <c r="P1009" s="345"/>
      <c r="Q1009" s="346"/>
      <c r="R1009" s="347"/>
      <c r="S1009" s="345"/>
      <c r="T1009" s="348"/>
      <c r="U1009" s="347"/>
      <c r="V1009" s="349"/>
      <c r="W1009" s="348"/>
      <c r="X1009" s="347"/>
      <c r="Y1009" s="349"/>
      <c r="Z1009" s="348"/>
      <c r="AA1009" s="347"/>
      <c r="AB1009" s="349"/>
      <c r="AC1009" s="348"/>
      <c r="AD1009" s="347"/>
      <c r="AE1009" s="347"/>
      <c r="AF1009" s="350"/>
      <c r="AG1009" s="347"/>
      <c r="AJ1009" s="351"/>
      <c r="AK1009" s="352"/>
      <c r="AL1009" s="352"/>
      <c r="AM1009" s="353"/>
    </row>
    <row r="1010" spans="11:39" s="342" customFormat="1">
      <c r="K1010" s="343"/>
      <c r="L1010" s="344"/>
      <c r="P1010" s="345"/>
      <c r="Q1010" s="346"/>
      <c r="R1010" s="347"/>
      <c r="S1010" s="345"/>
      <c r="T1010" s="348"/>
      <c r="U1010" s="347"/>
      <c r="V1010" s="349"/>
      <c r="W1010" s="348"/>
      <c r="X1010" s="347"/>
      <c r="Y1010" s="349"/>
      <c r="Z1010" s="348"/>
      <c r="AA1010" s="347"/>
      <c r="AB1010" s="349"/>
      <c r="AC1010" s="348"/>
      <c r="AD1010" s="347"/>
      <c r="AE1010" s="347"/>
      <c r="AF1010" s="350"/>
      <c r="AG1010" s="347"/>
      <c r="AJ1010" s="351"/>
      <c r="AK1010" s="352"/>
      <c r="AL1010" s="352"/>
      <c r="AM1010" s="353"/>
    </row>
    <row r="1011" spans="11:39" s="342" customFormat="1">
      <c r="K1011" s="343"/>
      <c r="L1011" s="344"/>
      <c r="P1011" s="345"/>
      <c r="Q1011" s="346"/>
      <c r="R1011" s="347"/>
      <c r="S1011" s="345"/>
      <c r="T1011" s="348"/>
      <c r="U1011" s="347"/>
      <c r="V1011" s="349"/>
      <c r="W1011" s="348"/>
      <c r="X1011" s="347"/>
      <c r="Y1011" s="349"/>
      <c r="Z1011" s="348"/>
      <c r="AA1011" s="347"/>
      <c r="AB1011" s="349"/>
      <c r="AC1011" s="348"/>
      <c r="AD1011" s="347"/>
      <c r="AE1011" s="347"/>
      <c r="AF1011" s="350"/>
      <c r="AG1011" s="347"/>
      <c r="AJ1011" s="351"/>
      <c r="AK1011" s="352"/>
      <c r="AL1011" s="352"/>
      <c r="AM1011" s="353"/>
    </row>
    <row r="1012" spans="11:39" s="342" customFormat="1">
      <c r="K1012" s="343"/>
      <c r="L1012" s="344"/>
      <c r="P1012" s="345"/>
      <c r="Q1012" s="346"/>
      <c r="R1012" s="347"/>
      <c r="S1012" s="345"/>
      <c r="T1012" s="348"/>
      <c r="U1012" s="347"/>
      <c r="V1012" s="349"/>
      <c r="W1012" s="348"/>
      <c r="X1012" s="347"/>
      <c r="Y1012" s="349"/>
      <c r="Z1012" s="348"/>
      <c r="AA1012" s="347"/>
      <c r="AB1012" s="349"/>
      <c r="AC1012" s="348"/>
      <c r="AD1012" s="347"/>
      <c r="AE1012" s="347"/>
      <c r="AF1012" s="350"/>
      <c r="AG1012" s="347"/>
      <c r="AJ1012" s="351"/>
      <c r="AK1012" s="352"/>
      <c r="AL1012" s="352"/>
      <c r="AM1012" s="353"/>
    </row>
    <row r="1013" spans="11:39" s="342" customFormat="1">
      <c r="K1013" s="343"/>
      <c r="L1013" s="344"/>
      <c r="P1013" s="345"/>
      <c r="Q1013" s="346"/>
      <c r="R1013" s="347"/>
      <c r="S1013" s="345"/>
      <c r="T1013" s="348"/>
      <c r="U1013" s="347"/>
      <c r="V1013" s="349"/>
      <c r="W1013" s="348"/>
      <c r="X1013" s="347"/>
      <c r="Y1013" s="349"/>
      <c r="Z1013" s="348"/>
      <c r="AA1013" s="347"/>
      <c r="AB1013" s="349"/>
      <c r="AC1013" s="348"/>
      <c r="AD1013" s="347"/>
      <c r="AE1013" s="347"/>
      <c r="AF1013" s="350"/>
      <c r="AG1013" s="347"/>
      <c r="AJ1013" s="351"/>
      <c r="AK1013" s="352"/>
      <c r="AL1013" s="352"/>
      <c r="AM1013" s="353"/>
    </row>
    <row r="1014" spans="11:39" s="342" customFormat="1">
      <c r="K1014" s="343"/>
      <c r="L1014" s="344"/>
      <c r="P1014" s="345"/>
      <c r="Q1014" s="346"/>
      <c r="R1014" s="347"/>
      <c r="S1014" s="345"/>
      <c r="T1014" s="348"/>
      <c r="U1014" s="347"/>
      <c r="V1014" s="349"/>
      <c r="W1014" s="348"/>
      <c r="X1014" s="347"/>
      <c r="Y1014" s="349"/>
      <c r="Z1014" s="348"/>
      <c r="AA1014" s="347"/>
      <c r="AB1014" s="349"/>
      <c r="AC1014" s="348"/>
      <c r="AD1014" s="347"/>
      <c r="AE1014" s="347"/>
      <c r="AF1014" s="350"/>
      <c r="AG1014" s="347"/>
      <c r="AJ1014" s="351"/>
      <c r="AK1014" s="352"/>
      <c r="AL1014" s="352"/>
      <c r="AM1014" s="353"/>
    </row>
    <row r="1015" spans="11:39" s="342" customFormat="1">
      <c r="K1015" s="343"/>
      <c r="L1015" s="343"/>
      <c r="P1015" s="345"/>
      <c r="Q1015" s="346"/>
      <c r="R1015" s="347"/>
      <c r="S1015" s="345"/>
      <c r="T1015" s="348"/>
      <c r="U1015" s="347"/>
      <c r="V1015" s="349"/>
      <c r="W1015" s="348"/>
      <c r="X1015" s="347"/>
      <c r="Y1015" s="349"/>
      <c r="Z1015" s="348"/>
      <c r="AA1015" s="347"/>
      <c r="AB1015" s="349"/>
      <c r="AC1015" s="348"/>
      <c r="AD1015" s="347"/>
      <c r="AE1015" s="347"/>
      <c r="AF1015" s="350"/>
      <c r="AG1015" s="347"/>
      <c r="AJ1015" s="351"/>
      <c r="AK1015" s="352"/>
      <c r="AL1015" s="352"/>
      <c r="AM1015" s="353"/>
    </row>
    <row r="1016" spans="11:39" s="342" customFormat="1">
      <c r="K1016" s="343"/>
      <c r="L1016" s="343"/>
      <c r="P1016" s="345"/>
      <c r="Q1016" s="346"/>
      <c r="R1016" s="347"/>
      <c r="S1016" s="345"/>
      <c r="T1016" s="348"/>
      <c r="U1016" s="347"/>
      <c r="V1016" s="349"/>
      <c r="W1016" s="348"/>
      <c r="X1016" s="347"/>
      <c r="Y1016" s="349"/>
      <c r="Z1016" s="348"/>
      <c r="AA1016" s="347"/>
      <c r="AB1016" s="349"/>
      <c r="AC1016" s="348"/>
      <c r="AD1016" s="347"/>
      <c r="AE1016" s="347"/>
      <c r="AF1016" s="350"/>
      <c r="AG1016" s="347"/>
      <c r="AJ1016" s="351"/>
      <c r="AK1016" s="352"/>
      <c r="AL1016" s="352"/>
      <c r="AM1016" s="353"/>
    </row>
    <row r="1017" spans="11:39" s="342" customFormat="1">
      <c r="K1017" s="343"/>
      <c r="L1017" s="343"/>
      <c r="P1017" s="345"/>
      <c r="Q1017" s="346"/>
      <c r="R1017" s="347"/>
      <c r="S1017" s="345"/>
      <c r="T1017" s="348"/>
      <c r="U1017" s="347"/>
      <c r="V1017" s="349"/>
      <c r="W1017" s="348"/>
      <c r="X1017" s="347"/>
      <c r="Y1017" s="349"/>
      <c r="Z1017" s="348"/>
      <c r="AA1017" s="347"/>
      <c r="AB1017" s="349"/>
      <c r="AC1017" s="348"/>
      <c r="AD1017" s="347"/>
      <c r="AE1017" s="347"/>
      <c r="AF1017" s="350"/>
      <c r="AG1017" s="347"/>
      <c r="AJ1017" s="351"/>
      <c r="AK1017" s="352"/>
      <c r="AL1017" s="352"/>
      <c r="AM1017" s="353"/>
    </row>
    <row r="1018" spans="11:39" s="342" customFormat="1">
      <c r="K1018" s="343"/>
      <c r="L1018" s="343"/>
      <c r="P1018" s="345"/>
      <c r="Q1018" s="346"/>
      <c r="R1018" s="347"/>
      <c r="S1018" s="345"/>
      <c r="T1018" s="348"/>
      <c r="U1018" s="347"/>
      <c r="V1018" s="349"/>
      <c r="W1018" s="348"/>
      <c r="X1018" s="347"/>
      <c r="Y1018" s="349"/>
      <c r="Z1018" s="348"/>
      <c r="AA1018" s="347"/>
      <c r="AB1018" s="349"/>
      <c r="AC1018" s="348"/>
      <c r="AD1018" s="347"/>
      <c r="AE1018" s="347"/>
      <c r="AF1018" s="350"/>
      <c r="AG1018" s="347"/>
      <c r="AJ1018" s="351"/>
      <c r="AK1018" s="352"/>
      <c r="AL1018" s="352"/>
      <c r="AM1018" s="353"/>
    </row>
    <row r="1019" spans="11:39" s="342" customFormat="1">
      <c r="K1019" s="343"/>
      <c r="L1019" s="343"/>
      <c r="P1019" s="345"/>
      <c r="Q1019" s="346"/>
      <c r="R1019" s="347"/>
      <c r="S1019" s="345"/>
      <c r="T1019" s="348"/>
      <c r="U1019" s="347"/>
      <c r="V1019" s="349"/>
      <c r="W1019" s="348"/>
      <c r="X1019" s="347"/>
      <c r="Y1019" s="349"/>
      <c r="Z1019" s="348"/>
      <c r="AA1019" s="347"/>
      <c r="AB1019" s="349"/>
      <c r="AC1019" s="348"/>
      <c r="AD1019" s="347"/>
      <c r="AE1019" s="347"/>
      <c r="AF1019" s="350"/>
      <c r="AG1019" s="347"/>
      <c r="AJ1019" s="351"/>
      <c r="AK1019" s="352"/>
      <c r="AL1019" s="352"/>
      <c r="AM1019" s="353"/>
    </row>
    <row r="1020" spans="11:39" s="342" customFormat="1">
      <c r="K1020" s="343"/>
      <c r="L1020" s="343"/>
      <c r="P1020" s="345"/>
      <c r="Q1020" s="346"/>
      <c r="R1020" s="347"/>
      <c r="S1020" s="345"/>
      <c r="T1020" s="348"/>
      <c r="U1020" s="347"/>
      <c r="V1020" s="349"/>
      <c r="W1020" s="348"/>
      <c r="X1020" s="347"/>
      <c r="Y1020" s="349"/>
      <c r="Z1020" s="348"/>
      <c r="AA1020" s="347"/>
      <c r="AB1020" s="349"/>
      <c r="AC1020" s="348"/>
      <c r="AD1020" s="347"/>
      <c r="AE1020" s="347"/>
      <c r="AF1020" s="350"/>
      <c r="AG1020" s="347"/>
      <c r="AJ1020" s="351"/>
      <c r="AK1020" s="352"/>
      <c r="AL1020" s="352"/>
      <c r="AM1020" s="353"/>
    </row>
    <row r="1021" spans="11:39" s="342" customFormat="1">
      <c r="K1021" s="343"/>
      <c r="L1021" s="343"/>
      <c r="P1021" s="345"/>
      <c r="Q1021" s="346"/>
      <c r="R1021" s="347"/>
      <c r="S1021" s="345"/>
      <c r="T1021" s="348"/>
      <c r="U1021" s="347"/>
      <c r="V1021" s="349"/>
      <c r="W1021" s="348"/>
      <c r="X1021" s="347"/>
      <c r="Y1021" s="349"/>
      <c r="Z1021" s="348"/>
      <c r="AA1021" s="347"/>
      <c r="AB1021" s="349"/>
      <c r="AC1021" s="348"/>
      <c r="AD1021" s="347"/>
      <c r="AE1021" s="347"/>
      <c r="AF1021" s="350"/>
      <c r="AG1021" s="347"/>
      <c r="AJ1021" s="351"/>
      <c r="AK1021" s="352"/>
      <c r="AL1021" s="352"/>
      <c r="AM1021" s="353"/>
    </row>
    <row r="1022" spans="11:39" s="342" customFormat="1">
      <c r="K1022" s="343"/>
      <c r="L1022" s="343"/>
      <c r="P1022" s="345"/>
      <c r="Q1022" s="346"/>
      <c r="R1022" s="347"/>
      <c r="S1022" s="345"/>
      <c r="T1022" s="348"/>
      <c r="U1022" s="347"/>
      <c r="V1022" s="349"/>
      <c r="W1022" s="348"/>
      <c r="X1022" s="347"/>
      <c r="Y1022" s="349"/>
      <c r="Z1022" s="348"/>
      <c r="AA1022" s="347"/>
      <c r="AB1022" s="349"/>
      <c r="AC1022" s="348"/>
      <c r="AD1022" s="347"/>
      <c r="AE1022" s="347"/>
      <c r="AF1022" s="350"/>
      <c r="AG1022" s="347"/>
      <c r="AJ1022" s="351"/>
      <c r="AK1022" s="352"/>
      <c r="AL1022" s="352"/>
      <c r="AM1022" s="353"/>
    </row>
    <row r="1023" spans="11:39" s="342" customFormat="1">
      <c r="K1023" s="343"/>
      <c r="L1023" s="343"/>
      <c r="P1023" s="345"/>
      <c r="Q1023" s="346"/>
      <c r="R1023" s="347"/>
      <c r="S1023" s="345"/>
      <c r="T1023" s="348"/>
      <c r="U1023" s="347"/>
      <c r="V1023" s="349"/>
      <c r="W1023" s="348"/>
      <c r="X1023" s="347"/>
      <c r="Y1023" s="349"/>
      <c r="Z1023" s="348"/>
      <c r="AA1023" s="347"/>
      <c r="AB1023" s="349"/>
      <c r="AC1023" s="348"/>
      <c r="AD1023" s="347"/>
      <c r="AE1023" s="347"/>
      <c r="AF1023" s="350"/>
      <c r="AG1023" s="347"/>
      <c r="AJ1023" s="351"/>
      <c r="AK1023" s="352"/>
      <c r="AL1023" s="352"/>
      <c r="AM1023" s="353"/>
    </row>
    <row r="1024" spans="11:39" s="342" customFormat="1">
      <c r="K1024" s="343"/>
      <c r="L1024" s="343"/>
      <c r="P1024" s="345"/>
      <c r="Q1024" s="346"/>
      <c r="R1024" s="347"/>
      <c r="S1024" s="345"/>
      <c r="T1024" s="348"/>
      <c r="U1024" s="347"/>
      <c r="V1024" s="349"/>
      <c r="W1024" s="348"/>
      <c r="X1024" s="347"/>
      <c r="Y1024" s="349"/>
      <c r="Z1024" s="348"/>
      <c r="AA1024" s="347"/>
      <c r="AB1024" s="349"/>
      <c r="AC1024" s="348"/>
      <c r="AD1024" s="347"/>
      <c r="AE1024" s="347"/>
      <c r="AF1024" s="350"/>
      <c r="AG1024" s="347"/>
      <c r="AJ1024" s="351"/>
      <c r="AK1024" s="352"/>
      <c r="AL1024" s="352"/>
      <c r="AM1024" s="353"/>
    </row>
    <row r="1025" spans="11:39" s="342" customFormat="1">
      <c r="K1025" s="343"/>
      <c r="L1025" s="343"/>
      <c r="P1025" s="345"/>
      <c r="Q1025" s="346"/>
      <c r="R1025" s="347"/>
      <c r="S1025" s="345"/>
      <c r="T1025" s="348"/>
      <c r="U1025" s="347"/>
      <c r="V1025" s="349"/>
      <c r="W1025" s="348"/>
      <c r="X1025" s="347"/>
      <c r="Y1025" s="349"/>
      <c r="Z1025" s="348"/>
      <c r="AA1025" s="347"/>
      <c r="AB1025" s="349"/>
      <c r="AC1025" s="348"/>
      <c r="AD1025" s="347"/>
      <c r="AE1025" s="347"/>
      <c r="AF1025" s="350"/>
      <c r="AG1025" s="347"/>
      <c r="AJ1025" s="351"/>
      <c r="AK1025" s="352"/>
      <c r="AL1025" s="352"/>
      <c r="AM1025" s="353"/>
    </row>
    <row r="1026" spans="11:39" s="342" customFormat="1">
      <c r="K1026" s="343"/>
      <c r="L1026" s="343"/>
      <c r="P1026" s="345"/>
      <c r="Q1026" s="346"/>
      <c r="R1026" s="347"/>
      <c r="S1026" s="345"/>
      <c r="T1026" s="348"/>
      <c r="U1026" s="347"/>
      <c r="V1026" s="349"/>
      <c r="W1026" s="348"/>
      <c r="X1026" s="347"/>
      <c r="Y1026" s="349"/>
      <c r="Z1026" s="348"/>
      <c r="AA1026" s="347"/>
      <c r="AB1026" s="349"/>
      <c r="AC1026" s="348"/>
      <c r="AD1026" s="347"/>
      <c r="AE1026" s="347"/>
      <c r="AF1026" s="350"/>
      <c r="AG1026" s="347"/>
      <c r="AJ1026" s="351"/>
      <c r="AK1026" s="352"/>
      <c r="AL1026" s="352"/>
      <c r="AM1026" s="353"/>
    </row>
    <row r="1027" spans="11:39" s="342" customFormat="1">
      <c r="K1027" s="343"/>
      <c r="L1027" s="343"/>
      <c r="P1027" s="345"/>
      <c r="Q1027" s="346"/>
      <c r="R1027" s="347"/>
      <c r="S1027" s="345"/>
      <c r="T1027" s="348"/>
      <c r="U1027" s="347"/>
      <c r="V1027" s="349"/>
      <c r="W1027" s="348"/>
      <c r="X1027" s="347"/>
      <c r="Y1027" s="349"/>
      <c r="Z1027" s="348"/>
      <c r="AA1027" s="347"/>
      <c r="AB1027" s="349"/>
      <c r="AC1027" s="348"/>
      <c r="AD1027" s="347"/>
      <c r="AE1027" s="347"/>
      <c r="AF1027" s="350"/>
      <c r="AG1027" s="347"/>
      <c r="AJ1027" s="351"/>
      <c r="AK1027" s="352"/>
      <c r="AL1027" s="352"/>
      <c r="AM1027" s="353"/>
    </row>
    <row r="1028" spans="11:39" s="342" customFormat="1">
      <c r="K1028" s="343"/>
      <c r="L1028" s="343"/>
      <c r="P1028" s="345"/>
      <c r="Q1028" s="346"/>
      <c r="R1028" s="347"/>
      <c r="S1028" s="345"/>
      <c r="T1028" s="348"/>
      <c r="U1028" s="347"/>
      <c r="V1028" s="349"/>
      <c r="W1028" s="348"/>
      <c r="X1028" s="347"/>
      <c r="Y1028" s="349"/>
      <c r="Z1028" s="348"/>
      <c r="AA1028" s="347"/>
      <c r="AB1028" s="349"/>
      <c r="AC1028" s="348"/>
      <c r="AD1028" s="347"/>
      <c r="AE1028" s="347"/>
      <c r="AF1028" s="350"/>
      <c r="AG1028" s="347"/>
      <c r="AJ1028" s="351"/>
      <c r="AK1028" s="352"/>
      <c r="AL1028" s="352"/>
      <c r="AM1028" s="353"/>
    </row>
    <row r="1029" spans="11:39" s="342" customFormat="1">
      <c r="K1029" s="343"/>
      <c r="L1029" s="343"/>
      <c r="P1029" s="345"/>
      <c r="Q1029" s="346"/>
      <c r="R1029" s="347"/>
      <c r="S1029" s="345"/>
      <c r="T1029" s="348"/>
      <c r="U1029" s="347"/>
      <c r="V1029" s="349"/>
      <c r="W1029" s="348"/>
      <c r="X1029" s="347"/>
      <c r="Y1029" s="349"/>
      <c r="Z1029" s="348"/>
      <c r="AA1029" s="347"/>
      <c r="AB1029" s="349"/>
      <c r="AC1029" s="348"/>
      <c r="AD1029" s="347"/>
      <c r="AE1029" s="347"/>
      <c r="AF1029" s="350"/>
      <c r="AG1029" s="347"/>
      <c r="AJ1029" s="351"/>
      <c r="AK1029" s="352"/>
      <c r="AL1029" s="352"/>
      <c r="AM1029" s="353"/>
    </row>
    <row r="1030" spans="11:39" s="342" customFormat="1">
      <c r="K1030" s="343"/>
      <c r="L1030" s="343"/>
      <c r="P1030" s="345"/>
      <c r="Q1030" s="346"/>
      <c r="R1030" s="347"/>
      <c r="S1030" s="345"/>
      <c r="T1030" s="348"/>
      <c r="U1030" s="347"/>
      <c r="V1030" s="349"/>
      <c r="W1030" s="348"/>
      <c r="X1030" s="347"/>
      <c r="Y1030" s="349"/>
      <c r="Z1030" s="348"/>
      <c r="AA1030" s="347"/>
      <c r="AB1030" s="349"/>
      <c r="AC1030" s="348"/>
      <c r="AD1030" s="347"/>
      <c r="AE1030" s="347"/>
      <c r="AF1030" s="350"/>
      <c r="AG1030" s="347"/>
      <c r="AJ1030" s="351"/>
      <c r="AK1030" s="352"/>
      <c r="AL1030" s="352"/>
      <c r="AM1030" s="353"/>
    </row>
    <row r="1031" spans="11:39" s="342" customFormat="1">
      <c r="K1031" s="343"/>
      <c r="L1031" s="343"/>
      <c r="P1031" s="345"/>
      <c r="Q1031" s="346"/>
      <c r="R1031" s="347"/>
      <c r="S1031" s="345"/>
      <c r="T1031" s="348"/>
      <c r="U1031" s="347"/>
      <c r="V1031" s="349"/>
      <c r="W1031" s="348"/>
      <c r="X1031" s="347"/>
      <c r="Y1031" s="349"/>
      <c r="Z1031" s="348"/>
      <c r="AA1031" s="347"/>
      <c r="AB1031" s="349"/>
      <c r="AC1031" s="348"/>
      <c r="AD1031" s="347"/>
      <c r="AE1031" s="347"/>
      <c r="AF1031" s="350"/>
      <c r="AG1031" s="347"/>
      <c r="AJ1031" s="351"/>
      <c r="AK1031" s="352"/>
      <c r="AL1031" s="352"/>
      <c r="AM1031" s="353"/>
    </row>
    <row r="1032" spans="11:39" s="342" customFormat="1">
      <c r="K1032" s="343"/>
      <c r="L1032" s="343"/>
      <c r="P1032" s="345"/>
      <c r="Q1032" s="346"/>
      <c r="R1032" s="347"/>
      <c r="S1032" s="345"/>
      <c r="T1032" s="348"/>
      <c r="U1032" s="347"/>
      <c r="V1032" s="349"/>
      <c r="W1032" s="348"/>
      <c r="X1032" s="347"/>
      <c r="Y1032" s="349"/>
      <c r="Z1032" s="348"/>
      <c r="AA1032" s="347"/>
      <c r="AB1032" s="349"/>
      <c r="AC1032" s="348"/>
      <c r="AD1032" s="347"/>
      <c r="AE1032" s="347"/>
      <c r="AF1032" s="350"/>
      <c r="AG1032" s="347"/>
      <c r="AJ1032" s="351"/>
      <c r="AK1032" s="352"/>
      <c r="AL1032" s="352"/>
      <c r="AM1032" s="353"/>
    </row>
    <row r="1033" spans="11:39" s="342" customFormat="1">
      <c r="K1033" s="343"/>
      <c r="L1033" s="343"/>
      <c r="P1033" s="345"/>
      <c r="Q1033" s="346"/>
      <c r="R1033" s="347"/>
      <c r="S1033" s="345"/>
      <c r="T1033" s="348"/>
      <c r="U1033" s="347"/>
      <c r="V1033" s="349"/>
      <c r="W1033" s="348"/>
      <c r="X1033" s="347"/>
      <c r="Y1033" s="349"/>
      <c r="Z1033" s="348"/>
      <c r="AA1033" s="347"/>
      <c r="AB1033" s="349"/>
      <c r="AC1033" s="348"/>
      <c r="AD1033" s="347"/>
      <c r="AE1033" s="347"/>
      <c r="AF1033" s="350"/>
      <c r="AG1033" s="347"/>
      <c r="AJ1033" s="351"/>
      <c r="AK1033" s="352"/>
      <c r="AL1033" s="352"/>
      <c r="AM1033" s="353"/>
    </row>
    <row r="1034" spans="11:39" s="342" customFormat="1">
      <c r="K1034" s="343"/>
      <c r="L1034" s="343"/>
      <c r="P1034" s="345"/>
      <c r="Q1034" s="346"/>
      <c r="R1034" s="347"/>
      <c r="S1034" s="345"/>
      <c r="T1034" s="348"/>
      <c r="U1034" s="347"/>
      <c r="V1034" s="349"/>
      <c r="W1034" s="348"/>
      <c r="X1034" s="347"/>
      <c r="Y1034" s="349"/>
      <c r="Z1034" s="348"/>
      <c r="AA1034" s="347"/>
      <c r="AB1034" s="349"/>
      <c r="AC1034" s="348"/>
      <c r="AD1034" s="347"/>
      <c r="AE1034" s="347"/>
      <c r="AF1034" s="350"/>
      <c r="AG1034" s="347"/>
      <c r="AJ1034" s="351"/>
      <c r="AK1034" s="352"/>
      <c r="AL1034" s="352"/>
      <c r="AM1034" s="353"/>
    </row>
    <row r="1035" spans="11:39" s="342" customFormat="1">
      <c r="K1035" s="343"/>
      <c r="L1035" s="343"/>
      <c r="P1035" s="345"/>
      <c r="Q1035" s="346"/>
      <c r="R1035" s="347"/>
      <c r="S1035" s="345"/>
      <c r="T1035" s="348"/>
      <c r="U1035" s="347"/>
      <c r="V1035" s="349"/>
      <c r="W1035" s="348"/>
      <c r="X1035" s="347"/>
      <c r="Y1035" s="349"/>
      <c r="Z1035" s="348"/>
      <c r="AA1035" s="347"/>
      <c r="AB1035" s="349"/>
      <c r="AC1035" s="348"/>
      <c r="AD1035" s="347"/>
      <c r="AE1035" s="347"/>
      <c r="AF1035" s="350"/>
      <c r="AG1035" s="347"/>
      <c r="AJ1035" s="351"/>
      <c r="AK1035" s="352"/>
      <c r="AL1035" s="352"/>
      <c r="AM1035" s="353"/>
    </row>
    <row r="1036" spans="11:39" s="342" customFormat="1">
      <c r="K1036" s="343"/>
      <c r="L1036" s="343"/>
      <c r="P1036" s="345"/>
      <c r="Q1036" s="346"/>
      <c r="R1036" s="347"/>
      <c r="S1036" s="345"/>
      <c r="T1036" s="348"/>
      <c r="U1036" s="347"/>
      <c r="V1036" s="349"/>
      <c r="W1036" s="348"/>
      <c r="X1036" s="347"/>
      <c r="Y1036" s="349"/>
      <c r="Z1036" s="348"/>
      <c r="AA1036" s="347"/>
      <c r="AB1036" s="349"/>
      <c r="AC1036" s="348"/>
      <c r="AD1036" s="347"/>
      <c r="AE1036" s="347"/>
      <c r="AF1036" s="350"/>
      <c r="AG1036" s="347"/>
      <c r="AJ1036" s="351"/>
      <c r="AK1036" s="352"/>
      <c r="AL1036" s="352"/>
      <c r="AM1036" s="353"/>
    </row>
    <row r="1037" spans="11:39" s="342" customFormat="1">
      <c r="K1037" s="343"/>
      <c r="L1037" s="343"/>
      <c r="P1037" s="345"/>
      <c r="Q1037" s="346"/>
      <c r="R1037" s="347"/>
      <c r="S1037" s="345"/>
      <c r="T1037" s="348"/>
      <c r="U1037" s="347"/>
      <c r="V1037" s="349"/>
      <c r="W1037" s="348"/>
      <c r="X1037" s="347"/>
      <c r="Y1037" s="349"/>
      <c r="Z1037" s="348"/>
      <c r="AA1037" s="347"/>
      <c r="AB1037" s="349"/>
      <c r="AC1037" s="348"/>
      <c r="AD1037" s="347"/>
      <c r="AE1037" s="347"/>
      <c r="AF1037" s="350"/>
      <c r="AG1037" s="347"/>
      <c r="AJ1037" s="351"/>
      <c r="AK1037" s="352"/>
      <c r="AL1037" s="352"/>
      <c r="AM1037" s="353"/>
    </row>
    <row r="1038" spans="11:39" s="342" customFormat="1">
      <c r="K1038" s="343"/>
      <c r="L1038" s="343"/>
      <c r="P1038" s="345"/>
      <c r="Q1038" s="346"/>
      <c r="R1038" s="347"/>
      <c r="S1038" s="345"/>
      <c r="T1038" s="348"/>
      <c r="U1038" s="347"/>
      <c r="V1038" s="349"/>
      <c r="W1038" s="348"/>
      <c r="X1038" s="347"/>
      <c r="Y1038" s="349"/>
      <c r="Z1038" s="348"/>
      <c r="AA1038" s="347"/>
      <c r="AB1038" s="349"/>
      <c r="AC1038" s="348"/>
      <c r="AD1038" s="347"/>
      <c r="AE1038" s="347"/>
      <c r="AF1038" s="350"/>
      <c r="AG1038" s="347"/>
      <c r="AJ1038" s="351"/>
      <c r="AK1038" s="352"/>
      <c r="AL1038" s="352"/>
      <c r="AM1038" s="353"/>
    </row>
    <row r="1039" spans="11:39" s="342" customFormat="1">
      <c r="K1039" s="343"/>
      <c r="L1039" s="343"/>
      <c r="P1039" s="345"/>
      <c r="Q1039" s="346"/>
      <c r="R1039" s="347"/>
      <c r="S1039" s="345"/>
      <c r="T1039" s="348"/>
      <c r="U1039" s="347"/>
      <c r="V1039" s="349"/>
      <c r="W1039" s="348"/>
      <c r="X1039" s="347"/>
      <c r="Y1039" s="349"/>
      <c r="Z1039" s="348"/>
      <c r="AA1039" s="347"/>
      <c r="AB1039" s="349"/>
      <c r="AC1039" s="348"/>
      <c r="AD1039" s="347"/>
      <c r="AE1039" s="347"/>
      <c r="AF1039" s="350"/>
      <c r="AG1039" s="347"/>
      <c r="AJ1039" s="351"/>
      <c r="AK1039" s="352"/>
      <c r="AL1039" s="352"/>
      <c r="AM1039" s="353"/>
    </row>
    <row r="1040" spans="11:39" s="364" customFormat="1">
      <c r="K1040" s="363"/>
      <c r="L1040" s="363"/>
      <c r="P1040" s="365"/>
      <c r="Q1040" s="366"/>
      <c r="R1040" s="367"/>
      <c r="S1040" s="365"/>
      <c r="T1040" s="368"/>
      <c r="U1040" s="367"/>
      <c r="V1040" s="369"/>
      <c r="W1040" s="368"/>
      <c r="X1040" s="367"/>
      <c r="Y1040" s="369"/>
      <c r="Z1040" s="368"/>
      <c r="AA1040" s="367"/>
      <c r="AB1040" s="369"/>
      <c r="AC1040" s="368"/>
      <c r="AD1040" s="367"/>
      <c r="AE1040" s="367"/>
      <c r="AF1040" s="370"/>
      <c r="AG1040" s="367"/>
      <c r="AJ1040" s="371"/>
      <c r="AK1040" s="372"/>
      <c r="AL1040" s="372"/>
      <c r="AM1040" s="373"/>
    </row>
    <row r="1041" spans="11:39" s="364" customFormat="1">
      <c r="K1041" s="363"/>
      <c r="L1041" s="363"/>
      <c r="P1041" s="365"/>
      <c r="Q1041" s="366"/>
      <c r="R1041" s="367"/>
      <c r="S1041" s="365"/>
      <c r="T1041" s="368"/>
      <c r="U1041" s="367"/>
      <c r="V1041" s="369"/>
      <c r="W1041" s="368"/>
      <c r="X1041" s="367"/>
      <c r="Y1041" s="369"/>
      <c r="Z1041" s="368"/>
      <c r="AA1041" s="367"/>
      <c r="AB1041" s="369"/>
      <c r="AC1041" s="368"/>
      <c r="AD1041" s="367"/>
      <c r="AE1041" s="367"/>
      <c r="AF1041" s="370"/>
      <c r="AG1041" s="367"/>
      <c r="AJ1041" s="371"/>
      <c r="AK1041" s="372"/>
      <c r="AL1041" s="372"/>
      <c r="AM1041" s="373"/>
    </row>
    <row r="1042" spans="11:39" s="364" customFormat="1">
      <c r="K1042" s="363"/>
      <c r="L1042" s="363"/>
      <c r="P1042" s="365"/>
      <c r="Q1042" s="366"/>
      <c r="R1042" s="367"/>
      <c r="S1042" s="365"/>
      <c r="T1042" s="368"/>
      <c r="U1042" s="367"/>
      <c r="V1042" s="369"/>
      <c r="W1042" s="368"/>
      <c r="X1042" s="367"/>
      <c r="Y1042" s="369"/>
      <c r="Z1042" s="368"/>
      <c r="AA1042" s="367"/>
      <c r="AB1042" s="369"/>
      <c r="AC1042" s="368"/>
      <c r="AD1042" s="367"/>
      <c r="AE1042" s="367"/>
      <c r="AF1042" s="370"/>
      <c r="AG1042" s="367"/>
      <c r="AJ1042" s="371"/>
      <c r="AK1042" s="372"/>
      <c r="AL1042" s="372"/>
      <c r="AM1042" s="373"/>
    </row>
    <row r="1043" spans="11:39" s="364" customFormat="1">
      <c r="K1043" s="363"/>
      <c r="L1043" s="363"/>
      <c r="P1043" s="365"/>
      <c r="Q1043" s="366"/>
      <c r="R1043" s="367"/>
      <c r="S1043" s="365"/>
      <c r="T1043" s="368"/>
      <c r="U1043" s="367"/>
      <c r="V1043" s="369"/>
      <c r="W1043" s="368"/>
      <c r="X1043" s="367"/>
      <c r="Y1043" s="369"/>
      <c r="Z1043" s="368"/>
      <c r="AA1043" s="367"/>
      <c r="AB1043" s="369"/>
      <c r="AC1043" s="368"/>
      <c r="AD1043" s="367"/>
      <c r="AE1043" s="367"/>
      <c r="AF1043" s="370"/>
      <c r="AG1043" s="367"/>
      <c r="AJ1043" s="371"/>
      <c r="AK1043" s="372"/>
      <c r="AL1043" s="372"/>
      <c r="AM1043" s="373"/>
    </row>
    <row r="1044" spans="11:39" s="364" customFormat="1">
      <c r="K1044" s="363"/>
      <c r="L1044" s="363"/>
      <c r="P1044" s="365"/>
      <c r="Q1044" s="366"/>
      <c r="R1044" s="367"/>
      <c r="S1044" s="365"/>
      <c r="T1044" s="368"/>
      <c r="U1044" s="367"/>
      <c r="V1044" s="369"/>
      <c r="W1044" s="368"/>
      <c r="X1044" s="367"/>
      <c r="Y1044" s="369"/>
      <c r="Z1044" s="368"/>
      <c r="AA1044" s="367"/>
      <c r="AB1044" s="369"/>
      <c r="AC1044" s="368"/>
      <c r="AD1044" s="367"/>
      <c r="AE1044" s="367"/>
      <c r="AF1044" s="370"/>
      <c r="AG1044" s="367"/>
      <c r="AJ1044" s="371"/>
      <c r="AK1044" s="372"/>
      <c r="AL1044" s="372"/>
      <c r="AM1044" s="373"/>
    </row>
    <row r="1045" spans="11:39" s="364" customFormat="1">
      <c r="K1045" s="363"/>
      <c r="L1045" s="363"/>
      <c r="P1045" s="365"/>
      <c r="Q1045" s="366"/>
      <c r="R1045" s="367"/>
      <c r="S1045" s="365"/>
      <c r="T1045" s="368"/>
      <c r="U1045" s="367"/>
      <c r="V1045" s="369"/>
      <c r="W1045" s="368"/>
      <c r="X1045" s="367"/>
      <c r="Y1045" s="369"/>
      <c r="Z1045" s="368"/>
      <c r="AA1045" s="367"/>
      <c r="AB1045" s="369"/>
      <c r="AC1045" s="368"/>
      <c r="AD1045" s="367"/>
      <c r="AE1045" s="367"/>
      <c r="AF1045" s="370"/>
      <c r="AG1045" s="367"/>
      <c r="AJ1045" s="371"/>
      <c r="AK1045" s="372"/>
      <c r="AL1045" s="372"/>
      <c r="AM1045" s="373"/>
    </row>
    <row r="1046" spans="11:39" s="364" customFormat="1">
      <c r="K1046" s="363"/>
      <c r="L1046" s="363"/>
      <c r="P1046" s="365"/>
      <c r="Q1046" s="366"/>
      <c r="R1046" s="367"/>
      <c r="S1046" s="365"/>
      <c r="T1046" s="368"/>
      <c r="U1046" s="367"/>
      <c r="V1046" s="369"/>
      <c r="W1046" s="368"/>
      <c r="X1046" s="367"/>
      <c r="Y1046" s="369"/>
      <c r="Z1046" s="368"/>
      <c r="AA1046" s="367"/>
      <c r="AB1046" s="369"/>
      <c r="AC1046" s="368"/>
      <c r="AD1046" s="367"/>
      <c r="AE1046" s="367"/>
      <c r="AF1046" s="370"/>
      <c r="AG1046" s="367"/>
      <c r="AJ1046" s="371"/>
      <c r="AK1046" s="372"/>
      <c r="AL1046" s="372"/>
      <c r="AM1046" s="373"/>
    </row>
    <row r="1047" spans="11:39" s="364" customFormat="1">
      <c r="K1047" s="363"/>
      <c r="L1047" s="363"/>
      <c r="P1047" s="365"/>
      <c r="Q1047" s="366"/>
      <c r="R1047" s="367"/>
      <c r="S1047" s="365"/>
      <c r="T1047" s="368"/>
      <c r="U1047" s="367"/>
      <c r="V1047" s="369"/>
      <c r="W1047" s="368"/>
      <c r="X1047" s="367"/>
      <c r="Y1047" s="369"/>
      <c r="Z1047" s="368"/>
      <c r="AA1047" s="367"/>
      <c r="AB1047" s="369"/>
      <c r="AC1047" s="368"/>
      <c r="AD1047" s="367"/>
      <c r="AE1047" s="367"/>
      <c r="AF1047" s="370"/>
      <c r="AG1047" s="367"/>
      <c r="AJ1047" s="371"/>
      <c r="AK1047" s="372"/>
      <c r="AL1047" s="372"/>
      <c r="AM1047" s="373"/>
    </row>
  </sheetData>
  <mergeCells count="67">
    <mergeCell ref="W93:AK93"/>
    <mergeCell ref="W94:AK94"/>
    <mergeCell ref="W95:AK95"/>
    <mergeCell ref="X99:AK99"/>
    <mergeCell ref="X100:AK100"/>
    <mergeCell ref="K86:L86"/>
    <mergeCell ref="A89:B89"/>
    <mergeCell ref="A42:A43"/>
    <mergeCell ref="B42:B44"/>
    <mergeCell ref="C42:C43"/>
    <mergeCell ref="K42:L42"/>
    <mergeCell ref="K59:L59"/>
    <mergeCell ref="K82:L82"/>
    <mergeCell ref="K84:L84"/>
    <mergeCell ref="C25:C26"/>
    <mergeCell ref="B35:B36"/>
    <mergeCell ref="C35:C36"/>
    <mergeCell ref="K35:L35"/>
    <mergeCell ref="C37:C38"/>
    <mergeCell ref="K37:L37"/>
    <mergeCell ref="K31:L31"/>
    <mergeCell ref="A27:A30"/>
    <mergeCell ref="B27:B29"/>
    <mergeCell ref="C27:C28"/>
    <mergeCell ref="K27:L27"/>
    <mergeCell ref="AH8:AI8"/>
    <mergeCell ref="D9:J9"/>
    <mergeCell ref="K9:L9"/>
    <mergeCell ref="N9:O9"/>
    <mergeCell ref="P9:Q9"/>
    <mergeCell ref="A11:A13"/>
    <mergeCell ref="B11:B13"/>
    <mergeCell ref="C11:C13"/>
    <mergeCell ref="K11:L11"/>
    <mergeCell ref="N6:O8"/>
    <mergeCell ref="P6:AG6"/>
    <mergeCell ref="AH6:AJ7"/>
    <mergeCell ref="AL6:AL8"/>
    <mergeCell ref="AM6:AM8"/>
    <mergeCell ref="P7:R7"/>
    <mergeCell ref="S7:U7"/>
    <mergeCell ref="V7:X7"/>
    <mergeCell ref="Y7:AA7"/>
    <mergeCell ref="AB7:AD7"/>
    <mergeCell ref="AE7:AG7"/>
    <mergeCell ref="P8:Q8"/>
    <mergeCell ref="S8:T8"/>
    <mergeCell ref="V8:W8"/>
    <mergeCell ref="Y8:Z8"/>
    <mergeCell ref="AB8:AC8"/>
    <mergeCell ref="AE8:AF8"/>
    <mergeCell ref="N19:O19"/>
    <mergeCell ref="A1:AK1"/>
    <mergeCell ref="A2:AK2"/>
    <mergeCell ref="A3:AK3"/>
    <mergeCell ref="A4:AK4"/>
    <mergeCell ref="A6:A8"/>
    <mergeCell ref="B6:B8"/>
    <mergeCell ref="C6:C8"/>
    <mergeCell ref="D6:J8"/>
    <mergeCell ref="K6:L8"/>
    <mergeCell ref="M6:M8"/>
    <mergeCell ref="AK6:AK8"/>
    <mergeCell ref="A16:A19"/>
    <mergeCell ref="B16:B19"/>
    <mergeCell ref="C16:C19"/>
    <mergeCell ref="K16:L16"/>
  </mergeCells>
  <pageMargins left="0.39370078740157483" right="0" top="0.39370078740157483" bottom="0.39370078740157483" header="0" footer="0"/>
  <pageSetup paperSize="9" scale="75" orientation="landscape" r:id="rId1"/>
</worksheet>
</file>

<file path=xl/worksheets/sheet4.xml><?xml version="1.0" encoding="utf-8"?>
<worksheet xmlns="http://schemas.openxmlformats.org/spreadsheetml/2006/main" xmlns:r="http://schemas.openxmlformats.org/officeDocument/2006/relationships">
  <dimension ref="A1:AM1047"/>
  <sheetViews>
    <sheetView tabSelected="1" view="pageBreakPreview" zoomScale="80" zoomScaleNormal="70" zoomScaleSheetLayoutView="80" workbookViewId="0">
      <selection activeCell="V12" sqref="V12"/>
    </sheetView>
  </sheetViews>
  <sheetFormatPr defaultColWidth="0" defaultRowHeight="13.5"/>
  <cols>
    <col min="1" max="1" width="18.5703125" style="157" customWidth="1"/>
    <col min="2" max="2" width="16.7109375" style="157" customWidth="1"/>
    <col min="3" max="3" width="18.28515625" style="157" customWidth="1"/>
    <col min="4" max="8" width="2.5703125" style="157" customWidth="1"/>
    <col min="9" max="9" width="3.5703125" style="157" customWidth="1"/>
    <col min="10" max="10" width="3" style="157" customWidth="1"/>
    <col min="11" max="11" width="1.42578125" style="158" customWidth="1"/>
    <col min="12" max="12" width="19.85546875" style="158" customWidth="1"/>
    <col min="13" max="13" width="23.85546875" style="157" customWidth="1"/>
    <col min="14" max="14" width="9.28515625" style="157" customWidth="1"/>
    <col min="15" max="15" width="6.28515625" style="157" customWidth="1"/>
    <col min="16" max="16" width="8" style="159" hidden="1" customWidth="1"/>
    <col min="17" max="17" width="6" style="160" hidden="1" customWidth="1"/>
    <col min="18" max="18" width="10.5703125" style="374" hidden="1" customWidth="1"/>
    <col min="19" max="19" width="8.140625" style="159" hidden="1" customWidth="1"/>
    <col min="20" max="20" width="6.140625" style="375" hidden="1" customWidth="1"/>
    <col min="21" max="21" width="10.85546875" style="374" hidden="1" customWidth="1"/>
    <col min="22" max="22" width="9" style="376" customWidth="1"/>
    <col min="23" max="23" width="6.140625" style="375" customWidth="1"/>
    <col min="24" max="24" width="12.140625" style="374" customWidth="1"/>
    <col min="25" max="25" width="8.140625" style="376" hidden="1" customWidth="1"/>
    <col min="26" max="26" width="6.140625" style="375" hidden="1" customWidth="1"/>
    <col min="27" max="27" width="0.140625" style="374" hidden="1" customWidth="1"/>
    <col min="28" max="28" width="0.28515625" style="376" hidden="1" customWidth="1"/>
    <col min="29" max="29" width="6.140625" style="375" hidden="1" customWidth="1"/>
    <col min="30" max="30" width="10.5703125" style="374" hidden="1" customWidth="1"/>
    <col min="31" max="31" width="8.5703125" style="374" hidden="1" customWidth="1"/>
    <col min="32" max="32" width="6.140625" style="377" hidden="1" customWidth="1"/>
    <col min="33" max="33" width="10.5703125" style="374" hidden="1" customWidth="1"/>
    <col min="34" max="34" width="10.7109375" style="157" hidden="1" customWidth="1"/>
    <col min="35" max="35" width="4.7109375" style="157" hidden="1" customWidth="1"/>
    <col min="36" max="36" width="11.5703125" style="378" hidden="1" customWidth="1"/>
    <col min="37" max="37" width="15.140625" style="372" customWidth="1"/>
    <col min="38" max="38" width="9.7109375" style="162" customWidth="1"/>
    <col min="39" max="39" width="11.28515625" style="379" customWidth="1"/>
    <col min="40" max="16384" width="9.140625" style="157" hidden="1"/>
  </cols>
  <sheetData>
    <row r="1" spans="1:39" s="155" customFormat="1" ht="21.6" customHeight="1">
      <c r="A1" s="725" t="s">
        <v>245</v>
      </c>
      <c r="B1" s="725"/>
      <c r="C1" s="725"/>
      <c r="D1" s="725"/>
      <c r="E1" s="725"/>
      <c r="F1" s="725"/>
      <c r="G1" s="725"/>
      <c r="H1" s="725"/>
      <c r="I1" s="725"/>
      <c r="J1" s="725"/>
      <c r="K1" s="725"/>
      <c r="L1" s="725"/>
      <c r="M1" s="725"/>
      <c r="N1" s="725"/>
      <c r="O1" s="725"/>
      <c r="P1" s="725"/>
      <c r="Q1" s="725"/>
      <c r="R1" s="725"/>
      <c r="S1" s="725"/>
      <c r="T1" s="725"/>
      <c r="U1" s="725"/>
      <c r="V1" s="725"/>
      <c r="W1" s="725"/>
      <c r="X1" s="725"/>
      <c r="Y1" s="725"/>
      <c r="Z1" s="725"/>
      <c r="AA1" s="725"/>
      <c r="AB1" s="725"/>
      <c r="AC1" s="725"/>
      <c r="AD1" s="725"/>
      <c r="AE1" s="725"/>
      <c r="AF1" s="725"/>
      <c r="AG1" s="725"/>
      <c r="AH1" s="725"/>
      <c r="AI1" s="725"/>
      <c r="AJ1" s="726"/>
      <c r="AK1" s="725"/>
      <c r="AM1" s="156"/>
    </row>
    <row r="2" spans="1:39" s="155" customFormat="1" ht="21.6" customHeight="1">
      <c r="A2" s="809" t="s">
        <v>351</v>
      </c>
      <c r="B2" s="725"/>
      <c r="C2" s="725"/>
      <c r="D2" s="725"/>
      <c r="E2" s="725"/>
      <c r="F2" s="725"/>
      <c r="G2" s="725"/>
      <c r="H2" s="725"/>
      <c r="I2" s="725"/>
      <c r="J2" s="725"/>
      <c r="K2" s="725"/>
      <c r="L2" s="725"/>
      <c r="M2" s="725"/>
      <c r="N2" s="725"/>
      <c r="O2" s="725"/>
      <c r="P2" s="725"/>
      <c r="Q2" s="725"/>
      <c r="R2" s="725"/>
      <c r="S2" s="725"/>
      <c r="T2" s="725"/>
      <c r="U2" s="725"/>
      <c r="V2" s="725"/>
      <c r="W2" s="725"/>
      <c r="X2" s="725"/>
      <c r="Y2" s="725"/>
      <c r="Z2" s="725"/>
      <c r="AA2" s="725"/>
      <c r="AB2" s="725"/>
      <c r="AC2" s="725"/>
      <c r="AD2" s="725"/>
      <c r="AE2" s="725"/>
      <c r="AF2" s="725"/>
      <c r="AG2" s="725"/>
      <c r="AH2" s="725"/>
      <c r="AI2" s="725"/>
      <c r="AJ2" s="726"/>
      <c r="AK2" s="725"/>
      <c r="AM2" s="156"/>
    </row>
    <row r="3" spans="1:39" s="155" customFormat="1" ht="12.75" customHeight="1">
      <c r="A3" s="725" t="s">
        <v>261</v>
      </c>
      <c r="B3" s="725"/>
      <c r="C3" s="725"/>
      <c r="D3" s="725"/>
      <c r="E3" s="725"/>
      <c r="F3" s="725"/>
      <c r="G3" s="725"/>
      <c r="H3" s="725"/>
      <c r="I3" s="725"/>
      <c r="J3" s="725"/>
      <c r="K3" s="725"/>
      <c r="L3" s="725"/>
      <c r="M3" s="725"/>
      <c r="N3" s="725"/>
      <c r="O3" s="725"/>
      <c r="P3" s="725"/>
      <c r="Q3" s="725"/>
      <c r="R3" s="725"/>
      <c r="S3" s="725"/>
      <c r="T3" s="725"/>
      <c r="U3" s="725"/>
      <c r="V3" s="725"/>
      <c r="W3" s="725"/>
      <c r="X3" s="725"/>
      <c r="Y3" s="725"/>
      <c r="Z3" s="725"/>
      <c r="AA3" s="725"/>
      <c r="AB3" s="725"/>
      <c r="AC3" s="725"/>
      <c r="AD3" s="725"/>
      <c r="AE3" s="725"/>
      <c r="AF3" s="725"/>
      <c r="AG3" s="725"/>
      <c r="AH3" s="725"/>
      <c r="AI3" s="725"/>
      <c r="AJ3" s="726"/>
      <c r="AK3" s="725"/>
      <c r="AM3" s="156"/>
    </row>
    <row r="4" spans="1:39" s="155" customFormat="1" ht="11.25" customHeight="1">
      <c r="A4" s="809" t="s">
        <v>348</v>
      </c>
      <c r="B4" s="725"/>
      <c r="C4" s="725"/>
      <c r="D4" s="725"/>
      <c r="E4" s="725"/>
      <c r="F4" s="725"/>
      <c r="G4" s="725"/>
      <c r="H4" s="725"/>
      <c r="I4" s="725"/>
      <c r="J4" s="725"/>
      <c r="K4" s="725"/>
      <c r="L4" s="725"/>
      <c r="M4" s="725"/>
      <c r="N4" s="725"/>
      <c r="O4" s="725"/>
      <c r="P4" s="725"/>
      <c r="Q4" s="725"/>
      <c r="R4" s="725"/>
      <c r="S4" s="725"/>
      <c r="T4" s="725"/>
      <c r="U4" s="725"/>
      <c r="V4" s="725"/>
      <c r="W4" s="725"/>
      <c r="X4" s="725"/>
      <c r="Y4" s="725"/>
      <c r="Z4" s="725"/>
      <c r="AA4" s="725"/>
      <c r="AB4" s="725"/>
      <c r="AC4" s="725"/>
      <c r="AD4" s="725"/>
      <c r="AE4" s="725"/>
      <c r="AF4" s="725"/>
      <c r="AG4" s="725"/>
      <c r="AH4" s="725"/>
      <c r="AI4" s="725"/>
      <c r="AJ4" s="726"/>
      <c r="AK4" s="725"/>
      <c r="AM4" s="156"/>
    </row>
    <row r="5" spans="1:39" ht="2.25" customHeight="1" thickBot="1">
      <c r="R5" s="157"/>
      <c r="T5" s="161"/>
      <c r="U5" s="157"/>
      <c r="V5" s="157"/>
      <c r="W5" s="161"/>
      <c r="X5" s="157"/>
      <c r="Y5" s="162"/>
      <c r="Z5" s="163"/>
      <c r="AA5" s="164"/>
      <c r="AB5" s="157"/>
      <c r="AC5" s="161"/>
      <c r="AD5" s="157"/>
      <c r="AE5" s="157"/>
      <c r="AF5" s="161"/>
      <c r="AG5" s="157"/>
      <c r="AJ5" s="165"/>
      <c r="AK5" s="157"/>
      <c r="AL5" s="157"/>
      <c r="AM5" s="166"/>
    </row>
    <row r="6" spans="1:39" s="167" customFormat="1" ht="39" customHeight="1">
      <c r="A6" s="727" t="s">
        <v>246</v>
      </c>
      <c r="B6" s="730" t="s">
        <v>247</v>
      </c>
      <c r="C6" s="730" t="s">
        <v>248</v>
      </c>
      <c r="D6" s="733" t="s">
        <v>249</v>
      </c>
      <c r="E6" s="734"/>
      <c r="F6" s="734"/>
      <c r="G6" s="734"/>
      <c r="H6" s="734"/>
      <c r="I6" s="734"/>
      <c r="J6" s="735"/>
      <c r="K6" s="733" t="s">
        <v>250</v>
      </c>
      <c r="L6" s="735"/>
      <c r="M6" s="730" t="s">
        <v>251</v>
      </c>
      <c r="N6" s="733" t="s">
        <v>252</v>
      </c>
      <c r="O6" s="735"/>
      <c r="P6" s="803" t="s">
        <v>253</v>
      </c>
      <c r="Q6" s="804"/>
      <c r="R6" s="804"/>
      <c r="S6" s="804"/>
      <c r="T6" s="804"/>
      <c r="U6" s="804"/>
      <c r="V6" s="804"/>
      <c r="W6" s="804"/>
      <c r="X6" s="804"/>
      <c r="Y6" s="804"/>
      <c r="Z6" s="804"/>
      <c r="AA6" s="804"/>
      <c r="AB6" s="804"/>
      <c r="AC6" s="804"/>
      <c r="AD6" s="804"/>
      <c r="AE6" s="804"/>
      <c r="AF6" s="804"/>
      <c r="AG6" s="805"/>
      <c r="AH6" s="734" t="s">
        <v>254</v>
      </c>
      <c r="AI6" s="734"/>
      <c r="AJ6" s="748"/>
      <c r="AK6" s="810" t="s">
        <v>255</v>
      </c>
      <c r="AL6" s="764" t="s">
        <v>256</v>
      </c>
      <c r="AM6" s="742"/>
    </row>
    <row r="7" spans="1:39" s="158" customFormat="1" ht="15.75" customHeight="1">
      <c r="A7" s="728"/>
      <c r="B7" s="731"/>
      <c r="C7" s="731"/>
      <c r="D7" s="736"/>
      <c r="E7" s="737"/>
      <c r="F7" s="737"/>
      <c r="G7" s="737"/>
      <c r="H7" s="737"/>
      <c r="I7" s="737"/>
      <c r="J7" s="738"/>
      <c r="K7" s="736"/>
      <c r="L7" s="738"/>
      <c r="M7" s="731"/>
      <c r="N7" s="736"/>
      <c r="O7" s="738"/>
      <c r="P7" s="739">
        <v>2016</v>
      </c>
      <c r="Q7" s="740"/>
      <c r="R7" s="741"/>
      <c r="S7" s="739">
        <v>2017</v>
      </c>
      <c r="T7" s="740"/>
      <c r="U7" s="741"/>
      <c r="V7" s="739">
        <v>2018</v>
      </c>
      <c r="W7" s="740"/>
      <c r="X7" s="741"/>
      <c r="Y7" s="739">
        <v>2019</v>
      </c>
      <c r="Z7" s="740"/>
      <c r="AA7" s="741"/>
      <c r="AB7" s="739">
        <v>2020</v>
      </c>
      <c r="AC7" s="740"/>
      <c r="AD7" s="741"/>
      <c r="AE7" s="739">
        <v>2021</v>
      </c>
      <c r="AF7" s="740"/>
      <c r="AG7" s="741"/>
      <c r="AH7" s="740"/>
      <c r="AI7" s="740"/>
      <c r="AJ7" s="749"/>
      <c r="AK7" s="811"/>
      <c r="AL7" s="765"/>
      <c r="AM7" s="742"/>
    </row>
    <row r="8" spans="1:39" s="158" customFormat="1" ht="32.25" customHeight="1">
      <c r="A8" s="729"/>
      <c r="B8" s="732"/>
      <c r="C8" s="732"/>
      <c r="D8" s="739"/>
      <c r="E8" s="740"/>
      <c r="F8" s="740"/>
      <c r="G8" s="740"/>
      <c r="H8" s="740"/>
      <c r="I8" s="740"/>
      <c r="J8" s="741"/>
      <c r="K8" s="739"/>
      <c r="L8" s="741"/>
      <c r="M8" s="732"/>
      <c r="N8" s="739"/>
      <c r="O8" s="741"/>
      <c r="P8" s="743" t="s">
        <v>257</v>
      </c>
      <c r="Q8" s="744"/>
      <c r="R8" s="168" t="s">
        <v>258</v>
      </c>
      <c r="S8" s="743" t="s">
        <v>257</v>
      </c>
      <c r="T8" s="744"/>
      <c r="U8" s="168" t="s">
        <v>258</v>
      </c>
      <c r="V8" s="743" t="s">
        <v>257</v>
      </c>
      <c r="W8" s="744"/>
      <c r="X8" s="168" t="s">
        <v>258</v>
      </c>
      <c r="Y8" s="743" t="s">
        <v>257</v>
      </c>
      <c r="Z8" s="744"/>
      <c r="AA8" s="168" t="s">
        <v>258</v>
      </c>
      <c r="AB8" s="743" t="s">
        <v>257</v>
      </c>
      <c r="AC8" s="744"/>
      <c r="AD8" s="168" t="s">
        <v>258</v>
      </c>
      <c r="AE8" s="743" t="s">
        <v>257</v>
      </c>
      <c r="AF8" s="744"/>
      <c r="AG8" s="168" t="s">
        <v>258</v>
      </c>
      <c r="AH8" s="743" t="s">
        <v>257</v>
      </c>
      <c r="AI8" s="744"/>
      <c r="AJ8" s="169" t="s">
        <v>258</v>
      </c>
      <c r="AK8" s="812"/>
      <c r="AL8" s="766"/>
      <c r="AM8" s="742"/>
    </row>
    <row r="9" spans="1:39" s="183" customFormat="1" ht="15" customHeight="1">
      <c r="A9" s="170">
        <v>1</v>
      </c>
      <c r="B9" s="171">
        <v>2</v>
      </c>
      <c r="C9" s="171">
        <v>3</v>
      </c>
      <c r="D9" s="767">
        <v>4</v>
      </c>
      <c r="E9" s="768"/>
      <c r="F9" s="768"/>
      <c r="G9" s="768"/>
      <c r="H9" s="768"/>
      <c r="I9" s="768"/>
      <c r="J9" s="769"/>
      <c r="K9" s="770">
        <v>5</v>
      </c>
      <c r="L9" s="771"/>
      <c r="M9" s="172">
        <v>6</v>
      </c>
      <c r="N9" s="767">
        <v>7</v>
      </c>
      <c r="O9" s="769"/>
      <c r="P9" s="767">
        <v>8</v>
      </c>
      <c r="Q9" s="769"/>
      <c r="R9" s="717">
        <v>9</v>
      </c>
      <c r="S9" s="174">
        <v>10</v>
      </c>
      <c r="T9" s="175"/>
      <c r="U9" s="717">
        <v>11</v>
      </c>
      <c r="V9" s="717">
        <v>12</v>
      </c>
      <c r="W9" s="175"/>
      <c r="X9" s="717">
        <v>13</v>
      </c>
      <c r="Y9" s="717">
        <v>14</v>
      </c>
      <c r="Z9" s="175"/>
      <c r="AA9" s="717">
        <v>15</v>
      </c>
      <c r="AB9" s="717">
        <v>16</v>
      </c>
      <c r="AC9" s="175"/>
      <c r="AD9" s="717">
        <v>17</v>
      </c>
      <c r="AE9" s="176">
        <v>18</v>
      </c>
      <c r="AF9" s="177"/>
      <c r="AG9" s="717">
        <v>19</v>
      </c>
      <c r="AH9" s="717">
        <v>20</v>
      </c>
      <c r="AI9" s="718"/>
      <c r="AJ9" s="179">
        <v>21</v>
      </c>
      <c r="AK9" s="180">
        <v>22</v>
      </c>
      <c r="AL9" s="181">
        <v>23</v>
      </c>
      <c r="AM9" s="182"/>
    </row>
    <row r="10" spans="1:39" s="183" customFormat="1" ht="6.75" customHeight="1">
      <c r="A10" s="184"/>
      <c r="B10" s="185"/>
      <c r="C10" s="186"/>
      <c r="D10" s="182"/>
      <c r="E10" s="182"/>
      <c r="F10" s="182"/>
      <c r="G10" s="182"/>
      <c r="H10" s="182"/>
      <c r="I10" s="182"/>
      <c r="J10" s="187"/>
      <c r="K10" s="188"/>
      <c r="L10" s="189"/>
      <c r="M10" s="188"/>
      <c r="N10" s="190"/>
      <c r="O10" s="869"/>
      <c r="P10" s="870"/>
      <c r="Q10" s="871"/>
      <c r="R10" s="194"/>
      <c r="S10" s="195"/>
      <c r="T10" s="196"/>
      <c r="U10" s="194"/>
      <c r="V10" s="194"/>
      <c r="W10" s="196"/>
      <c r="X10" s="194"/>
      <c r="Y10" s="194"/>
      <c r="Z10" s="196"/>
      <c r="AA10" s="194"/>
      <c r="AB10" s="194"/>
      <c r="AC10" s="196"/>
      <c r="AD10" s="194"/>
      <c r="AE10" s="197"/>
      <c r="AF10" s="198"/>
      <c r="AG10" s="194"/>
      <c r="AH10" s="194"/>
      <c r="AI10" s="187"/>
      <c r="AJ10" s="199"/>
      <c r="AK10" s="200"/>
      <c r="AL10" s="872"/>
      <c r="AM10" s="182"/>
    </row>
    <row r="11" spans="1:39" s="210" customFormat="1" ht="69" customHeight="1">
      <c r="A11" s="830" t="s">
        <v>0</v>
      </c>
      <c r="B11" s="873" t="s">
        <v>1</v>
      </c>
      <c r="C11" s="874" t="s">
        <v>2</v>
      </c>
      <c r="D11" s="519" t="s">
        <v>3</v>
      </c>
      <c r="E11" s="519" t="s">
        <v>4</v>
      </c>
      <c r="F11" s="519" t="s">
        <v>3</v>
      </c>
      <c r="G11" s="519" t="s">
        <v>4</v>
      </c>
      <c r="H11" s="519" t="s">
        <v>5</v>
      </c>
      <c r="I11" s="520">
        <v>23</v>
      </c>
      <c r="J11" s="521"/>
      <c r="K11" s="875" t="s">
        <v>6</v>
      </c>
      <c r="L11" s="876"/>
      <c r="M11" s="877" t="s">
        <v>7</v>
      </c>
      <c r="N11" s="525">
        <v>100</v>
      </c>
      <c r="O11" s="524" t="s">
        <v>8</v>
      </c>
      <c r="P11" s="878">
        <v>100</v>
      </c>
      <c r="Q11" s="879" t="s">
        <v>8</v>
      </c>
      <c r="R11" s="528">
        <f>SUM(R12:R13)</f>
        <v>188.45914999999999</v>
      </c>
      <c r="S11" s="878">
        <f>P11</f>
        <v>100</v>
      </c>
      <c r="T11" s="879" t="s">
        <v>8</v>
      </c>
      <c r="U11" s="528">
        <f>SUM(U12:U13)</f>
        <v>188.45914999999999</v>
      </c>
      <c r="V11" s="878">
        <f>P11</f>
        <v>100</v>
      </c>
      <c r="W11" s="879" t="s">
        <v>8</v>
      </c>
      <c r="X11" s="528">
        <f>SUM(X12:X15)</f>
        <v>1193</v>
      </c>
      <c r="Y11" s="878">
        <f>P11</f>
        <v>100</v>
      </c>
      <c r="Z11" s="879" t="s">
        <v>8</v>
      </c>
      <c r="AA11" s="528">
        <f>SUM(AA12:AA13)</f>
        <v>765.28</v>
      </c>
      <c r="AB11" s="878">
        <f>P11</f>
        <v>100</v>
      </c>
      <c r="AC11" s="879" t="s">
        <v>8</v>
      </c>
      <c r="AD11" s="528">
        <f>SUM(AD12:AD13)</f>
        <v>816</v>
      </c>
      <c r="AE11" s="878">
        <f>P11</f>
        <v>100</v>
      </c>
      <c r="AF11" s="879" t="s">
        <v>8</v>
      </c>
      <c r="AG11" s="528">
        <f>SUM(AG12:AG13)</f>
        <v>868</v>
      </c>
      <c r="AH11" s="878">
        <v>100</v>
      </c>
      <c r="AI11" s="880" t="s">
        <v>8</v>
      </c>
      <c r="AJ11" s="550">
        <f>R11+U11+X11+AA11+AD11+AG11</f>
        <v>4019.1983</v>
      </c>
      <c r="AK11" s="530" t="s">
        <v>9</v>
      </c>
      <c r="AL11" s="881" t="s">
        <v>10</v>
      </c>
      <c r="AM11" s="508"/>
    </row>
    <row r="12" spans="1:39" s="220" customFormat="1" ht="44.25" customHeight="1">
      <c r="A12" s="754"/>
      <c r="B12" s="757"/>
      <c r="C12" s="760"/>
      <c r="D12" s="7" t="s">
        <v>3</v>
      </c>
      <c r="E12" s="7" t="s">
        <v>4</v>
      </c>
      <c r="F12" s="7" t="s">
        <v>3</v>
      </c>
      <c r="G12" s="7" t="s">
        <v>4</v>
      </c>
      <c r="H12" s="7" t="s">
        <v>5</v>
      </c>
      <c r="I12" s="8">
        <v>23</v>
      </c>
      <c r="J12" s="9" t="s">
        <v>5</v>
      </c>
      <c r="K12" s="10" t="s">
        <v>11</v>
      </c>
      <c r="L12" s="11" t="s">
        <v>12</v>
      </c>
      <c r="M12" s="12" t="s">
        <v>13</v>
      </c>
      <c r="N12" s="13"/>
      <c r="O12" s="14"/>
      <c r="P12" s="126">
        <v>70</v>
      </c>
      <c r="Q12" s="211" t="s">
        <v>14</v>
      </c>
      <c r="R12" s="212">
        <v>188.45914999999999</v>
      </c>
      <c r="S12" s="126">
        <v>60</v>
      </c>
      <c r="T12" s="211" t="s">
        <v>14</v>
      </c>
      <c r="U12" s="212">
        <v>188.45914999999999</v>
      </c>
      <c r="V12" s="126">
        <v>70</v>
      </c>
      <c r="W12" s="211" t="s">
        <v>14</v>
      </c>
      <c r="X12" s="212">
        <v>216</v>
      </c>
      <c r="Y12" s="126">
        <v>60</v>
      </c>
      <c r="Z12" s="211" t="s">
        <v>14</v>
      </c>
      <c r="AA12" s="212">
        <v>233.28</v>
      </c>
      <c r="AB12" s="126">
        <v>60</v>
      </c>
      <c r="AC12" s="211" t="s">
        <v>14</v>
      </c>
      <c r="AD12" s="212">
        <v>252</v>
      </c>
      <c r="AE12" s="126">
        <v>60</v>
      </c>
      <c r="AF12" s="211" t="s">
        <v>14</v>
      </c>
      <c r="AG12" s="213">
        <v>272</v>
      </c>
      <c r="AH12" s="214"/>
      <c r="AI12" s="215"/>
      <c r="AJ12" s="216">
        <f t="shared" ref="AJ12:AJ26" si="0">R12+U12+X12+AA12+AD12+AG12</f>
        <v>1350.1983</v>
      </c>
      <c r="AK12" s="217"/>
      <c r="AL12" s="218"/>
      <c r="AM12" s="219"/>
    </row>
    <row r="13" spans="1:39" s="220" customFormat="1" ht="77.25" customHeight="1">
      <c r="A13" s="754"/>
      <c r="B13" s="757"/>
      <c r="C13" s="760"/>
      <c r="D13" s="8"/>
      <c r="E13" s="8"/>
      <c r="F13" s="8"/>
      <c r="G13" s="8"/>
      <c r="H13" s="8"/>
      <c r="I13" s="8"/>
      <c r="J13" s="18"/>
      <c r="K13" s="10" t="s">
        <v>11</v>
      </c>
      <c r="L13" s="15" t="s">
        <v>24</v>
      </c>
      <c r="M13" s="12" t="s">
        <v>25</v>
      </c>
      <c r="N13" s="16"/>
      <c r="O13" s="17"/>
      <c r="P13" s="227" t="s">
        <v>11</v>
      </c>
      <c r="Q13" s="228"/>
      <c r="R13" s="229" t="s">
        <v>11</v>
      </c>
      <c r="S13" s="227" t="s">
        <v>11</v>
      </c>
      <c r="T13" s="228"/>
      <c r="U13" s="229" t="s">
        <v>11</v>
      </c>
      <c r="V13" s="126">
        <v>23</v>
      </c>
      <c r="W13" s="211" t="s">
        <v>27</v>
      </c>
      <c r="X13" s="212">
        <v>216</v>
      </c>
      <c r="Y13" s="126">
        <f>47+19</f>
        <v>66</v>
      </c>
      <c r="Z13" s="211" t="s">
        <v>27</v>
      </c>
      <c r="AA13" s="211">
        <f>500+8*4</f>
        <v>532</v>
      </c>
      <c r="AB13" s="126">
        <v>70</v>
      </c>
      <c r="AC13" s="211" t="s">
        <v>27</v>
      </c>
      <c r="AD13" s="212">
        <f>500+8*8</f>
        <v>564</v>
      </c>
      <c r="AE13" s="126">
        <v>74</v>
      </c>
      <c r="AF13" s="211" t="s">
        <v>27</v>
      </c>
      <c r="AG13" s="213">
        <f>500+8*12</f>
        <v>596</v>
      </c>
      <c r="AH13" s="214"/>
      <c r="AI13" s="215"/>
      <c r="AJ13" s="216"/>
      <c r="AK13" s="217"/>
      <c r="AL13" s="225"/>
      <c r="AM13" s="226"/>
    </row>
    <row r="14" spans="1:39" s="220" customFormat="1" ht="60.75" customHeight="1">
      <c r="A14" s="713"/>
      <c r="B14" s="712"/>
      <c r="C14" s="711"/>
      <c r="D14" s="8"/>
      <c r="E14" s="8"/>
      <c r="F14" s="8"/>
      <c r="G14" s="8"/>
      <c r="H14" s="8"/>
      <c r="I14" s="8"/>
      <c r="J14" s="18"/>
      <c r="K14" s="10" t="s">
        <v>11</v>
      </c>
      <c r="L14" s="14" t="s">
        <v>35</v>
      </c>
      <c r="M14" s="12" t="s">
        <v>350</v>
      </c>
      <c r="N14" s="13"/>
      <c r="O14" s="14"/>
      <c r="P14" s="231" t="s">
        <v>11</v>
      </c>
      <c r="Q14" s="211"/>
      <c r="R14" s="232" t="s">
        <v>11</v>
      </c>
      <c r="S14" s="231" t="s">
        <v>11</v>
      </c>
      <c r="T14" s="211"/>
      <c r="U14" s="233" t="s">
        <v>11</v>
      </c>
      <c r="V14" s="126">
        <v>1</v>
      </c>
      <c r="W14" s="211" t="s">
        <v>267</v>
      </c>
      <c r="X14" s="212">
        <v>485</v>
      </c>
      <c r="Y14" s="126">
        <v>10</v>
      </c>
      <c r="Z14" s="211" t="s">
        <v>36</v>
      </c>
      <c r="AA14" s="212">
        <v>440</v>
      </c>
      <c r="AB14" s="126">
        <v>10</v>
      </c>
      <c r="AC14" s="211" t="s">
        <v>36</v>
      </c>
      <c r="AD14" s="212">
        <f>AA14+0.1*AA14</f>
        <v>484</v>
      </c>
      <c r="AE14" s="126">
        <v>10</v>
      </c>
      <c r="AF14" s="211" t="s">
        <v>36</v>
      </c>
      <c r="AG14" s="234">
        <f>AD14+0.1*AD14</f>
        <v>532.4</v>
      </c>
      <c r="AH14" s="214"/>
      <c r="AI14" s="215"/>
      <c r="AJ14" s="235"/>
      <c r="AK14" s="217"/>
      <c r="AL14" s="225"/>
      <c r="AM14" s="226"/>
    </row>
    <row r="15" spans="1:39" s="220" customFormat="1" ht="61.5" customHeight="1">
      <c r="A15" s="713"/>
      <c r="B15" s="712"/>
      <c r="C15" s="711"/>
      <c r="D15" s="88"/>
      <c r="E15" s="88"/>
      <c r="F15" s="88"/>
      <c r="G15" s="88"/>
      <c r="H15" s="88"/>
      <c r="I15" s="88"/>
      <c r="J15" s="509"/>
      <c r="K15" s="510" t="s">
        <v>11</v>
      </c>
      <c r="L15" s="511" t="s">
        <v>301</v>
      </c>
      <c r="M15" s="512" t="s">
        <v>302</v>
      </c>
      <c r="N15" s="141"/>
      <c r="O15" s="139"/>
      <c r="P15" s="321"/>
      <c r="Q15" s="322"/>
      <c r="R15" s="513"/>
      <c r="S15" s="321"/>
      <c r="T15" s="322"/>
      <c r="U15" s="514"/>
      <c r="V15" s="321">
        <v>20</v>
      </c>
      <c r="W15" s="515" t="s">
        <v>78</v>
      </c>
      <c r="X15" s="514">
        <v>276</v>
      </c>
      <c r="Y15" s="321">
        <v>3</v>
      </c>
      <c r="Z15" s="322" t="s">
        <v>36</v>
      </c>
      <c r="AA15" s="514">
        <f>X15+0.1*X15</f>
        <v>303.60000000000002</v>
      </c>
      <c r="AB15" s="321">
        <v>3</v>
      </c>
      <c r="AC15" s="322" t="s">
        <v>36</v>
      </c>
      <c r="AD15" s="514">
        <f>AA15+0.1*AA15</f>
        <v>333.96000000000004</v>
      </c>
      <c r="AE15" s="321">
        <v>3</v>
      </c>
      <c r="AF15" s="322" t="s">
        <v>36</v>
      </c>
      <c r="AG15" s="516">
        <f>AD15+0.1*AD15</f>
        <v>367.35600000000005</v>
      </c>
      <c r="AH15" s="517"/>
      <c r="AI15" s="325"/>
      <c r="AJ15" s="518"/>
      <c r="AK15" s="326"/>
      <c r="AL15" s="225"/>
      <c r="AM15" s="226"/>
    </row>
    <row r="16" spans="1:39" s="210" customFormat="1" ht="48" customHeight="1">
      <c r="A16" s="813" t="s">
        <v>270</v>
      </c>
      <c r="B16" s="814" t="s">
        <v>37</v>
      </c>
      <c r="C16" s="815" t="s">
        <v>38</v>
      </c>
      <c r="D16" s="519" t="s">
        <v>39</v>
      </c>
      <c r="E16" s="519" t="s">
        <v>40</v>
      </c>
      <c r="F16" s="519" t="s">
        <v>3</v>
      </c>
      <c r="G16" s="519" t="s">
        <v>4</v>
      </c>
      <c r="H16" s="519" t="s">
        <v>5</v>
      </c>
      <c r="I16" s="520">
        <v>17</v>
      </c>
      <c r="J16" s="521"/>
      <c r="K16" s="816" t="s">
        <v>41</v>
      </c>
      <c r="L16" s="817"/>
      <c r="M16" s="522" t="s">
        <v>42</v>
      </c>
      <c r="N16" s="523">
        <v>100</v>
      </c>
      <c r="O16" s="524" t="s">
        <v>8</v>
      </c>
      <c r="P16" s="525">
        <v>100</v>
      </c>
      <c r="Q16" s="526" t="s">
        <v>8</v>
      </c>
      <c r="R16" s="527">
        <f>SUM(R17:R21)</f>
        <v>647.5</v>
      </c>
      <c r="S16" s="523">
        <v>100</v>
      </c>
      <c r="T16" s="526" t="s">
        <v>8</v>
      </c>
      <c r="U16" s="528">
        <f>SUM(U17:U21)</f>
        <v>1451.5</v>
      </c>
      <c r="V16" s="523">
        <v>100</v>
      </c>
      <c r="W16" s="526" t="s">
        <v>8</v>
      </c>
      <c r="X16" s="528">
        <f>SUM(X17:X24)</f>
        <v>2288</v>
      </c>
      <c r="Y16" s="523">
        <v>100</v>
      </c>
      <c r="Z16" s="526" t="s">
        <v>8</v>
      </c>
      <c r="AA16" s="528">
        <f>SUM(AA17:AA21)</f>
        <v>2103.2359999999999</v>
      </c>
      <c r="AB16" s="523">
        <v>100</v>
      </c>
      <c r="AC16" s="526" t="s">
        <v>8</v>
      </c>
      <c r="AD16" s="528">
        <f>SUM(AD17:AD21)</f>
        <v>2275.732</v>
      </c>
      <c r="AE16" s="523">
        <v>100</v>
      </c>
      <c r="AF16" s="526" t="s">
        <v>8</v>
      </c>
      <c r="AG16" s="528">
        <f>SUM(AG17:AG21)</f>
        <v>2462.422</v>
      </c>
      <c r="AH16" s="525">
        <v>100</v>
      </c>
      <c r="AI16" s="524" t="s">
        <v>8</v>
      </c>
      <c r="AJ16" s="529">
        <f>SUM(AJ17:AJ21)</f>
        <v>9280.3900000000012</v>
      </c>
      <c r="AK16" s="530"/>
      <c r="AL16" s="531" t="s">
        <v>10</v>
      </c>
      <c r="AM16" s="508"/>
    </row>
    <row r="17" spans="1:39" s="220" customFormat="1" ht="29.25" customHeight="1">
      <c r="A17" s="754"/>
      <c r="B17" s="777"/>
      <c r="C17" s="760"/>
      <c r="D17" s="7" t="s">
        <v>39</v>
      </c>
      <c r="E17" s="7" t="s">
        <v>40</v>
      </c>
      <c r="F17" s="7" t="s">
        <v>3</v>
      </c>
      <c r="G17" s="7" t="s">
        <v>4</v>
      </c>
      <c r="H17" s="7" t="s">
        <v>5</v>
      </c>
      <c r="I17" s="8">
        <v>17</v>
      </c>
      <c r="J17" s="28">
        <v>38</v>
      </c>
      <c r="K17" s="10" t="s">
        <v>11</v>
      </c>
      <c r="L17" s="14" t="s">
        <v>43</v>
      </c>
      <c r="M17" s="397" t="s">
        <v>303</v>
      </c>
      <c r="N17" s="13"/>
      <c r="O17" s="14"/>
      <c r="P17" s="126">
        <v>6</v>
      </c>
      <c r="Q17" s="211" t="s">
        <v>36</v>
      </c>
      <c r="R17" s="212">
        <v>300</v>
      </c>
      <c r="S17" s="126">
        <v>6</v>
      </c>
      <c r="T17" s="211" t="s">
        <v>36</v>
      </c>
      <c r="U17" s="30">
        <v>600</v>
      </c>
      <c r="V17" s="126">
        <v>100</v>
      </c>
      <c r="W17" s="392" t="s">
        <v>8</v>
      </c>
      <c r="X17" s="212">
        <v>702</v>
      </c>
      <c r="Y17" s="126">
        <v>6</v>
      </c>
      <c r="Z17" s="211" t="s">
        <v>36</v>
      </c>
      <c r="AA17" s="212">
        <f>(758.16+((758.16*10)/100))</f>
        <v>833.976</v>
      </c>
      <c r="AB17" s="126">
        <v>6</v>
      </c>
      <c r="AC17" s="211" t="s">
        <v>36</v>
      </c>
      <c r="AD17" s="212">
        <f>(818.8+((818.8*10)/100))</f>
        <v>900.68</v>
      </c>
      <c r="AE17" s="126">
        <v>6</v>
      </c>
      <c r="AF17" s="211" t="s">
        <v>36</v>
      </c>
      <c r="AG17" s="213">
        <f>(884.32+((884.32*10)/100))</f>
        <v>972.75200000000007</v>
      </c>
      <c r="AH17" s="214"/>
      <c r="AI17" s="215"/>
      <c r="AJ17" s="216">
        <f>R17+U17+X17+AA17+AD17+AG17</f>
        <v>4309.4080000000004</v>
      </c>
      <c r="AK17" s="217"/>
      <c r="AL17" s="225"/>
      <c r="AM17" s="226"/>
    </row>
    <row r="18" spans="1:39" s="220" customFormat="1" ht="63" customHeight="1">
      <c r="A18" s="754"/>
      <c r="B18" s="777"/>
      <c r="C18" s="760"/>
      <c r="D18" s="7" t="s">
        <v>39</v>
      </c>
      <c r="E18" s="7" t="s">
        <v>40</v>
      </c>
      <c r="F18" s="7" t="s">
        <v>3</v>
      </c>
      <c r="G18" s="7" t="s">
        <v>4</v>
      </c>
      <c r="H18" s="7" t="s">
        <v>5</v>
      </c>
      <c r="I18" s="8">
        <v>17</v>
      </c>
      <c r="J18" s="28">
        <v>41</v>
      </c>
      <c r="K18" s="10" t="s">
        <v>11</v>
      </c>
      <c r="L18" s="14" t="s">
        <v>52</v>
      </c>
      <c r="M18" s="397" t="s">
        <v>304</v>
      </c>
      <c r="N18" s="13"/>
      <c r="O18" s="14"/>
      <c r="P18" s="126">
        <v>90</v>
      </c>
      <c r="Q18" s="211" t="s">
        <v>53</v>
      </c>
      <c r="R18" s="212">
        <v>272.5</v>
      </c>
      <c r="S18" s="126">
        <v>90</v>
      </c>
      <c r="T18" s="211" t="s">
        <v>53</v>
      </c>
      <c r="U18" s="30">
        <v>726.5</v>
      </c>
      <c r="V18" s="126">
        <v>475</v>
      </c>
      <c r="W18" s="211" t="s">
        <v>53</v>
      </c>
      <c r="X18" s="212">
        <v>487</v>
      </c>
      <c r="Y18" s="126"/>
      <c r="Z18" s="211"/>
      <c r="AA18" s="212"/>
      <c r="AB18" s="126"/>
      <c r="AC18" s="211"/>
      <c r="AD18" s="212"/>
      <c r="AE18" s="126"/>
      <c r="AF18" s="211"/>
      <c r="AG18" s="234"/>
      <c r="AH18" s="214"/>
      <c r="AI18" s="215"/>
      <c r="AJ18" s="216"/>
      <c r="AK18" s="217"/>
      <c r="AL18" s="225"/>
      <c r="AM18" s="226"/>
    </row>
    <row r="19" spans="1:39" s="220" customFormat="1" ht="40.5" customHeight="1">
      <c r="A19" s="754"/>
      <c r="B19" s="777"/>
      <c r="C19" s="760"/>
      <c r="D19" s="7"/>
      <c r="E19" s="7"/>
      <c r="F19" s="7"/>
      <c r="G19" s="7"/>
      <c r="H19" s="7"/>
      <c r="I19" s="8"/>
      <c r="J19" s="28"/>
      <c r="K19" s="10" t="s">
        <v>11</v>
      </c>
      <c r="L19" s="432" t="s">
        <v>278</v>
      </c>
      <c r="M19" s="433" t="s">
        <v>279</v>
      </c>
      <c r="N19" s="807"/>
      <c r="O19" s="808"/>
      <c r="P19" s="126"/>
      <c r="Q19" s="221"/>
      <c r="R19" s="224"/>
      <c r="S19" s="223"/>
      <c r="T19" s="243"/>
      <c r="U19" s="224"/>
      <c r="V19" s="126">
        <v>20</v>
      </c>
      <c r="W19" s="392" t="s">
        <v>31</v>
      </c>
      <c r="X19" s="212">
        <v>355</v>
      </c>
      <c r="Y19" s="241">
        <v>1</v>
      </c>
      <c r="Z19" s="211" t="s">
        <v>49</v>
      </c>
      <c r="AA19" s="212">
        <v>209.9</v>
      </c>
      <c r="AB19" s="241">
        <v>1</v>
      </c>
      <c r="AC19" s="211" t="s">
        <v>49</v>
      </c>
      <c r="AD19" s="212">
        <v>230.9</v>
      </c>
      <c r="AE19" s="241">
        <v>1</v>
      </c>
      <c r="AF19" s="211" t="s">
        <v>49</v>
      </c>
      <c r="AG19" s="212">
        <v>254.02</v>
      </c>
      <c r="AH19" s="214"/>
      <c r="AI19" s="215"/>
      <c r="AJ19" s="216">
        <f t="shared" si="0"/>
        <v>1049.82</v>
      </c>
      <c r="AK19" s="217"/>
      <c r="AL19" s="225"/>
      <c r="AM19" s="226"/>
    </row>
    <row r="20" spans="1:39" s="220" customFormat="1" ht="39" customHeight="1">
      <c r="A20" s="31"/>
      <c r="B20" s="710"/>
      <c r="C20" s="711"/>
      <c r="D20" s="7" t="s">
        <v>39</v>
      </c>
      <c r="E20" s="7" t="s">
        <v>40</v>
      </c>
      <c r="F20" s="7" t="s">
        <v>3</v>
      </c>
      <c r="G20" s="7" t="s">
        <v>4</v>
      </c>
      <c r="H20" s="7" t="s">
        <v>5</v>
      </c>
      <c r="I20" s="8">
        <v>17</v>
      </c>
      <c r="J20" s="28">
        <v>45</v>
      </c>
      <c r="K20" s="10" t="s">
        <v>11</v>
      </c>
      <c r="L20" s="390" t="s">
        <v>305</v>
      </c>
      <c r="M20" s="390" t="s">
        <v>306</v>
      </c>
      <c r="N20" s="13"/>
      <c r="O20" s="14"/>
      <c r="P20" s="126">
        <v>5</v>
      </c>
      <c r="Q20" s="211" t="s">
        <v>36</v>
      </c>
      <c r="R20" s="212">
        <v>75</v>
      </c>
      <c r="S20" s="126">
        <v>5</v>
      </c>
      <c r="T20" s="211" t="s">
        <v>36</v>
      </c>
      <c r="U20" s="212">
        <v>125</v>
      </c>
      <c r="V20" s="241">
        <v>1</v>
      </c>
      <c r="W20" s="392" t="s">
        <v>48</v>
      </c>
      <c r="X20" s="212">
        <v>162</v>
      </c>
      <c r="Y20" s="126">
        <v>575</v>
      </c>
      <c r="Z20" s="211" t="s">
        <v>53</v>
      </c>
      <c r="AA20" s="212">
        <f>(804+((804*10)/100))</f>
        <v>884.4</v>
      </c>
      <c r="AB20" s="126">
        <v>90</v>
      </c>
      <c r="AC20" s="211" t="s">
        <v>53</v>
      </c>
      <c r="AD20" s="212">
        <f>(868.32+((868.32*10)/100))</f>
        <v>955.15200000000004</v>
      </c>
      <c r="AE20" s="126">
        <v>90</v>
      </c>
      <c r="AF20" s="211" t="s">
        <v>53</v>
      </c>
      <c r="AG20" s="213">
        <f>(937.8+((937.8*10)/100))</f>
        <v>1031.58</v>
      </c>
      <c r="AH20" s="214"/>
      <c r="AI20" s="215"/>
      <c r="AJ20" s="216">
        <f t="shared" si="0"/>
        <v>3233.1320000000001</v>
      </c>
      <c r="AK20" s="217"/>
      <c r="AL20" s="225"/>
      <c r="AM20" s="226"/>
    </row>
    <row r="21" spans="1:39" s="220" customFormat="1" ht="46.5" customHeight="1">
      <c r="A21" s="709"/>
      <c r="B21" s="710"/>
      <c r="C21" s="716"/>
      <c r="D21" s="8"/>
      <c r="E21" s="8"/>
      <c r="F21" s="8"/>
      <c r="G21" s="8"/>
      <c r="H21" s="8"/>
      <c r="I21" s="8"/>
      <c r="J21" s="28"/>
      <c r="K21" s="10" t="s">
        <v>11</v>
      </c>
      <c r="L21" s="432" t="s">
        <v>307</v>
      </c>
      <c r="M21" s="433" t="s">
        <v>308</v>
      </c>
      <c r="N21" s="434"/>
      <c r="O21" s="14"/>
      <c r="P21" s="126"/>
      <c r="Q21" s="221"/>
      <c r="R21" s="224"/>
      <c r="S21" s="223"/>
      <c r="T21" s="243"/>
      <c r="U21" s="224"/>
      <c r="V21" s="126">
        <v>4</v>
      </c>
      <c r="W21" s="392" t="s">
        <v>276</v>
      </c>
      <c r="X21" s="212">
        <v>120</v>
      </c>
      <c r="Y21" s="241">
        <v>10</v>
      </c>
      <c r="Z21" s="211" t="s">
        <v>36</v>
      </c>
      <c r="AA21" s="212">
        <v>174.96</v>
      </c>
      <c r="AB21" s="241">
        <v>10</v>
      </c>
      <c r="AC21" s="211" t="s">
        <v>36</v>
      </c>
      <c r="AD21" s="212">
        <v>189</v>
      </c>
      <c r="AE21" s="241">
        <v>10</v>
      </c>
      <c r="AF21" s="211" t="s">
        <v>36</v>
      </c>
      <c r="AG21" s="213">
        <v>204.07</v>
      </c>
      <c r="AH21" s="214"/>
      <c r="AI21" s="215"/>
      <c r="AJ21" s="216">
        <f t="shared" si="0"/>
        <v>688.03</v>
      </c>
      <c r="AK21" s="217"/>
      <c r="AL21" s="230"/>
      <c r="AM21" s="226"/>
    </row>
    <row r="22" spans="1:39" s="220" customFormat="1" ht="59.25" customHeight="1">
      <c r="A22" s="709"/>
      <c r="B22" s="710"/>
      <c r="C22" s="714"/>
      <c r="D22" s="8"/>
      <c r="E22" s="8"/>
      <c r="F22" s="8"/>
      <c r="G22" s="8"/>
      <c r="H22" s="8"/>
      <c r="I22" s="8"/>
      <c r="J22" s="28"/>
      <c r="K22" s="620" t="s">
        <v>11</v>
      </c>
      <c r="L22" s="390" t="s">
        <v>70</v>
      </c>
      <c r="M22" s="40" t="s">
        <v>328</v>
      </c>
      <c r="N22" s="141"/>
      <c r="O22" s="139"/>
      <c r="P22" s="553" t="s">
        <v>11</v>
      </c>
      <c r="Q22" s="554"/>
      <c r="R22" s="555" t="s">
        <v>11</v>
      </c>
      <c r="S22" s="556"/>
      <c r="T22" s="557" t="s">
        <v>11</v>
      </c>
      <c r="U22" s="555" t="s">
        <v>11</v>
      </c>
      <c r="V22" s="321">
        <v>1</v>
      </c>
      <c r="W22" s="322" t="s">
        <v>27</v>
      </c>
      <c r="X22" s="514">
        <v>150</v>
      </c>
      <c r="Y22" s="126"/>
      <c r="Z22" s="211"/>
      <c r="AA22" s="212"/>
      <c r="AB22" s="126"/>
      <c r="AC22" s="211"/>
      <c r="AD22" s="212"/>
      <c r="AE22" s="126"/>
      <c r="AF22" s="211"/>
      <c r="AG22" s="212"/>
      <c r="AH22" s="214"/>
      <c r="AI22" s="215"/>
      <c r="AJ22" s="216"/>
      <c r="AK22" s="217"/>
      <c r="AL22" s="225"/>
      <c r="AM22" s="226"/>
    </row>
    <row r="23" spans="1:39" s="220" customFormat="1" ht="60" customHeight="1">
      <c r="A23" s="709"/>
      <c r="B23" s="710"/>
      <c r="C23" s="714"/>
      <c r="D23" s="88"/>
      <c r="E23" s="88"/>
      <c r="F23" s="88"/>
      <c r="G23" s="88"/>
      <c r="H23" s="88"/>
      <c r="I23" s="88"/>
      <c r="J23" s="137"/>
      <c r="K23" s="510" t="s">
        <v>11</v>
      </c>
      <c r="L23" s="390" t="s">
        <v>323</v>
      </c>
      <c r="M23" s="433" t="s">
        <v>324</v>
      </c>
      <c r="N23" s="616"/>
      <c r="O23" s="617"/>
      <c r="P23" s="321"/>
      <c r="Q23" s="554"/>
      <c r="R23" s="513"/>
      <c r="S23" s="556"/>
      <c r="T23" s="557"/>
      <c r="U23" s="513"/>
      <c r="V23" s="321">
        <v>1</v>
      </c>
      <c r="W23" s="515" t="s">
        <v>36</v>
      </c>
      <c r="X23" s="514">
        <v>150</v>
      </c>
      <c r="Y23" s="321"/>
      <c r="Z23" s="322"/>
      <c r="AA23" s="514"/>
      <c r="AB23" s="321"/>
      <c r="AC23" s="322"/>
      <c r="AD23" s="514"/>
      <c r="AE23" s="321"/>
      <c r="AF23" s="322"/>
      <c r="AG23" s="514"/>
      <c r="AH23" s="517"/>
      <c r="AI23" s="325"/>
      <c r="AJ23" s="558"/>
      <c r="AK23" s="326"/>
      <c r="AL23" s="225"/>
      <c r="AM23" s="226"/>
    </row>
    <row r="24" spans="1:39" s="220" customFormat="1" ht="52.5" customHeight="1">
      <c r="A24" s="709"/>
      <c r="B24" s="710"/>
      <c r="C24" s="714"/>
      <c r="D24" s="7" t="s">
        <v>39</v>
      </c>
      <c r="E24" s="7" t="s">
        <v>40</v>
      </c>
      <c r="F24" s="7" t="s">
        <v>3</v>
      </c>
      <c r="G24" s="7" t="s">
        <v>4</v>
      </c>
      <c r="H24" s="7" t="s">
        <v>5</v>
      </c>
      <c r="I24" s="8">
        <v>17</v>
      </c>
      <c r="J24" s="28">
        <v>39</v>
      </c>
      <c r="K24" s="10" t="s">
        <v>45</v>
      </c>
      <c r="L24" s="14" t="s">
        <v>46</v>
      </c>
      <c r="M24" s="14" t="s">
        <v>47</v>
      </c>
      <c r="N24" s="13"/>
      <c r="O24" s="14"/>
      <c r="P24" s="126">
        <v>1</v>
      </c>
      <c r="Q24" s="211" t="s">
        <v>22</v>
      </c>
      <c r="R24" s="212">
        <v>100</v>
      </c>
      <c r="S24" s="126">
        <v>1</v>
      </c>
      <c r="T24" s="211" t="s">
        <v>48</v>
      </c>
      <c r="U24" s="240">
        <v>173.5</v>
      </c>
      <c r="V24" s="241">
        <v>1</v>
      </c>
      <c r="W24" s="211" t="s">
        <v>49</v>
      </c>
      <c r="X24" s="212">
        <v>162</v>
      </c>
      <c r="Y24" s="321">
        <v>1</v>
      </c>
      <c r="Z24" s="322" t="s">
        <v>27</v>
      </c>
      <c r="AA24" s="514">
        <f>X24+0.1*X24</f>
        <v>178.2</v>
      </c>
      <c r="AB24" s="321">
        <v>1</v>
      </c>
      <c r="AC24" s="322" t="s">
        <v>27</v>
      </c>
      <c r="AD24" s="514">
        <f>AA24+0.1*AA24</f>
        <v>196.01999999999998</v>
      </c>
      <c r="AE24" s="321">
        <v>1</v>
      </c>
      <c r="AF24" s="322" t="s">
        <v>27</v>
      </c>
      <c r="AG24" s="514">
        <f>AD24+AD24*0.1</f>
        <v>215.62199999999999</v>
      </c>
      <c r="AH24" s="517"/>
      <c r="AI24" s="325"/>
      <c r="AJ24" s="558"/>
      <c r="AK24" s="326"/>
      <c r="AL24" s="225"/>
      <c r="AM24" s="226"/>
    </row>
    <row r="25" spans="1:39" s="210" customFormat="1" ht="77.25" customHeight="1">
      <c r="A25" s="42"/>
      <c r="B25" s="43"/>
      <c r="C25" s="820" t="s">
        <v>73</v>
      </c>
      <c r="D25" s="519" t="s">
        <v>39</v>
      </c>
      <c r="E25" s="519" t="s">
        <v>40</v>
      </c>
      <c r="F25" s="519" t="s">
        <v>3</v>
      </c>
      <c r="G25" s="519" t="s">
        <v>4</v>
      </c>
      <c r="H25" s="519" t="s">
        <v>5</v>
      </c>
      <c r="I25" s="520">
        <v>22</v>
      </c>
      <c r="J25" s="561"/>
      <c r="K25" s="719"/>
      <c r="L25" s="720" t="s">
        <v>74</v>
      </c>
      <c r="M25" s="564" t="s">
        <v>337</v>
      </c>
      <c r="N25" s="565">
        <v>424</v>
      </c>
      <c r="O25" s="566" t="s">
        <v>76</v>
      </c>
      <c r="P25" s="567">
        <v>5</v>
      </c>
      <c r="Q25" s="568" t="s">
        <v>8</v>
      </c>
      <c r="R25" s="528">
        <v>253.17</v>
      </c>
      <c r="S25" s="567">
        <v>10</v>
      </c>
      <c r="T25" s="568" t="s">
        <v>8</v>
      </c>
      <c r="U25" s="528">
        <f>SUM(U26)</f>
        <v>600</v>
      </c>
      <c r="V25" s="567">
        <v>15</v>
      </c>
      <c r="W25" s="568" t="s">
        <v>8</v>
      </c>
      <c r="X25" s="528">
        <f>SUM(X26)</f>
        <v>20</v>
      </c>
      <c r="Y25" s="567">
        <v>20</v>
      </c>
      <c r="Z25" s="568" t="s">
        <v>8</v>
      </c>
      <c r="AA25" s="528">
        <f>SUM(AA26)</f>
        <v>22</v>
      </c>
      <c r="AB25" s="567">
        <v>25</v>
      </c>
      <c r="AC25" s="568" t="s">
        <v>8</v>
      </c>
      <c r="AD25" s="528">
        <f>SUM(AD26)</f>
        <v>24.200000000000003</v>
      </c>
      <c r="AE25" s="567">
        <v>30</v>
      </c>
      <c r="AF25" s="568" t="s">
        <v>8</v>
      </c>
      <c r="AG25" s="528">
        <f>SUM(AG26)</f>
        <v>26.620000000000005</v>
      </c>
      <c r="AH25" s="567">
        <v>312</v>
      </c>
      <c r="AI25" s="566" t="s">
        <v>76</v>
      </c>
      <c r="AJ25" s="550">
        <f t="shared" si="0"/>
        <v>945.99</v>
      </c>
      <c r="AK25" s="530"/>
      <c r="AL25" s="531" t="s">
        <v>10</v>
      </c>
      <c r="AM25" s="508"/>
    </row>
    <row r="26" spans="1:39" s="220" customFormat="1" ht="60" customHeight="1">
      <c r="A26" s="709"/>
      <c r="B26" s="710"/>
      <c r="C26" s="773"/>
      <c r="D26" s="571" t="s">
        <v>39</v>
      </c>
      <c r="E26" s="571" t="s">
        <v>40</v>
      </c>
      <c r="F26" s="571" t="s">
        <v>3</v>
      </c>
      <c r="G26" s="571" t="s">
        <v>4</v>
      </c>
      <c r="H26" s="571" t="s">
        <v>5</v>
      </c>
      <c r="I26" s="88">
        <v>22</v>
      </c>
      <c r="J26" s="572" t="s">
        <v>5</v>
      </c>
      <c r="K26" s="510" t="s">
        <v>11</v>
      </c>
      <c r="L26" s="139" t="s">
        <v>77</v>
      </c>
      <c r="M26" s="573" t="s">
        <v>309</v>
      </c>
      <c r="N26" s="574"/>
      <c r="O26" s="139"/>
      <c r="P26" s="321">
        <v>33</v>
      </c>
      <c r="Q26" s="322" t="s">
        <v>78</v>
      </c>
      <c r="R26" s="514">
        <v>253.17</v>
      </c>
      <c r="S26" s="321">
        <v>10</v>
      </c>
      <c r="T26" s="322" t="s">
        <v>79</v>
      </c>
      <c r="U26" s="575">
        <v>600</v>
      </c>
      <c r="V26" s="321">
        <v>15</v>
      </c>
      <c r="W26" s="515" t="s">
        <v>8</v>
      </c>
      <c r="X26" s="514">
        <v>20</v>
      </c>
      <c r="Y26" s="321">
        <v>10</v>
      </c>
      <c r="Z26" s="322" t="s">
        <v>79</v>
      </c>
      <c r="AA26" s="514">
        <f>X26*1.1</f>
        <v>22</v>
      </c>
      <c r="AB26" s="321">
        <v>10</v>
      </c>
      <c r="AC26" s="322" t="s">
        <v>79</v>
      </c>
      <c r="AD26" s="514">
        <f>AA26*1.1</f>
        <v>24.200000000000003</v>
      </c>
      <c r="AE26" s="321">
        <v>10</v>
      </c>
      <c r="AF26" s="322" t="s">
        <v>79</v>
      </c>
      <c r="AG26" s="514">
        <f>AD26*1.1</f>
        <v>26.620000000000005</v>
      </c>
      <c r="AH26" s="576">
        <f>4671-3551</f>
        <v>1120</v>
      </c>
      <c r="AI26" s="325"/>
      <c r="AJ26" s="558">
        <f t="shared" si="0"/>
        <v>945.99</v>
      </c>
      <c r="AK26" s="326"/>
      <c r="AL26" s="225"/>
      <c r="AM26" s="226"/>
    </row>
    <row r="27" spans="1:39" s="589" customFormat="1" ht="42.75" customHeight="1">
      <c r="A27" s="779"/>
      <c r="B27" s="782"/>
      <c r="C27" s="882" t="s">
        <v>80</v>
      </c>
      <c r="D27" s="577" t="s">
        <v>3</v>
      </c>
      <c r="E27" s="577" t="s">
        <v>4</v>
      </c>
      <c r="F27" s="577" t="s">
        <v>3</v>
      </c>
      <c r="G27" s="577" t="s">
        <v>4</v>
      </c>
      <c r="H27" s="577" t="s">
        <v>5</v>
      </c>
      <c r="I27" s="578">
        <v>16</v>
      </c>
      <c r="J27" s="579"/>
      <c r="K27" s="818" t="s">
        <v>81</v>
      </c>
      <c r="L27" s="819"/>
      <c r="M27" s="580" t="s">
        <v>80</v>
      </c>
      <c r="N27" s="581">
        <v>630695</v>
      </c>
      <c r="O27" s="582" t="s">
        <v>82</v>
      </c>
      <c r="P27" s="583">
        <f>0.8*1400/$N27*100</f>
        <v>0.17758187396443606</v>
      </c>
      <c r="Q27" s="584" t="s">
        <v>8</v>
      </c>
      <c r="R27" s="585">
        <f>SUM(R28:R30)</f>
        <v>513.37599999999998</v>
      </c>
      <c r="S27" s="583">
        <v>0.32</v>
      </c>
      <c r="T27" s="584" t="s">
        <v>8</v>
      </c>
      <c r="U27" s="585">
        <f>SUM(U28:U30)</f>
        <v>676.13099999999997</v>
      </c>
      <c r="V27" s="583">
        <v>1.0900000000000001</v>
      </c>
      <c r="W27" s="584" t="s">
        <v>8</v>
      </c>
      <c r="X27" s="585">
        <f>SUM(X28:X30)</f>
        <v>702</v>
      </c>
      <c r="Y27" s="583">
        <v>0.9</v>
      </c>
      <c r="Z27" s="584" t="s">
        <v>8</v>
      </c>
      <c r="AA27" s="585">
        <f>SUM(AA28:AA30)</f>
        <v>806.16</v>
      </c>
      <c r="AB27" s="583">
        <v>0.21</v>
      </c>
      <c r="AC27" s="584" t="s">
        <v>8</v>
      </c>
      <c r="AD27" s="585">
        <f>SUM(AD28:AD30)</f>
        <v>883.28000000000009</v>
      </c>
      <c r="AE27" s="583">
        <v>0.05</v>
      </c>
      <c r="AF27" s="584" t="s">
        <v>8</v>
      </c>
      <c r="AG27" s="585">
        <f>SUM(AG28:AG30)</f>
        <v>967.82999999999993</v>
      </c>
      <c r="AH27" s="581">
        <v>619910</v>
      </c>
      <c r="AI27" s="586" t="s">
        <v>82</v>
      </c>
      <c r="AJ27" s="585">
        <f>SUM(AJ28:AJ30)</f>
        <v>4548.777</v>
      </c>
      <c r="AK27" s="587"/>
      <c r="AL27" s="588" t="s">
        <v>10</v>
      </c>
      <c r="AM27" s="592"/>
    </row>
    <row r="28" spans="1:39" s="220" customFormat="1" ht="73.5" customHeight="1">
      <c r="A28" s="780"/>
      <c r="B28" s="777"/>
      <c r="C28" s="760"/>
      <c r="D28" s="7" t="s">
        <v>3</v>
      </c>
      <c r="E28" s="7" t="s">
        <v>4</v>
      </c>
      <c r="F28" s="7" t="s">
        <v>3</v>
      </c>
      <c r="G28" s="7" t="s">
        <v>4</v>
      </c>
      <c r="H28" s="7" t="s">
        <v>5</v>
      </c>
      <c r="I28" s="8">
        <v>16</v>
      </c>
      <c r="J28" s="41" t="s">
        <v>28</v>
      </c>
      <c r="K28" s="10" t="s">
        <v>11</v>
      </c>
      <c r="L28" s="390" t="s">
        <v>310</v>
      </c>
      <c r="M28" s="14" t="s">
        <v>329</v>
      </c>
      <c r="N28" s="52"/>
      <c r="O28" s="14"/>
      <c r="P28" s="255">
        <v>200000</v>
      </c>
      <c r="Q28" s="211" t="s">
        <v>84</v>
      </c>
      <c r="R28" s="212">
        <v>288.37599999999998</v>
      </c>
      <c r="S28" s="255">
        <v>300000</v>
      </c>
      <c r="T28" s="211" t="s">
        <v>84</v>
      </c>
      <c r="U28" s="212">
        <v>422.197</v>
      </c>
      <c r="V28" s="255">
        <v>250000</v>
      </c>
      <c r="W28" s="211" t="s">
        <v>84</v>
      </c>
      <c r="X28" s="212">
        <v>400</v>
      </c>
      <c r="Y28" s="255">
        <v>300000</v>
      </c>
      <c r="Z28" s="211" t="s">
        <v>84</v>
      </c>
      <c r="AA28" s="212">
        <v>475.2</v>
      </c>
      <c r="AB28" s="255">
        <v>300000</v>
      </c>
      <c r="AC28" s="211" t="s">
        <v>84</v>
      </c>
      <c r="AD28" s="212">
        <v>522.72</v>
      </c>
      <c r="AE28" s="255">
        <v>300000</v>
      </c>
      <c r="AF28" s="211" t="s">
        <v>84</v>
      </c>
      <c r="AG28" s="213">
        <v>575</v>
      </c>
      <c r="AH28" s="214"/>
      <c r="AI28" s="215"/>
      <c r="AJ28" s="216">
        <f>R28+U28+X28+AA28+AD28+AG28</f>
        <v>2683.4929999999999</v>
      </c>
      <c r="AK28" s="217"/>
      <c r="AL28" s="225"/>
      <c r="AM28" s="226"/>
    </row>
    <row r="29" spans="1:39" s="220" customFormat="1" ht="72" customHeight="1">
      <c r="A29" s="780"/>
      <c r="B29" s="777"/>
      <c r="C29" s="711"/>
      <c r="D29" s="7" t="s">
        <v>3</v>
      </c>
      <c r="E29" s="7" t="s">
        <v>4</v>
      </c>
      <c r="F29" s="7" t="s">
        <v>3</v>
      </c>
      <c r="G29" s="7" t="s">
        <v>4</v>
      </c>
      <c r="H29" s="7" t="s">
        <v>5</v>
      </c>
      <c r="I29" s="8">
        <v>16</v>
      </c>
      <c r="J29" s="41" t="s">
        <v>32</v>
      </c>
      <c r="K29" s="10" t="s">
        <v>11</v>
      </c>
      <c r="L29" s="14" t="s">
        <v>85</v>
      </c>
      <c r="M29" s="390" t="s">
        <v>311</v>
      </c>
      <c r="N29" s="13"/>
      <c r="O29" s="14"/>
      <c r="P29" s="126">
        <v>13</v>
      </c>
      <c r="Q29" s="211" t="s">
        <v>86</v>
      </c>
      <c r="R29" s="212">
        <v>125</v>
      </c>
      <c r="S29" s="126">
        <v>10</v>
      </c>
      <c r="T29" s="211" t="s">
        <v>23</v>
      </c>
      <c r="U29" s="212">
        <v>125</v>
      </c>
      <c r="V29" s="126">
        <v>7</v>
      </c>
      <c r="W29" s="392" t="s">
        <v>27</v>
      </c>
      <c r="X29" s="212">
        <v>161</v>
      </c>
      <c r="Y29" s="126">
        <v>10</v>
      </c>
      <c r="Z29" s="211" t="s">
        <v>23</v>
      </c>
      <c r="AA29" s="212">
        <v>174.96</v>
      </c>
      <c r="AB29" s="126">
        <v>10</v>
      </c>
      <c r="AC29" s="211" t="s">
        <v>23</v>
      </c>
      <c r="AD29" s="212">
        <v>188.96</v>
      </c>
      <c r="AE29" s="126">
        <v>10</v>
      </c>
      <c r="AF29" s="211" t="s">
        <v>23</v>
      </c>
      <c r="AG29" s="213">
        <v>204.07</v>
      </c>
      <c r="AH29" s="214"/>
      <c r="AI29" s="215"/>
      <c r="AJ29" s="216">
        <f t="shared" ref="AJ29:AJ33" si="1">R29+U29+X29+AA29+AD29+AG29</f>
        <v>978.99</v>
      </c>
      <c r="AK29" s="217"/>
      <c r="AL29" s="225"/>
      <c r="AM29" s="226"/>
    </row>
    <row r="30" spans="1:39" s="220" customFormat="1" ht="49.5" customHeight="1">
      <c r="A30" s="780"/>
      <c r="B30" s="710"/>
      <c r="C30" s="711"/>
      <c r="D30" s="59" t="s">
        <v>3</v>
      </c>
      <c r="E30" s="59" t="s">
        <v>4</v>
      </c>
      <c r="F30" s="59" t="s">
        <v>3</v>
      </c>
      <c r="G30" s="59" t="s">
        <v>4</v>
      </c>
      <c r="H30" s="59" t="s">
        <v>5</v>
      </c>
      <c r="I30" s="60">
        <v>16</v>
      </c>
      <c r="J30" s="61" t="s">
        <v>87</v>
      </c>
      <c r="K30" s="62" t="s">
        <v>11</v>
      </c>
      <c r="L30" s="63" t="s">
        <v>88</v>
      </c>
      <c r="M30" s="441" t="s">
        <v>312</v>
      </c>
      <c r="N30" s="64"/>
      <c r="O30" s="63"/>
      <c r="P30" s="256">
        <v>5</v>
      </c>
      <c r="Q30" s="257" t="s">
        <v>82</v>
      </c>
      <c r="R30" s="258">
        <v>100</v>
      </c>
      <c r="S30" s="256">
        <v>5</v>
      </c>
      <c r="T30" s="257" t="s">
        <v>82</v>
      </c>
      <c r="U30" s="258">
        <v>128.934</v>
      </c>
      <c r="V30" s="256">
        <v>4</v>
      </c>
      <c r="W30" s="443" t="s">
        <v>27</v>
      </c>
      <c r="X30" s="258">
        <v>141</v>
      </c>
      <c r="Y30" s="256">
        <v>5</v>
      </c>
      <c r="Z30" s="257" t="s">
        <v>82</v>
      </c>
      <c r="AA30" s="258">
        <v>156</v>
      </c>
      <c r="AB30" s="256">
        <v>5</v>
      </c>
      <c r="AC30" s="257" t="s">
        <v>82</v>
      </c>
      <c r="AD30" s="258">
        <v>171.6</v>
      </c>
      <c r="AE30" s="256">
        <v>5</v>
      </c>
      <c r="AF30" s="257" t="s">
        <v>82</v>
      </c>
      <c r="AG30" s="259">
        <v>188.76</v>
      </c>
      <c r="AH30" s="260"/>
      <c r="AI30" s="261"/>
      <c r="AJ30" s="262">
        <f t="shared" si="1"/>
        <v>886.29399999999998</v>
      </c>
      <c r="AK30" s="263"/>
      <c r="AL30" s="242"/>
      <c r="AM30" s="226"/>
    </row>
    <row r="31" spans="1:39" s="254" customFormat="1" ht="63" customHeight="1">
      <c r="A31" s="65"/>
      <c r="B31" s="66"/>
      <c r="C31" s="883"/>
      <c r="D31" s="68" t="s">
        <v>39</v>
      </c>
      <c r="E31" s="68" t="s">
        <v>40</v>
      </c>
      <c r="F31" s="68" t="s">
        <v>3</v>
      </c>
      <c r="G31" s="68" t="s">
        <v>4</v>
      </c>
      <c r="H31" s="68" t="s">
        <v>5</v>
      </c>
      <c r="I31" s="69">
        <v>27</v>
      </c>
      <c r="J31" s="70"/>
      <c r="K31" s="789" t="s">
        <v>89</v>
      </c>
      <c r="L31" s="790"/>
      <c r="M31" s="71" t="s">
        <v>80</v>
      </c>
      <c r="N31" s="264">
        <v>630695</v>
      </c>
      <c r="O31" s="265" t="s">
        <v>82</v>
      </c>
      <c r="P31" s="266">
        <f>P27</f>
        <v>0.17758187396443606</v>
      </c>
      <c r="Q31" s="267" t="s">
        <v>8</v>
      </c>
      <c r="R31" s="268">
        <v>4871.6673000000001</v>
      </c>
      <c r="S31" s="266">
        <v>0.43</v>
      </c>
      <c r="T31" s="267" t="s">
        <v>8</v>
      </c>
      <c r="U31" s="268">
        <f>SUM(U32:U34)</f>
        <v>900</v>
      </c>
      <c r="V31" s="266">
        <v>1.0900000000000001</v>
      </c>
      <c r="W31" s="267" t="s">
        <v>8</v>
      </c>
      <c r="X31" s="268">
        <f>SUM(X32:X34)</f>
        <v>2538</v>
      </c>
      <c r="Y31" s="446" t="s">
        <v>285</v>
      </c>
      <c r="Z31" s="267" t="s">
        <v>8</v>
      </c>
      <c r="AA31" s="268">
        <f>SUM(AA32:AA34)</f>
        <v>2186.1000000000004</v>
      </c>
      <c r="AB31" s="266">
        <f>AB27</f>
        <v>0.21</v>
      </c>
      <c r="AC31" s="267" t="s">
        <v>8</v>
      </c>
      <c r="AD31" s="268">
        <f>SUM(AD32:AD34)</f>
        <v>2646.87</v>
      </c>
      <c r="AE31" s="266">
        <f>AE27</f>
        <v>0.05</v>
      </c>
      <c r="AF31" s="267" t="s">
        <v>8</v>
      </c>
      <c r="AG31" s="268">
        <f>SUM(AG32:AG34)</f>
        <v>3938.5599999999995</v>
      </c>
      <c r="AH31" s="264">
        <v>619910</v>
      </c>
      <c r="AI31" s="269" t="s">
        <v>82</v>
      </c>
      <c r="AJ31" s="270">
        <f t="shared" si="1"/>
        <v>17081.1973</v>
      </c>
      <c r="AK31" s="271"/>
      <c r="AL31" s="252" t="s">
        <v>10</v>
      </c>
      <c r="AM31" s="569"/>
    </row>
    <row r="32" spans="1:39" s="220" customFormat="1" ht="49.5" customHeight="1">
      <c r="A32" s="709"/>
      <c r="B32" s="710"/>
      <c r="C32" s="711"/>
      <c r="D32" s="7" t="s">
        <v>39</v>
      </c>
      <c r="E32" s="7" t="s">
        <v>40</v>
      </c>
      <c r="F32" s="7" t="s">
        <v>3</v>
      </c>
      <c r="G32" s="7" t="s">
        <v>4</v>
      </c>
      <c r="H32" s="7" t="s">
        <v>5</v>
      </c>
      <c r="I32" s="8">
        <v>27</v>
      </c>
      <c r="J32" s="9" t="s">
        <v>18</v>
      </c>
      <c r="K32" s="72" t="s">
        <v>11</v>
      </c>
      <c r="L32" s="14" t="s">
        <v>338</v>
      </c>
      <c r="M32" s="390" t="s">
        <v>313</v>
      </c>
      <c r="N32" s="13"/>
      <c r="O32" s="14"/>
      <c r="P32" s="126">
        <v>65</v>
      </c>
      <c r="Q32" s="211" t="s">
        <v>82</v>
      </c>
      <c r="R32" s="272">
        <v>250</v>
      </c>
      <c r="S32" s="126">
        <v>166</v>
      </c>
      <c r="T32" s="211" t="s">
        <v>82</v>
      </c>
      <c r="U32" s="30">
        <v>530</v>
      </c>
      <c r="V32" s="126">
        <v>180</v>
      </c>
      <c r="W32" s="392" t="s">
        <v>314</v>
      </c>
      <c r="X32" s="212">
        <v>1390</v>
      </c>
      <c r="Y32" s="126">
        <v>180</v>
      </c>
      <c r="Z32" s="211" t="s">
        <v>82</v>
      </c>
      <c r="AA32" s="272">
        <v>1166.4000000000001</v>
      </c>
      <c r="AB32" s="126">
        <v>180</v>
      </c>
      <c r="AC32" s="211" t="s">
        <v>82</v>
      </c>
      <c r="AD32" s="272">
        <v>1618.2</v>
      </c>
      <c r="AE32" s="126">
        <v>180</v>
      </c>
      <c r="AF32" s="211" t="s">
        <v>82</v>
      </c>
      <c r="AG32" s="213">
        <v>2774.02</v>
      </c>
      <c r="AH32" s="214"/>
      <c r="AI32" s="215"/>
      <c r="AJ32" s="216">
        <f t="shared" si="1"/>
        <v>7728.6200000000008</v>
      </c>
      <c r="AK32" s="217"/>
      <c r="AL32" s="225"/>
      <c r="AM32" s="226"/>
    </row>
    <row r="33" spans="1:39" s="282" customFormat="1" ht="57" customHeight="1">
      <c r="A33" s="74"/>
      <c r="B33" s="75"/>
      <c r="C33" s="76"/>
      <c r="D33" s="77" t="s">
        <v>39</v>
      </c>
      <c r="E33" s="77" t="s">
        <v>40</v>
      </c>
      <c r="F33" s="77" t="s">
        <v>3</v>
      </c>
      <c r="G33" s="77" t="s">
        <v>4</v>
      </c>
      <c r="H33" s="77" t="s">
        <v>5</v>
      </c>
      <c r="I33" s="78">
        <v>27</v>
      </c>
      <c r="J33" s="79">
        <v>11</v>
      </c>
      <c r="K33" s="80" t="s">
        <v>11</v>
      </c>
      <c r="L33" s="14" t="s">
        <v>94</v>
      </c>
      <c r="M33" s="81" t="s">
        <v>95</v>
      </c>
      <c r="N33" s="82"/>
      <c r="O33" s="81"/>
      <c r="P33" s="133">
        <v>10</v>
      </c>
      <c r="Q33" s="273" t="s">
        <v>96</v>
      </c>
      <c r="R33" s="274">
        <v>100</v>
      </c>
      <c r="S33" s="133">
        <v>10</v>
      </c>
      <c r="T33" s="273" t="s">
        <v>97</v>
      </c>
      <c r="U33" s="83">
        <v>370</v>
      </c>
      <c r="V33" s="133">
        <v>10</v>
      </c>
      <c r="W33" s="273" t="s">
        <v>97</v>
      </c>
      <c r="X33" s="275">
        <v>407</v>
      </c>
      <c r="Y33" s="133">
        <v>10</v>
      </c>
      <c r="Z33" s="273" t="s">
        <v>97</v>
      </c>
      <c r="AA33" s="275">
        <v>447.7</v>
      </c>
      <c r="AB33" s="133">
        <v>10</v>
      </c>
      <c r="AC33" s="273" t="s">
        <v>97</v>
      </c>
      <c r="AD33" s="275">
        <v>492.47</v>
      </c>
      <c r="AE33" s="133">
        <v>10</v>
      </c>
      <c r="AF33" s="273" t="s">
        <v>97</v>
      </c>
      <c r="AG33" s="275">
        <v>541.72</v>
      </c>
      <c r="AH33" s="276"/>
      <c r="AI33" s="277"/>
      <c r="AJ33" s="278">
        <f t="shared" si="1"/>
        <v>2358.8900000000003</v>
      </c>
      <c r="AK33" s="279"/>
      <c r="AL33" s="280"/>
      <c r="AM33" s="226"/>
    </row>
    <row r="34" spans="1:39" s="282" customFormat="1" ht="51" customHeight="1">
      <c r="A34" s="74"/>
      <c r="B34" s="75"/>
      <c r="C34" s="76"/>
      <c r="D34" s="532"/>
      <c r="E34" s="532"/>
      <c r="F34" s="532"/>
      <c r="G34" s="532"/>
      <c r="H34" s="532"/>
      <c r="I34" s="532"/>
      <c r="J34" s="533"/>
      <c r="K34" s="534"/>
      <c r="L34" s="535" t="s">
        <v>287</v>
      </c>
      <c r="M34" s="511" t="s">
        <v>288</v>
      </c>
      <c r="N34" s="536"/>
      <c r="O34" s="537"/>
      <c r="P34" s="538"/>
      <c r="Q34" s="539"/>
      <c r="R34" s="540"/>
      <c r="S34" s="538"/>
      <c r="T34" s="539"/>
      <c r="U34" s="541"/>
      <c r="V34" s="538">
        <v>2</v>
      </c>
      <c r="W34" s="539" t="s">
        <v>102</v>
      </c>
      <c r="X34" s="542">
        <v>741</v>
      </c>
      <c r="Y34" s="538">
        <v>7</v>
      </c>
      <c r="Z34" s="539" t="s">
        <v>102</v>
      </c>
      <c r="AA34" s="542">
        <f>242+330</f>
        <v>572</v>
      </c>
      <c r="AB34" s="538">
        <v>8</v>
      </c>
      <c r="AC34" s="539" t="s">
        <v>102</v>
      </c>
      <c r="AD34" s="542">
        <f>266.2+270</f>
        <v>536.20000000000005</v>
      </c>
      <c r="AE34" s="538">
        <v>9</v>
      </c>
      <c r="AF34" s="539" t="s">
        <v>102</v>
      </c>
      <c r="AG34" s="542">
        <f>292.82+330</f>
        <v>622.81999999999994</v>
      </c>
      <c r="AH34" s="543"/>
      <c r="AI34" s="544"/>
      <c r="AJ34" s="545"/>
      <c r="AK34" s="546"/>
      <c r="AL34" s="280"/>
      <c r="AM34" s="226"/>
    </row>
    <row r="35" spans="1:39" s="551" customFormat="1" ht="52.5" customHeight="1">
      <c r="A35" s="547" t="s">
        <v>113</v>
      </c>
      <c r="B35" s="821" t="s">
        <v>114</v>
      </c>
      <c r="C35" s="820" t="s">
        <v>331</v>
      </c>
      <c r="D35" s="519" t="s">
        <v>3</v>
      </c>
      <c r="E35" s="519" t="s">
        <v>4</v>
      </c>
      <c r="F35" s="519" t="s">
        <v>3</v>
      </c>
      <c r="G35" s="519" t="s">
        <v>4</v>
      </c>
      <c r="H35" s="519" t="s">
        <v>5</v>
      </c>
      <c r="I35" s="520">
        <v>15</v>
      </c>
      <c r="J35" s="521"/>
      <c r="K35" s="816" t="s">
        <v>116</v>
      </c>
      <c r="L35" s="817"/>
      <c r="M35" s="548" t="s">
        <v>115</v>
      </c>
      <c r="N35" s="523">
        <v>76</v>
      </c>
      <c r="O35" s="524" t="s">
        <v>8</v>
      </c>
      <c r="P35" s="523">
        <v>80</v>
      </c>
      <c r="Q35" s="526" t="s">
        <v>8</v>
      </c>
      <c r="R35" s="528">
        <f>R36</f>
        <v>125</v>
      </c>
      <c r="S35" s="523">
        <v>81</v>
      </c>
      <c r="T35" s="526" t="s">
        <v>8</v>
      </c>
      <c r="U35" s="528">
        <f>U36</f>
        <v>125</v>
      </c>
      <c r="V35" s="523">
        <v>82</v>
      </c>
      <c r="W35" s="526" t="s">
        <v>8</v>
      </c>
      <c r="X35" s="528">
        <f>X36</f>
        <v>350</v>
      </c>
      <c r="Y35" s="523">
        <v>83</v>
      </c>
      <c r="Z35" s="526" t="s">
        <v>8</v>
      </c>
      <c r="AA35" s="528">
        <f>AA36</f>
        <v>145.80000000000001</v>
      </c>
      <c r="AB35" s="523">
        <v>84</v>
      </c>
      <c r="AC35" s="526" t="s">
        <v>8</v>
      </c>
      <c r="AD35" s="528">
        <f>AD36</f>
        <v>157.46</v>
      </c>
      <c r="AE35" s="523">
        <v>85</v>
      </c>
      <c r="AF35" s="526" t="s">
        <v>8</v>
      </c>
      <c r="AG35" s="528">
        <f>AG36</f>
        <v>170.06</v>
      </c>
      <c r="AH35" s="549">
        <v>85</v>
      </c>
      <c r="AI35" s="524" t="s">
        <v>8</v>
      </c>
      <c r="AJ35" s="550">
        <f>R35+U35+X35+AA35+AD35+AG35</f>
        <v>1073.32</v>
      </c>
      <c r="AK35" s="530"/>
      <c r="AL35" s="531" t="s">
        <v>10</v>
      </c>
      <c r="AM35" s="570"/>
    </row>
    <row r="36" spans="1:39" s="220" customFormat="1" ht="47.25" customHeight="1">
      <c r="A36" s="709"/>
      <c r="B36" s="757"/>
      <c r="C36" s="773"/>
      <c r="D36" s="571" t="s">
        <v>3</v>
      </c>
      <c r="E36" s="571" t="s">
        <v>4</v>
      </c>
      <c r="F36" s="571" t="s">
        <v>3</v>
      </c>
      <c r="G36" s="571" t="s">
        <v>4</v>
      </c>
      <c r="H36" s="571" t="s">
        <v>5</v>
      </c>
      <c r="I36" s="88">
        <v>15</v>
      </c>
      <c r="J36" s="552" t="s">
        <v>4</v>
      </c>
      <c r="K36" s="590" t="s">
        <v>11</v>
      </c>
      <c r="L36" s="139" t="s">
        <v>330</v>
      </c>
      <c r="M36" s="573" t="s">
        <v>315</v>
      </c>
      <c r="N36" s="141"/>
      <c r="O36" s="139"/>
      <c r="P36" s="321">
        <v>3</v>
      </c>
      <c r="Q36" s="322" t="s">
        <v>36</v>
      </c>
      <c r="R36" s="514">
        <v>125</v>
      </c>
      <c r="S36" s="321">
        <v>3</v>
      </c>
      <c r="T36" s="322" t="s">
        <v>36</v>
      </c>
      <c r="U36" s="323">
        <v>125</v>
      </c>
      <c r="V36" s="321">
        <v>10</v>
      </c>
      <c r="W36" s="515" t="s">
        <v>290</v>
      </c>
      <c r="X36" s="514">
        <v>350</v>
      </c>
      <c r="Y36" s="321">
        <v>1</v>
      </c>
      <c r="Z36" s="322" t="s">
        <v>36</v>
      </c>
      <c r="AA36" s="323">
        <v>145.80000000000001</v>
      </c>
      <c r="AB36" s="321">
        <v>1</v>
      </c>
      <c r="AC36" s="322" t="s">
        <v>36</v>
      </c>
      <c r="AD36" s="323">
        <v>157.46</v>
      </c>
      <c r="AE36" s="321">
        <v>1</v>
      </c>
      <c r="AF36" s="322" t="s">
        <v>36</v>
      </c>
      <c r="AG36" s="591">
        <v>170.06</v>
      </c>
      <c r="AH36" s="324"/>
      <c r="AI36" s="325"/>
      <c r="AJ36" s="558">
        <f t="shared" ref="AJ36:AJ88" si="2">R36+U36+X36+AA36+AD36+AG36</f>
        <v>1073.32</v>
      </c>
      <c r="AK36" s="326"/>
      <c r="AL36" s="225"/>
      <c r="AM36" s="226"/>
    </row>
    <row r="37" spans="1:39" s="287" customFormat="1" ht="65.25" customHeight="1">
      <c r="A37" s="42"/>
      <c r="B37" s="43"/>
      <c r="C37" s="822" t="s">
        <v>118</v>
      </c>
      <c r="D37" s="519" t="s">
        <v>3</v>
      </c>
      <c r="E37" s="519" t="s">
        <v>4</v>
      </c>
      <c r="F37" s="519" t="s">
        <v>3</v>
      </c>
      <c r="G37" s="519" t="s">
        <v>4</v>
      </c>
      <c r="H37" s="519" t="s">
        <v>5</v>
      </c>
      <c r="I37" s="520">
        <v>15</v>
      </c>
      <c r="J37" s="521"/>
      <c r="K37" s="816" t="s">
        <v>116</v>
      </c>
      <c r="L37" s="817"/>
      <c r="M37" s="548" t="s">
        <v>118</v>
      </c>
      <c r="N37" s="523">
        <v>76</v>
      </c>
      <c r="O37" s="524" t="s">
        <v>8</v>
      </c>
      <c r="P37" s="523">
        <v>80</v>
      </c>
      <c r="Q37" s="526" t="s">
        <v>8</v>
      </c>
      <c r="R37" s="528">
        <f>SUM(R38:R40)</f>
        <v>225</v>
      </c>
      <c r="S37" s="523">
        <v>81</v>
      </c>
      <c r="T37" s="526" t="s">
        <v>8</v>
      </c>
      <c r="U37" s="528">
        <f>SUM(U38:U40)</f>
        <v>450</v>
      </c>
      <c r="V37" s="523">
        <v>82</v>
      </c>
      <c r="W37" s="526" t="s">
        <v>8</v>
      </c>
      <c r="X37" s="528">
        <f>SUM(X38:X41)</f>
        <v>1666</v>
      </c>
      <c r="Y37" s="523">
        <v>83</v>
      </c>
      <c r="Z37" s="526" t="s">
        <v>8</v>
      </c>
      <c r="AA37" s="528">
        <f>SUM(AA38:AA41)</f>
        <v>912.08</v>
      </c>
      <c r="AB37" s="523">
        <v>84</v>
      </c>
      <c r="AC37" s="526" t="s">
        <v>8</v>
      </c>
      <c r="AD37" s="528">
        <f>SUM(AD38:AD41)</f>
        <v>992.76</v>
      </c>
      <c r="AE37" s="523">
        <v>85</v>
      </c>
      <c r="AF37" s="526" t="s">
        <v>8</v>
      </c>
      <c r="AG37" s="528">
        <f>SUM(AG38:AG41)</f>
        <v>1080.7239999999999</v>
      </c>
      <c r="AH37" s="549">
        <v>85</v>
      </c>
      <c r="AI37" s="524" t="s">
        <v>8</v>
      </c>
      <c r="AJ37" s="550">
        <f t="shared" si="2"/>
        <v>5326.5640000000003</v>
      </c>
      <c r="AK37" s="530"/>
      <c r="AL37" s="531" t="s">
        <v>10</v>
      </c>
      <c r="AM37" s="226"/>
    </row>
    <row r="38" spans="1:39" s="220" customFormat="1" ht="87.75" customHeight="1">
      <c r="A38" s="709"/>
      <c r="B38" s="710"/>
      <c r="C38" s="792"/>
      <c r="D38" s="7" t="s">
        <v>3</v>
      </c>
      <c r="E38" s="7" t="s">
        <v>4</v>
      </c>
      <c r="F38" s="7" t="s">
        <v>3</v>
      </c>
      <c r="G38" s="7" t="s">
        <v>4</v>
      </c>
      <c r="H38" s="7" t="s">
        <v>5</v>
      </c>
      <c r="I38" s="8">
        <v>15</v>
      </c>
      <c r="J38" s="41" t="s">
        <v>5</v>
      </c>
      <c r="K38" s="72" t="s">
        <v>11</v>
      </c>
      <c r="L38" s="390" t="s">
        <v>316</v>
      </c>
      <c r="M38" s="391" t="s">
        <v>317</v>
      </c>
      <c r="N38" s="13"/>
      <c r="O38" s="14"/>
      <c r="P38" s="126">
        <v>1</v>
      </c>
      <c r="Q38" s="211" t="s">
        <v>36</v>
      </c>
      <c r="R38" s="272">
        <v>75</v>
      </c>
      <c r="S38" s="126">
        <v>1</v>
      </c>
      <c r="T38" s="211" t="s">
        <v>36</v>
      </c>
      <c r="U38" s="272">
        <v>75</v>
      </c>
      <c r="V38" s="126">
        <v>13</v>
      </c>
      <c r="W38" s="392" t="s">
        <v>290</v>
      </c>
      <c r="X38" s="212">
        <v>235</v>
      </c>
      <c r="Y38" s="126">
        <v>1</v>
      </c>
      <c r="Z38" s="211" t="s">
        <v>36</v>
      </c>
      <c r="AA38" s="272">
        <v>87.48</v>
      </c>
      <c r="AB38" s="126">
        <v>1</v>
      </c>
      <c r="AC38" s="211" t="s">
        <v>36</v>
      </c>
      <c r="AD38" s="272">
        <v>94.48</v>
      </c>
      <c r="AE38" s="126">
        <v>1</v>
      </c>
      <c r="AF38" s="211" t="s">
        <v>36</v>
      </c>
      <c r="AG38" s="213">
        <v>102.03</v>
      </c>
      <c r="AH38" s="214"/>
      <c r="AI38" s="215"/>
      <c r="AJ38" s="216">
        <f t="shared" si="2"/>
        <v>668.99</v>
      </c>
      <c r="AK38" s="217"/>
      <c r="AL38" s="225"/>
      <c r="AM38" s="226"/>
    </row>
    <row r="39" spans="1:39" s="220" customFormat="1" ht="45.75" customHeight="1">
      <c r="A39" s="709"/>
      <c r="B39" s="710"/>
      <c r="C39" s="714"/>
      <c r="D39" s="7" t="s">
        <v>3</v>
      </c>
      <c r="E39" s="7" t="s">
        <v>4</v>
      </c>
      <c r="F39" s="7" t="s">
        <v>3</v>
      </c>
      <c r="G39" s="7" t="s">
        <v>4</v>
      </c>
      <c r="H39" s="7" t="s">
        <v>5</v>
      </c>
      <c r="I39" s="8">
        <v>15</v>
      </c>
      <c r="J39" s="18">
        <v>6</v>
      </c>
      <c r="K39" s="72" t="s">
        <v>11</v>
      </c>
      <c r="L39" s="390" t="s">
        <v>318</v>
      </c>
      <c r="M39" s="390" t="s">
        <v>319</v>
      </c>
      <c r="N39" s="13"/>
      <c r="O39" s="14"/>
      <c r="P39" s="126">
        <v>2</v>
      </c>
      <c r="Q39" s="211" t="s">
        <v>17</v>
      </c>
      <c r="R39" s="212">
        <v>100</v>
      </c>
      <c r="S39" s="126">
        <v>2</v>
      </c>
      <c r="T39" s="211" t="s">
        <v>17</v>
      </c>
      <c r="U39" s="272">
        <v>200</v>
      </c>
      <c r="V39" s="126">
        <v>5</v>
      </c>
      <c r="W39" s="392" t="s">
        <v>31</v>
      </c>
      <c r="X39" s="212">
        <v>570</v>
      </c>
      <c r="Y39" s="126">
        <v>10</v>
      </c>
      <c r="Z39" s="211" t="s">
        <v>17</v>
      </c>
      <c r="AA39" s="272">
        <f>(291.6+((291.6*10)/100))</f>
        <v>320.76000000000005</v>
      </c>
      <c r="AB39" s="126">
        <v>10</v>
      </c>
      <c r="AC39" s="211" t="s">
        <v>17</v>
      </c>
      <c r="AD39" s="272">
        <f>(314.9+((314.9*10)/100))</f>
        <v>346.39</v>
      </c>
      <c r="AE39" s="126">
        <v>10</v>
      </c>
      <c r="AF39" s="211" t="s">
        <v>17</v>
      </c>
      <c r="AG39" s="213">
        <f>(340.12+((340.12*10)/100))</f>
        <v>374.13200000000001</v>
      </c>
      <c r="AH39" s="214"/>
      <c r="AI39" s="215"/>
      <c r="AJ39" s="216">
        <f t="shared" si="2"/>
        <v>1911.2820000000002</v>
      </c>
      <c r="AK39" s="217"/>
      <c r="AL39" s="225"/>
      <c r="AM39" s="226"/>
    </row>
    <row r="40" spans="1:39" s="220" customFormat="1" ht="48.75" customHeight="1">
      <c r="A40" s="709"/>
      <c r="B40" s="710"/>
      <c r="C40" s="714"/>
      <c r="D40" s="7" t="s">
        <v>3</v>
      </c>
      <c r="E40" s="7" t="s">
        <v>4</v>
      </c>
      <c r="F40" s="7" t="s">
        <v>3</v>
      </c>
      <c r="G40" s="7" t="s">
        <v>4</v>
      </c>
      <c r="H40" s="7" t="s">
        <v>5</v>
      </c>
      <c r="I40" s="8">
        <v>15</v>
      </c>
      <c r="J40" s="9" t="s">
        <v>40</v>
      </c>
      <c r="K40" s="72" t="s">
        <v>11</v>
      </c>
      <c r="L40" s="14" t="s">
        <v>128</v>
      </c>
      <c r="M40" s="390" t="s">
        <v>320</v>
      </c>
      <c r="N40" s="13"/>
      <c r="O40" s="14"/>
      <c r="P40" s="126">
        <v>3</v>
      </c>
      <c r="Q40" s="211" t="s">
        <v>17</v>
      </c>
      <c r="R40" s="212">
        <v>50</v>
      </c>
      <c r="S40" s="126">
        <v>3</v>
      </c>
      <c r="T40" s="211" t="s">
        <v>17</v>
      </c>
      <c r="U40" s="212">
        <v>175</v>
      </c>
      <c r="V40" s="126">
        <v>2</v>
      </c>
      <c r="W40" s="392" t="s">
        <v>296</v>
      </c>
      <c r="X40" s="212">
        <v>661</v>
      </c>
      <c r="Y40" s="126">
        <v>5</v>
      </c>
      <c r="Z40" s="211" t="s">
        <v>17</v>
      </c>
      <c r="AA40" s="212">
        <f>(352+((352*10)/100))</f>
        <v>387.2</v>
      </c>
      <c r="AB40" s="126">
        <v>5</v>
      </c>
      <c r="AC40" s="211" t="s">
        <v>17</v>
      </c>
      <c r="AD40" s="212">
        <f>(387.2+((387.2*10)/100))</f>
        <v>425.91999999999996</v>
      </c>
      <c r="AE40" s="126">
        <v>5</v>
      </c>
      <c r="AF40" s="211" t="s">
        <v>17</v>
      </c>
      <c r="AG40" s="212">
        <f>(425.92+((425.92*10)/100))</f>
        <v>468.512</v>
      </c>
      <c r="AH40" s="214"/>
      <c r="AI40" s="215"/>
      <c r="AJ40" s="216">
        <f t="shared" si="2"/>
        <v>2167.6320000000001</v>
      </c>
      <c r="AK40" s="217"/>
      <c r="AL40" s="225"/>
      <c r="AM40" s="226"/>
    </row>
    <row r="41" spans="1:39" s="220" customFormat="1" ht="45.75" customHeight="1">
      <c r="A41" s="709"/>
      <c r="B41" s="710"/>
      <c r="C41" s="714"/>
      <c r="D41" s="827"/>
      <c r="E41" s="88"/>
      <c r="F41" s="88"/>
      <c r="G41" s="88"/>
      <c r="H41" s="88"/>
      <c r="I41" s="88"/>
      <c r="J41" s="509"/>
      <c r="K41" s="590" t="s">
        <v>11</v>
      </c>
      <c r="L41" s="828" t="s">
        <v>131</v>
      </c>
      <c r="M41" s="828" t="s">
        <v>132</v>
      </c>
      <c r="N41" s="141"/>
      <c r="O41" s="139"/>
      <c r="P41" s="321"/>
      <c r="Q41" s="322"/>
      <c r="R41" s="514"/>
      <c r="S41" s="321">
        <v>0</v>
      </c>
      <c r="T41" s="322"/>
      <c r="U41" s="829" t="s">
        <v>11</v>
      </c>
      <c r="V41" s="321">
        <v>4</v>
      </c>
      <c r="W41" s="322" t="s">
        <v>27</v>
      </c>
      <c r="X41" s="514">
        <v>200</v>
      </c>
      <c r="Y41" s="321">
        <v>4</v>
      </c>
      <c r="Z41" s="322" t="s">
        <v>27</v>
      </c>
      <c r="AA41" s="323">
        <v>116.64</v>
      </c>
      <c r="AB41" s="321">
        <v>4</v>
      </c>
      <c r="AC41" s="322" t="s">
        <v>27</v>
      </c>
      <c r="AD41" s="323">
        <v>125.97</v>
      </c>
      <c r="AE41" s="321">
        <v>4</v>
      </c>
      <c r="AF41" s="322" t="s">
        <v>27</v>
      </c>
      <c r="AG41" s="516">
        <v>136.05000000000001</v>
      </c>
      <c r="AH41" s="517"/>
      <c r="AI41" s="325"/>
      <c r="AJ41" s="558"/>
      <c r="AK41" s="326"/>
      <c r="AL41" s="225"/>
      <c r="AM41" s="226"/>
    </row>
    <row r="42" spans="1:39" s="210" customFormat="1" ht="58.5" customHeight="1">
      <c r="A42" s="830" t="s">
        <v>133</v>
      </c>
      <c r="B42" s="821" t="s">
        <v>134</v>
      </c>
      <c r="C42" s="831" t="s">
        <v>332</v>
      </c>
      <c r="D42" s="519" t="s">
        <v>3</v>
      </c>
      <c r="E42" s="519" t="s">
        <v>4</v>
      </c>
      <c r="F42" s="519" t="s">
        <v>3</v>
      </c>
      <c r="G42" s="519" t="s">
        <v>4</v>
      </c>
      <c r="H42" s="519" t="s">
        <v>5</v>
      </c>
      <c r="I42" s="520">
        <v>20</v>
      </c>
      <c r="J42" s="521"/>
      <c r="K42" s="816" t="s">
        <v>136</v>
      </c>
      <c r="L42" s="817"/>
      <c r="M42" s="832" t="s">
        <v>332</v>
      </c>
      <c r="N42" s="833">
        <v>33712</v>
      </c>
      <c r="O42" s="834" t="s">
        <v>82</v>
      </c>
      <c r="P42" s="835">
        <f>(33712+50000)/1573119*100</f>
        <v>5.3214028945044847</v>
      </c>
      <c r="Q42" s="836" t="s">
        <v>8</v>
      </c>
      <c r="R42" s="528">
        <f>SUM(R43:R48)</f>
        <v>375</v>
      </c>
      <c r="S42" s="835">
        <f>(33712+100000)/1573119*100</f>
        <v>8.4998019857366156</v>
      </c>
      <c r="T42" s="836" t="s">
        <v>8</v>
      </c>
      <c r="U42" s="528">
        <f>SUM(U43:U48)</f>
        <v>1112</v>
      </c>
      <c r="V42" s="835">
        <f>(33712+150000)/1573119*100</f>
        <v>11.678201076968749</v>
      </c>
      <c r="W42" s="836" t="s">
        <v>8</v>
      </c>
      <c r="X42" s="528">
        <f>SUM(X43:X48)</f>
        <v>2025</v>
      </c>
      <c r="Y42" s="835">
        <f>(33712+200000)/1573119*100</f>
        <v>14.856600168200879</v>
      </c>
      <c r="Z42" s="836" t="s">
        <v>8</v>
      </c>
      <c r="AA42" s="528">
        <f>SUM(AA43:AA48)</f>
        <v>2035.3679999999999</v>
      </c>
      <c r="AB42" s="835">
        <f>(33712+250000)/1573119*100</f>
        <v>18.034999259433011</v>
      </c>
      <c r="AC42" s="836" t="s">
        <v>8</v>
      </c>
      <c r="AD42" s="528">
        <f>SUM(AD43:AD48)</f>
        <v>2198.192</v>
      </c>
      <c r="AE42" s="835">
        <f>(33712+300000)/1573119*100</f>
        <v>21.213398350665145</v>
      </c>
      <c r="AF42" s="836" t="s">
        <v>8</v>
      </c>
      <c r="AG42" s="528">
        <f>SUM(AG43:AG48)</f>
        <v>2374.067</v>
      </c>
      <c r="AH42" s="833">
        <f>33712+300000</f>
        <v>333712</v>
      </c>
      <c r="AI42" s="837" t="s">
        <v>82</v>
      </c>
      <c r="AJ42" s="550">
        <f t="shared" si="2"/>
        <v>10119.627</v>
      </c>
      <c r="AK42" s="530"/>
      <c r="AL42" s="531" t="s">
        <v>10</v>
      </c>
      <c r="AM42" s="508"/>
    </row>
    <row r="43" spans="1:39" s="220" customFormat="1" ht="76.5" customHeight="1">
      <c r="A43" s="754"/>
      <c r="B43" s="757"/>
      <c r="C43" s="773"/>
      <c r="D43" s="7" t="s">
        <v>3</v>
      </c>
      <c r="E43" s="7" t="s">
        <v>4</v>
      </c>
      <c r="F43" s="7" t="s">
        <v>3</v>
      </c>
      <c r="G43" s="7" t="s">
        <v>4</v>
      </c>
      <c r="H43" s="7" t="s">
        <v>5</v>
      </c>
      <c r="I43" s="8">
        <v>20</v>
      </c>
      <c r="J43" s="9" t="s">
        <v>140</v>
      </c>
      <c r="K43" s="72" t="s">
        <v>11</v>
      </c>
      <c r="L43" s="14" t="s">
        <v>141</v>
      </c>
      <c r="M43" s="11" t="s">
        <v>142</v>
      </c>
      <c r="N43" s="13"/>
      <c r="O43" s="14"/>
      <c r="P43" s="126">
        <v>50</v>
      </c>
      <c r="Q43" s="211" t="s">
        <v>53</v>
      </c>
      <c r="R43" s="272">
        <v>100</v>
      </c>
      <c r="S43" s="126">
        <v>120</v>
      </c>
      <c r="T43" s="211" t="s">
        <v>53</v>
      </c>
      <c r="U43" s="30">
        <v>200</v>
      </c>
      <c r="V43" s="126">
        <v>180</v>
      </c>
      <c r="W43" s="211" t="s">
        <v>143</v>
      </c>
      <c r="X43" s="212">
        <v>432</v>
      </c>
      <c r="Y43" s="126"/>
      <c r="Z43" s="211"/>
      <c r="AA43" s="73"/>
      <c r="AB43" s="126"/>
      <c r="AC43" s="211"/>
      <c r="AD43" s="73"/>
      <c r="AE43" s="126"/>
      <c r="AF43" s="211"/>
      <c r="AG43" s="213"/>
      <c r="AH43" s="214"/>
      <c r="AI43" s="215"/>
      <c r="AJ43" s="216"/>
      <c r="AK43" s="217"/>
      <c r="AL43" s="225"/>
      <c r="AM43" s="226"/>
    </row>
    <row r="44" spans="1:39" s="220" customFormat="1" ht="71.25" customHeight="1">
      <c r="A44" s="709"/>
      <c r="B44" s="757"/>
      <c r="C44" s="711"/>
      <c r="D44" s="7" t="s">
        <v>3</v>
      </c>
      <c r="E44" s="7" t="s">
        <v>4</v>
      </c>
      <c r="F44" s="7" t="s">
        <v>3</v>
      </c>
      <c r="G44" s="7" t="s">
        <v>4</v>
      </c>
      <c r="H44" s="7" t="s">
        <v>5</v>
      </c>
      <c r="I44" s="8">
        <v>20</v>
      </c>
      <c r="J44" s="9" t="s">
        <v>40</v>
      </c>
      <c r="K44" s="85"/>
      <c r="L44" s="439" t="s">
        <v>321</v>
      </c>
      <c r="M44" s="439" t="s">
        <v>322</v>
      </c>
      <c r="N44" s="434"/>
      <c r="O44" s="14"/>
      <c r="P44" s="126">
        <v>17</v>
      </c>
      <c r="Q44" s="211" t="s">
        <v>127</v>
      </c>
      <c r="R44" s="272">
        <v>175</v>
      </c>
      <c r="S44" s="126">
        <v>20</v>
      </c>
      <c r="T44" s="211" t="s">
        <v>127</v>
      </c>
      <c r="U44" s="30">
        <v>637</v>
      </c>
      <c r="V44" s="126">
        <v>25</v>
      </c>
      <c r="W44" s="211" t="s">
        <v>127</v>
      </c>
      <c r="X44" s="212">
        <v>644</v>
      </c>
      <c r="Y44" s="126">
        <v>360</v>
      </c>
      <c r="Z44" s="211" t="s">
        <v>143</v>
      </c>
      <c r="AA44" s="73">
        <f>(466.56+((466.56*10)/100))</f>
        <v>513.21600000000001</v>
      </c>
      <c r="AB44" s="126">
        <v>360</v>
      </c>
      <c r="AC44" s="211" t="s">
        <v>143</v>
      </c>
      <c r="AD44" s="73">
        <f>(503.88+((503.88*10)/100))</f>
        <v>554.26800000000003</v>
      </c>
      <c r="AE44" s="126">
        <v>360</v>
      </c>
      <c r="AF44" s="211" t="s">
        <v>143</v>
      </c>
      <c r="AG44" s="213">
        <f>(544.2+((544.2*10)/100))</f>
        <v>598.62</v>
      </c>
      <c r="AH44" s="214"/>
      <c r="AI44" s="215"/>
      <c r="AJ44" s="216">
        <f t="shared" si="2"/>
        <v>3122.1039999999998</v>
      </c>
      <c r="AK44" s="217"/>
      <c r="AL44" s="225"/>
      <c r="AM44" s="226"/>
    </row>
    <row r="45" spans="1:39" s="220" customFormat="1" ht="75" customHeight="1">
      <c r="A45" s="709"/>
      <c r="B45" s="710"/>
      <c r="C45" s="711"/>
      <c r="D45" s="7" t="s">
        <v>3</v>
      </c>
      <c r="E45" s="7" t="s">
        <v>4</v>
      </c>
      <c r="F45" s="7" t="s">
        <v>3</v>
      </c>
      <c r="G45" s="7" t="s">
        <v>4</v>
      </c>
      <c r="H45" s="7" t="s">
        <v>5</v>
      </c>
      <c r="I45" s="8">
        <v>20</v>
      </c>
      <c r="J45" s="9" t="s">
        <v>144</v>
      </c>
      <c r="K45" s="72" t="s">
        <v>11</v>
      </c>
      <c r="L45" s="390" t="s">
        <v>145</v>
      </c>
      <c r="M45" s="11" t="s">
        <v>146</v>
      </c>
      <c r="N45" s="13"/>
      <c r="O45" s="14"/>
      <c r="P45" s="126">
        <v>60</v>
      </c>
      <c r="Q45" s="211" t="s">
        <v>53</v>
      </c>
      <c r="R45" s="272">
        <v>50</v>
      </c>
      <c r="S45" s="126">
        <v>100</v>
      </c>
      <c r="T45" s="211" t="s">
        <v>53</v>
      </c>
      <c r="U45" s="30">
        <v>125</v>
      </c>
      <c r="V45" s="126">
        <v>110</v>
      </c>
      <c r="W45" s="211" t="s">
        <v>143</v>
      </c>
      <c r="X45" s="212">
        <v>159</v>
      </c>
      <c r="Y45" s="126">
        <v>50</v>
      </c>
      <c r="Z45" s="211" t="s">
        <v>127</v>
      </c>
      <c r="AA45" s="73">
        <f>(641.52+((641.52*10)/100))</f>
        <v>705.67200000000003</v>
      </c>
      <c r="AB45" s="126">
        <v>50</v>
      </c>
      <c r="AC45" s="211" t="s">
        <v>127</v>
      </c>
      <c r="AD45" s="73">
        <f>(692.84+((692.84*10)/100))</f>
        <v>762.12400000000002</v>
      </c>
      <c r="AE45" s="126">
        <v>50</v>
      </c>
      <c r="AF45" s="211" t="s">
        <v>127</v>
      </c>
      <c r="AG45" s="213">
        <f>(748.27+((748.27*10)/100))</f>
        <v>823.09699999999998</v>
      </c>
      <c r="AH45" s="214"/>
      <c r="AI45" s="215"/>
      <c r="AJ45" s="216">
        <f t="shared" si="2"/>
        <v>2624.893</v>
      </c>
      <c r="AK45" s="217"/>
      <c r="AL45" s="225"/>
      <c r="AM45" s="226"/>
    </row>
    <row r="46" spans="1:39" s="220" customFormat="1" ht="62.25" customHeight="1">
      <c r="A46" s="709"/>
      <c r="B46" s="710"/>
      <c r="C46" s="711"/>
      <c r="D46" s="7" t="s">
        <v>3</v>
      </c>
      <c r="E46" s="7" t="s">
        <v>4</v>
      </c>
      <c r="F46" s="7" t="s">
        <v>3</v>
      </c>
      <c r="G46" s="7" t="s">
        <v>4</v>
      </c>
      <c r="H46" s="7" t="s">
        <v>5</v>
      </c>
      <c r="I46" s="8">
        <v>20</v>
      </c>
      <c r="J46" s="28">
        <v>11</v>
      </c>
      <c r="K46" s="72" t="s">
        <v>11</v>
      </c>
      <c r="L46" s="14" t="s">
        <v>147</v>
      </c>
      <c r="M46" s="11" t="s">
        <v>148</v>
      </c>
      <c r="N46" s="434"/>
      <c r="O46" s="14"/>
      <c r="P46" s="126">
        <v>6</v>
      </c>
      <c r="Q46" s="211" t="s">
        <v>149</v>
      </c>
      <c r="R46" s="272">
        <v>50</v>
      </c>
      <c r="S46" s="126">
        <v>6</v>
      </c>
      <c r="T46" s="211" t="s">
        <v>149</v>
      </c>
      <c r="U46" s="240">
        <v>150</v>
      </c>
      <c r="V46" s="126">
        <v>6</v>
      </c>
      <c r="W46" s="392" t="s">
        <v>149</v>
      </c>
      <c r="X46" s="212">
        <v>120</v>
      </c>
      <c r="Y46" s="126">
        <v>100</v>
      </c>
      <c r="Z46" s="211" t="s">
        <v>143</v>
      </c>
      <c r="AA46" s="73">
        <v>233.28</v>
      </c>
      <c r="AB46" s="126">
        <v>100</v>
      </c>
      <c r="AC46" s="211" t="s">
        <v>143</v>
      </c>
      <c r="AD46" s="73">
        <v>251.94</v>
      </c>
      <c r="AE46" s="126">
        <v>100</v>
      </c>
      <c r="AF46" s="211" t="s">
        <v>143</v>
      </c>
      <c r="AG46" s="213">
        <v>272.10000000000002</v>
      </c>
      <c r="AH46" s="214"/>
      <c r="AI46" s="215"/>
      <c r="AJ46" s="216">
        <f t="shared" si="2"/>
        <v>1077.3200000000002</v>
      </c>
      <c r="AK46" s="217"/>
      <c r="AL46" s="225"/>
      <c r="AM46" s="226"/>
    </row>
    <row r="47" spans="1:39" s="220" customFormat="1" ht="63" customHeight="1">
      <c r="A47" s="709"/>
      <c r="B47" s="710"/>
      <c r="C47" s="711"/>
      <c r="D47" s="7" t="s">
        <v>3</v>
      </c>
      <c r="E47" s="7" t="s">
        <v>4</v>
      </c>
      <c r="F47" s="7" t="s">
        <v>3</v>
      </c>
      <c r="G47" s="7" t="s">
        <v>4</v>
      </c>
      <c r="H47" s="7" t="s">
        <v>5</v>
      </c>
      <c r="I47" s="8">
        <v>20</v>
      </c>
      <c r="J47" s="28">
        <v>12</v>
      </c>
      <c r="K47" s="72" t="s">
        <v>11</v>
      </c>
      <c r="L47" s="390" t="s">
        <v>300</v>
      </c>
      <c r="M47" s="11" t="s">
        <v>153</v>
      </c>
      <c r="N47" s="13"/>
      <c r="O47" s="14"/>
      <c r="P47" s="223">
        <v>0</v>
      </c>
      <c r="Q47" s="221"/>
      <c r="R47" s="293">
        <v>0</v>
      </c>
      <c r="S47" s="223">
        <v>0</v>
      </c>
      <c r="T47" s="221"/>
      <c r="U47" s="294">
        <v>0</v>
      </c>
      <c r="V47" s="241">
        <v>75</v>
      </c>
      <c r="W47" s="211" t="s">
        <v>143</v>
      </c>
      <c r="X47" s="212">
        <v>270</v>
      </c>
      <c r="Y47" s="126"/>
      <c r="Z47" s="211"/>
      <c r="AA47" s="212"/>
      <c r="AB47" s="126"/>
      <c r="AC47" s="211"/>
      <c r="AD47" s="212"/>
      <c r="AE47" s="126"/>
      <c r="AF47" s="211"/>
      <c r="AG47" s="212"/>
      <c r="AH47" s="214"/>
      <c r="AI47" s="215"/>
      <c r="AJ47" s="216">
        <f t="shared" si="2"/>
        <v>270</v>
      </c>
      <c r="AK47" s="217"/>
      <c r="AL47" s="225"/>
      <c r="AM47" s="226"/>
    </row>
    <row r="48" spans="1:39" s="220" customFormat="1" ht="45" customHeight="1">
      <c r="A48" s="709"/>
      <c r="B48" s="710"/>
      <c r="C48" s="714"/>
      <c r="D48" s="60"/>
      <c r="E48" s="60"/>
      <c r="F48" s="60"/>
      <c r="G48" s="60"/>
      <c r="H48" s="60"/>
      <c r="I48" s="60"/>
      <c r="J48" s="92"/>
      <c r="K48" s="107" t="s">
        <v>11</v>
      </c>
      <c r="L48" s="63" t="s">
        <v>154</v>
      </c>
      <c r="M48" s="93" t="s">
        <v>155</v>
      </c>
      <c r="N48" s="64"/>
      <c r="O48" s="63"/>
      <c r="P48" s="295"/>
      <c r="Q48" s="296"/>
      <c r="R48" s="297"/>
      <c r="S48" s="295"/>
      <c r="T48" s="296"/>
      <c r="U48" s="298"/>
      <c r="V48" s="299">
        <v>5</v>
      </c>
      <c r="W48" s="257" t="s">
        <v>27</v>
      </c>
      <c r="X48" s="288">
        <v>400</v>
      </c>
      <c r="Y48" s="241">
        <v>220</v>
      </c>
      <c r="Z48" s="211" t="s">
        <v>143</v>
      </c>
      <c r="AA48" s="73">
        <v>583.20000000000005</v>
      </c>
      <c r="AB48" s="241">
        <v>220</v>
      </c>
      <c r="AC48" s="211" t="s">
        <v>143</v>
      </c>
      <c r="AD48" s="73">
        <v>629.86</v>
      </c>
      <c r="AE48" s="241">
        <v>220</v>
      </c>
      <c r="AF48" s="211" t="s">
        <v>143</v>
      </c>
      <c r="AG48" s="213">
        <v>680.25</v>
      </c>
      <c r="AH48" s="214"/>
      <c r="AI48" s="215"/>
      <c r="AJ48" s="216">
        <f t="shared" si="2"/>
        <v>2293.31</v>
      </c>
      <c r="AK48" s="326"/>
      <c r="AL48" s="225"/>
      <c r="AM48" s="226"/>
    </row>
    <row r="49" spans="1:39" s="615" customFormat="1" ht="74.25" customHeight="1">
      <c r="A49" s="594"/>
      <c r="B49" s="595"/>
      <c r="C49" s="596"/>
      <c r="D49" s="597"/>
      <c r="E49" s="597"/>
      <c r="F49" s="597"/>
      <c r="G49" s="597"/>
      <c r="H49" s="597"/>
      <c r="I49" s="598"/>
      <c r="J49" s="599"/>
      <c r="K49" s="600"/>
      <c r="L49" s="601" t="s">
        <v>327</v>
      </c>
      <c r="M49" s="601" t="s">
        <v>137</v>
      </c>
      <c r="N49" s="602"/>
      <c r="O49" s="601"/>
      <c r="P49" s="603"/>
      <c r="Q49" s="604"/>
      <c r="R49" s="605"/>
      <c r="S49" s="603"/>
      <c r="T49" s="604"/>
      <c r="U49" s="606"/>
      <c r="V49" s="603"/>
      <c r="W49" s="604"/>
      <c r="X49" s="607">
        <f>SUM(X50:X52)</f>
        <v>450</v>
      </c>
      <c r="Y49" s="603"/>
      <c r="Z49" s="604"/>
      <c r="AA49" s="605"/>
      <c r="AB49" s="603"/>
      <c r="AC49" s="604"/>
      <c r="AD49" s="605"/>
      <c r="AE49" s="603"/>
      <c r="AF49" s="604"/>
      <c r="AG49" s="608"/>
      <c r="AH49" s="609"/>
      <c r="AI49" s="610"/>
      <c r="AJ49" s="611"/>
      <c r="AK49" s="838"/>
      <c r="AL49" s="868"/>
      <c r="AM49" s="614"/>
    </row>
    <row r="50" spans="1:39" s="220" customFormat="1" ht="60.95" customHeight="1">
      <c r="A50" s="709"/>
      <c r="B50" s="710"/>
      <c r="C50" s="711"/>
      <c r="D50" s="7" t="s">
        <v>39</v>
      </c>
      <c r="E50" s="7" t="s">
        <v>40</v>
      </c>
      <c r="F50" s="7" t="s">
        <v>3</v>
      </c>
      <c r="G50" s="7" t="s">
        <v>4</v>
      </c>
      <c r="H50" s="7" t="s">
        <v>5</v>
      </c>
      <c r="I50" s="8">
        <v>19</v>
      </c>
      <c r="J50" s="9" t="s">
        <v>5</v>
      </c>
      <c r="K50" s="72" t="s">
        <v>11</v>
      </c>
      <c r="L50" s="14" t="s">
        <v>157</v>
      </c>
      <c r="M50" s="14" t="s">
        <v>158</v>
      </c>
      <c r="N50" s="434">
        <v>3</v>
      </c>
      <c r="O50" s="14"/>
      <c r="P50" s="126">
        <v>19</v>
      </c>
      <c r="Q50" s="211" t="s">
        <v>22</v>
      </c>
      <c r="R50" s="73">
        <v>103.492</v>
      </c>
      <c r="S50" s="126">
        <v>4</v>
      </c>
      <c r="T50" s="211" t="s">
        <v>36</v>
      </c>
      <c r="U50" s="30">
        <v>250</v>
      </c>
      <c r="V50" s="126">
        <v>2</v>
      </c>
      <c r="W50" s="211" t="s">
        <v>36</v>
      </c>
      <c r="X50" s="694">
        <v>200</v>
      </c>
      <c r="Y50" s="126">
        <v>4</v>
      </c>
      <c r="Z50" s="211" t="s">
        <v>36</v>
      </c>
      <c r="AA50" s="73">
        <v>291.60000000000002</v>
      </c>
      <c r="AB50" s="126">
        <v>4</v>
      </c>
      <c r="AC50" s="211" t="s">
        <v>36</v>
      </c>
      <c r="AD50" s="73">
        <v>314.93</v>
      </c>
      <c r="AE50" s="126">
        <v>4</v>
      </c>
      <c r="AF50" s="211" t="s">
        <v>36</v>
      </c>
      <c r="AG50" s="213">
        <v>340.12</v>
      </c>
      <c r="AH50" s="285"/>
      <c r="AI50" s="215"/>
      <c r="AJ50" s="216">
        <f t="shared" ref="AJ50" si="3">R50+U50+X50+AA50+AD50+AG50</f>
        <v>1500.1419999999998</v>
      </c>
      <c r="AK50" s="217"/>
      <c r="AL50" s="225"/>
      <c r="AM50" s="226"/>
    </row>
    <row r="51" spans="1:39" s="220" customFormat="1" ht="46.5" customHeight="1">
      <c r="A51" s="709"/>
      <c r="B51" s="710"/>
      <c r="C51" s="711"/>
      <c r="D51" s="7"/>
      <c r="E51" s="7"/>
      <c r="F51" s="7"/>
      <c r="G51" s="7"/>
      <c r="H51" s="7"/>
      <c r="I51" s="8"/>
      <c r="J51" s="9"/>
      <c r="K51" s="72"/>
      <c r="L51" s="14" t="s">
        <v>333</v>
      </c>
      <c r="M51" s="14" t="s">
        <v>334</v>
      </c>
      <c r="N51" s="13">
        <v>2</v>
      </c>
      <c r="O51" s="14"/>
      <c r="P51" s="126"/>
      <c r="Q51" s="211"/>
      <c r="R51" s="73"/>
      <c r="S51" s="126"/>
      <c r="T51" s="211"/>
      <c r="U51" s="30"/>
      <c r="V51" s="126">
        <v>24</v>
      </c>
      <c r="W51" s="211" t="s">
        <v>149</v>
      </c>
      <c r="X51" s="212">
        <v>125</v>
      </c>
      <c r="Y51" s="126"/>
      <c r="Z51" s="211"/>
      <c r="AA51" s="73"/>
      <c r="AB51" s="126"/>
      <c r="AC51" s="211"/>
      <c r="AD51" s="73"/>
      <c r="AE51" s="126"/>
      <c r="AF51" s="211"/>
      <c r="AG51" s="213"/>
      <c r="AH51" s="285"/>
      <c r="AI51" s="215"/>
      <c r="AJ51" s="216"/>
      <c r="AK51" s="217"/>
      <c r="AL51" s="225"/>
      <c r="AM51" s="226"/>
    </row>
    <row r="52" spans="1:39" s="220" customFormat="1" ht="39" customHeight="1">
      <c r="A52" s="709"/>
      <c r="B52" s="710"/>
      <c r="C52" s="714"/>
      <c r="D52" s="571"/>
      <c r="E52" s="571"/>
      <c r="F52" s="571"/>
      <c r="G52" s="571"/>
      <c r="H52" s="571"/>
      <c r="I52" s="88"/>
      <c r="J52" s="572"/>
      <c r="K52" s="590"/>
      <c r="L52" s="139" t="s">
        <v>325</v>
      </c>
      <c r="M52" s="139" t="s">
        <v>326</v>
      </c>
      <c r="N52" s="839">
        <v>1</v>
      </c>
      <c r="O52" s="139"/>
      <c r="P52" s="321"/>
      <c r="Q52" s="322"/>
      <c r="R52" s="840"/>
      <c r="S52" s="321"/>
      <c r="T52" s="322"/>
      <c r="U52" s="575"/>
      <c r="V52" s="321">
        <v>1</v>
      </c>
      <c r="W52" s="322" t="s">
        <v>267</v>
      </c>
      <c r="X52" s="514">
        <v>125</v>
      </c>
      <c r="Y52" s="321"/>
      <c r="Z52" s="322"/>
      <c r="AA52" s="840"/>
      <c r="AB52" s="321"/>
      <c r="AC52" s="322"/>
      <c r="AD52" s="840"/>
      <c r="AE52" s="321"/>
      <c r="AF52" s="322"/>
      <c r="AG52" s="591"/>
      <c r="AH52" s="324"/>
      <c r="AI52" s="325"/>
      <c r="AJ52" s="558"/>
      <c r="AK52" s="326"/>
      <c r="AL52" s="225"/>
      <c r="AM52" s="226"/>
    </row>
    <row r="53" spans="1:39" s="615" customFormat="1" ht="86.25" customHeight="1">
      <c r="A53" s="594"/>
      <c r="B53" s="595"/>
      <c r="C53" s="596"/>
      <c r="D53" s="841"/>
      <c r="E53" s="841"/>
      <c r="F53" s="841"/>
      <c r="G53" s="841"/>
      <c r="H53" s="841"/>
      <c r="I53" s="842"/>
      <c r="J53" s="843"/>
      <c r="K53" s="844"/>
      <c r="L53" s="845" t="s">
        <v>335</v>
      </c>
      <c r="M53" s="845" t="s">
        <v>336</v>
      </c>
      <c r="N53" s="846"/>
      <c r="O53" s="845"/>
      <c r="P53" s="847"/>
      <c r="Q53" s="848"/>
      <c r="R53" s="849"/>
      <c r="S53" s="847"/>
      <c r="T53" s="848"/>
      <c r="U53" s="850"/>
      <c r="V53" s="847"/>
      <c r="W53" s="848"/>
      <c r="X53" s="851">
        <f>SUM(X54:X58)</f>
        <v>1118.6999999999998</v>
      </c>
      <c r="Y53" s="847"/>
      <c r="Z53" s="848"/>
      <c r="AA53" s="849"/>
      <c r="AB53" s="847"/>
      <c r="AC53" s="848"/>
      <c r="AD53" s="849"/>
      <c r="AE53" s="847"/>
      <c r="AF53" s="848"/>
      <c r="AG53" s="851"/>
      <c r="AH53" s="852"/>
      <c r="AI53" s="853"/>
      <c r="AJ53" s="854"/>
      <c r="AK53" s="838"/>
      <c r="AL53" s="867"/>
      <c r="AM53" s="614"/>
    </row>
    <row r="54" spans="1:39" s="220" customFormat="1" ht="57.75" customHeight="1">
      <c r="A54" s="709"/>
      <c r="B54" s="710"/>
      <c r="C54" s="711"/>
      <c r="D54" s="7" t="s">
        <v>39</v>
      </c>
      <c r="E54" s="7" t="s">
        <v>40</v>
      </c>
      <c r="F54" s="7" t="s">
        <v>3</v>
      </c>
      <c r="G54" s="7" t="s">
        <v>4</v>
      </c>
      <c r="H54" s="7" t="s">
        <v>5</v>
      </c>
      <c r="I54" s="8">
        <v>19</v>
      </c>
      <c r="J54" s="9" t="s">
        <v>4</v>
      </c>
      <c r="K54" s="72" t="s">
        <v>11</v>
      </c>
      <c r="L54" s="14" t="s">
        <v>159</v>
      </c>
      <c r="M54" s="14" t="s">
        <v>160</v>
      </c>
      <c r="N54" s="13"/>
      <c r="O54" s="14"/>
      <c r="P54" s="117">
        <v>14</v>
      </c>
      <c r="Q54" s="118" t="s">
        <v>78</v>
      </c>
      <c r="R54" s="73">
        <v>82.853025000000002</v>
      </c>
      <c r="S54" s="126">
        <v>10</v>
      </c>
      <c r="T54" s="211" t="s">
        <v>23</v>
      </c>
      <c r="U54" s="30">
        <v>162.932975</v>
      </c>
      <c r="V54" s="126">
        <v>10</v>
      </c>
      <c r="W54" s="211" t="s">
        <v>23</v>
      </c>
      <c r="X54" s="212">
        <f>300+54.65</f>
        <v>354.65</v>
      </c>
      <c r="Y54" s="126"/>
      <c r="Z54" s="211"/>
      <c r="AA54" s="73"/>
      <c r="AB54" s="126"/>
      <c r="AC54" s="211"/>
      <c r="AD54" s="73"/>
      <c r="AE54" s="126"/>
      <c r="AF54" s="211"/>
      <c r="AG54" s="290"/>
      <c r="AH54" s="285"/>
      <c r="AI54" s="215"/>
      <c r="AJ54" s="216"/>
      <c r="AK54" s="217"/>
      <c r="AL54" s="619"/>
      <c r="AM54" s="226"/>
    </row>
    <row r="55" spans="1:39" s="220" customFormat="1" ht="75" customHeight="1">
      <c r="A55" s="709"/>
      <c r="B55" s="710"/>
      <c r="C55" s="711"/>
      <c r="D55" s="7" t="s">
        <v>39</v>
      </c>
      <c r="E55" s="7" t="s">
        <v>40</v>
      </c>
      <c r="F55" s="7" t="s">
        <v>3</v>
      </c>
      <c r="G55" s="7" t="s">
        <v>4</v>
      </c>
      <c r="H55" s="7" t="s">
        <v>5</v>
      </c>
      <c r="I55" s="8">
        <v>19</v>
      </c>
      <c r="J55" s="9" t="s">
        <v>18</v>
      </c>
      <c r="K55" s="72" t="s">
        <v>11</v>
      </c>
      <c r="L55" s="14" t="s">
        <v>161</v>
      </c>
      <c r="M55" s="14" t="s">
        <v>162</v>
      </c>
      <c r="N55" s="13"/>
      <c r="O55" s="14"/>
      <c r="P55" s="126">
        <v>5</v>
      </c>
      <c r="Q55" s="211" t="s">
        <v>36</v>
      </c>
      <c r="R55" s="73">
        <v>91.23</v>
      </c>
      <c r="S55" s="126">
        <v>3</v>
      </c>
      <c r="T55" s="211" t="s">
        <v>36</v>
      </c>
      <c r="U55" s="30">
        <v>266.13600000000002</v>
      </c>
      <c r="V55" s="126">
        <v>3</v>
      </c>
      <c r="W55" s="211" t="s">
        <v>36</v>
      </c>
      <c r="X55" s="212">
        <v>270</v>
      </c>
      <c r="Y55" s="126">
        <v>3</v>
      </c>
      <c r="Z55" s="211" t="s">
        <v>36</v>
      </c>
      <c r="AA55" s="73">
        <v>291.60000000000002</v>
      </c>
      <c r="AB55" s="126">
        <v>3</v>
      </c>
      <c r="AC55" s="211" t="s">
        <v>36</v>
      </c>
      <c r="AD55" s="73">
        <v>314.93</v>
      </c>
      <c r="AE55" s="126">
        <v>3</v>
      </c>
      <c r="AF55" s="211" t="s">
        <v>36</v>
      </c>
      <c r="AG55" s="213">
        <v>340.12</v>
      </c>
      <c r="AH55" s="285"/>
      <c r="AI55" s="215"/>
      <c r="AJ55" s="216">
        <f t="shared" ref="AJ55" si="4">R55+U55+X55+AA55+AD55+AG55</f>
        <v>1574.0160000000001</v>
      </c>
      <c r="AK55" s="217"/>
      <c r="AL55" s="225"/>
      <c r="AM55" s="226"/>
    </row>
    <row r="56" spans="1:39" s="633" customFormat="1" ht="58.5" customHeight="1">
      <c r="A56" s="623"/>
      <c r="B56" s="624"/>
      <c r="C56" s="625"/>
      <c r="D56" s="77" t="s">
        <v>3</v>
      </c>
      <c r="E56" s="77" t="s">
        <v>4</v>
      </c>
      <c r="F56" s="77" t="s">
        <v>3</v>
      </c>
      <c r="G56" s="77" t="s">
        <v>4</v>
      </c>
      <c r="H56" s="77" t="s">
        <v>5</v>
      </c>
      <c r="I56" s="77" t="s">
        <v>4</v>
      </c>
      <c r="J56" s="79">
        <v>29</v>
      </c>
      <c r="K56" s="134" t="s">
        <v>11</v>
      </c>
      <c r="L56" s="81" t="s">
        <v>223</v>
      </c>
      <c r="M56" s="132" t="s">
        <v>224</v>
      </c>
      <c r="N56" s="82"/>
      <c r="O56" s="81"/>
      <c r="P56" s="133">
        <v>12</v>
      </c>
      <c r="Q56" s="273" t="s">
        <v>167</v>
      </c>
      <c r="R56" s="275">
        <v>120</v>
      </c>
      <c r="S56" s="133">
        <v>12</v>
      </c>
      <c r="T56" s="273" t="s">
        <v>167</v>
      </c>
      <c r="U56" s="83">
        <v>170</v>
      </c>
      <c r="V56" s="133">
        <v>12</v>
      </c>
      <c r="W56" s="273" t="s">
        <v>167</v>
      </c>
      <c r="X56" s="275">
        <v>200</v>
      </c>
      <c r="Y56" s="626"/>
      <c r="Z56" s="627"/>
      <c r="AA56" s="628"/>
      <c r="AB56" s="626"/>
      <c r="AC56" s="627"/>
      <c r="AD56" s="628"/>
      <c r="AE56" s="626"/>
      <c r="AF56" s="627"/>
      <c r="AG56" s="629"/>
      <c r="AH56" s="630"/>
      <c r="AI56" s="631"/>
      <c r="AJ56" s="632"/>
      <c r="AK56" s="217"/>
      <c r="AL56" s="225"/>
      <c r="AM56" s="508"/>
    </row>
    <row r="57" spans="1:39" s="220" customFormat="1" ht="48" customHeight="1">
      <c r="A57" s="709"/>
      <c r="B57" s="710"/>
      <c r="C57" s="711"/>
      <c r="D57" s="643" t="s">
        <v>3</v>
      </c>
      <c r="E57" s="643" t="s">
        <v>4</v>
      </c>
      <c r="F57" s="643" t="s">
        <v>3</v>
      </c>
      <c r="G57" s="643" t="s">
        <v>4</v>
      </c>
      <c r="H57" s="643" t="s">
        <v>5</v>
      </c>
      <c r="I57" s="643" t="s">
        <v>87</v>
      </c>
      <c r="J57" s="666" t="s">
        <v>18</v>
      </c>
      <c r="K57" s="671" t="s">
        <v>11</v>
      </c>
      <c r="L57" s="646" t="s">
        <v>239</v>
      </c>
      <c r="M57" s="647" t="s">
        <v>240</v>
      </c>
      <c r="N57" s="648"/>
      <c r="O57" s="646"/>
      <c r="P57" s="649">
        <v>6</v>
      </c>
      <c r="Q57" s="650" t="s">
        <v>238</v>
      </c>
      <c r="R57" s="651">
        <v>76.864000000000004</v>
      </c>
      <c r="S57" s="649">
        <v>6</v>
      </c>
      <c r="T57" s="650" t="s">
        <v>238</v>
      </c>
      <c r="U57" s="668">
        <v>40</v>
      </c>
      <c r="V57" s="649">
        <v>6</v>
      </c>
      <c r="W57" s="650" t="s">
        <v>238</v>
      </c>
      <c r="X57" s="652">
        <v>59.05</v>
      </c>
      <c r="Y57" s="649">
        <v>6</v>
      </c>
      <c r="Z57" s="650" t="s">
        <v>238</v>
      </c>
      <c r="AA57" s="651">
        <v>110</v>
      </c>
      <c r="AB57" s="649">
        <v>6</v>
      </c>
      <c r="AC57" s="650" t="s">
        <v>238</v>
      </c>
      <c r="AD57" s="651">
        <v>121</v>
      </c>
      <c r="AE57" s="649">
        <v>6</v>
      </c>
      <c r="AF57" s="650" t="s">
        <v>176</v>
      </c>
      <c r="AG57" s="651">
        <v>133.1</v>
      </c>
      <c r="AH57" s="669"/>
      <c r="AI57" s="670"/>
      <c r="AJ57" s="654">
        <f t="shared" ref="AJ57" si="5">R57+U57+X57+AA57+AD57+AG57</f>
        <v>540.01400000000001</v>
      </c>
      <c r="AK57" s="655"/>
      <c r="AL57" s="225"/>
      <c r="AM57" s="226"/>
    </row>
    <row r="58" spans="1:39" s="220" customFormat="1" ht="75" customHeight="1">
      <c r="A58" s="709"/>
      <c r="B58" s="710"/>
      <c r="C58" s="711"/>
      <c r="D58" s="571"/>
      <c r="E58" s="571"/>
      <c r="F58" s="571"/>
      <c r="G58" s="571"/>
      <c r="H58" s="571"/>
      <c r="I58" s="88"/>
      <c r="J58" s="572"/>
      <c r="K58" s="855" t="s">
        <v>11</v>
      </c>
      <c r="L58" s="511" t="s">
        <v>341</v>
      </c>
      <c r="M58" s="511" t="s">
        <v>342</v>
      </c>
      <c r="N58" s="141"/>
      <c r="O58" s="139"/>
      <c r="P58" s="321"/>
      <c r="Q58" s="322"/>
      <c r="R58" s="840"/>
      <c r="S58" s="321"/>
      <c r="T58" s="322"/>
      <c r="U58" s="856"/>
      <c r="V58" s="321">
        <v>10</v>
      </c>
      <c r="W58" s="515" t="s">
        <v>23</v>
      </c>
      <c r="X58" s="323">
        <v>235</v>
      </c>
      <c r="Y58" s="321"/>
      <c r="Z58" s="322"/>
      <c r="AA58" s="840"/>
      <c r="AB58" s="321"/>
      <c r="AC58" s="322"/>
      <c r="AD58" s="840"/>
      <c r="AE58" s="321"/>
      <c r="AF58" s="322"/>
      <c r="AG58" s="857"/>
      <c r="AH58" s="324"/>
      <c r="AI58" s="325"/>
      <c r="AJ58" s="558"/>
      <c r="AK58" s="326"/>
      <c r="AL58" s="619"/>
      <c r="AM58" s="226"/>
    </row>
    <row r="59" spans="1:39" s="210" customFormat="1" ht="46.5" customHeight="1">
      <c r="A59" s="119"/>
      <c r="B59" s="120"/>
      <c r="C59" s="121"/>
      <c r="D59" s="858" t="s">
        <v>3</v>
      </c>
      <c r="E59" s="858" t="s">
        <v>4</v>
      </c>
      <c r="F59" s="858" t="s">
        <v>3</v>
      </c>
      <c r="G59" s="858" t="s">
        <v>4</v>
      </c>
      <c r="H59" s="858" t="s">
        <v>5</v>
      </c>
      <c r="I59" s="858" t="s">
        <v>5</v>
      </c>
      <c r="J59" s="859"/>
      <c r="K59" s="816" t="s">
        <v>163</v>
      </c>
      <c r="L59" s="817"/>
      <c r="M59" s="860" t="s">
        <v>164</v>
      </c>
      <c r="N59" s="861">
        <v>100</v>
      </c>
      <c r="O59" s="862" t="s">
        <v>8</v>
      </c>
      <c r="P59" s="861">
        <v>100</v>
      </c>
      <c r="Q59" s="863" t="s">
        <v>8</v>
      </c>
      <c r="R59" s="864">
        <f>SUM(R60:R71)</f>
        <v>957.21727500000009</v>
      </c>
      <c r="S59" s="861">
        <v>100</v>
      </c>
      <c r="T59" s="863" t="s">
        <v>8</v>
      </c>
      <c r="U59" s="864">
        <f>SUM(U60:U71)</f>
        <v>998.57235000000003</v>
      </c>
      <c r="V59" s="861">
        <v>100</v>
      </c>
      <c r="W59" s="863" t="s">
        <v>8</v>
      </c>
      <c r="X59" s="864">
        <f>SUM(X60:X71)</f>
        <v>2676.8</v>
      </c>
      <c r="Y59" s="861">
        <v>100</v>
      </c>
      <c r="Z59" s="863" t="s">
        <v>8</v>
      </c>
      <c r="AA59" s="864">
        <f>SUM(AA60:AA71)</f>
        <v>2959.1000000000004</v>
      </c>
      <c r="AB59" s="861">
        <v>100</v>
      </c>
      <c r="AC59" s="863" t="s">
        <v>8</v>
      </c>
      <c r="AD59" s="864">
        <f>SUM(AD60:AD71)</f>
        <v>3254.9299999999994</v>
      </c>
      <c r="AE59" s="861">
        <v>100</v>
      </c>
      <c r="AF59" s="863" t="s">
        <v>8</v>
      </c>
      <c r="AG59" s="864">
        <f>SUM(AG60:AG71)</f>
        <v>3580.5199999999995</v>
      </c>
      <c r="AH59" s="865">
        <v>100</v>
      </c>
      <c r="AI59" s="862" t="s">
        <v>8</v>
      </c>
      <c r="AJ59" s="550">
        <f t="shared" si="2"/>
        <v>14427.139625</v>
      </c>
      <c r="AK59" s="530"/>
      <c r="AL59" s="866" t="s">
        <v>10</v>
      </c>
      <c r="AM59" s="508"/>
    </row>
    <row r="60" spans="1:39" s="220" customFormat="1" ht="47.1" customHeight="1">
      <c r="A60" s="709"/>
      <c r="B60" s="710"/>
      <c r="C60" s="711"/>
      <c r="D60" s="7" t="s">
        <v>3</v>
      </c>
      <c r="E60" s="7" t="s">
        <v>4</v>
      </c>
      <c r="F60" s="7" t="s">
        <v>3</v>
      </c>
      <c r="G60" s="7" t="s">
        <v>4</v>
      </c>
      <c r="H60" s="7" t="s">
        <v>5</v>
      </c>
      <c r="I60" s="7" t="s">
        <v>5</v>
      </c>
      <c r="J60" s="9" t="s">
        <v>5</v>
      </c>
      <c r="K60" s="125" t="s">
        <v>11</v>
      </c>
      <c r="L60" s="14" t="s">
        <v>165</v>
      </c>
      <c r="M60" s="439" t="s">
        <v>340</v>
      </c>
      <c r="N60" s="13"/>
      <c r="O60" s="14"/>
      <c r="P60" s="126">
        <v>12</v>
      </c>
      <c r="Q60" s="211" t="s">
        <v>167</v>
      </c>
      <c r="R60" s="309">
        <v>40</v>
      </c>
      <c r="S60" s="126">
        <v>12</v>
      </c>
      <c r="T60" s="211" t="s">
        <v>167</v>
      </c>
      <c r="U60" s="30">
        <v>40</v>
      </c>
      <c r="V60" s="126">
        <v>12</v>
      </c>
      <c r="W60" s="211" t="s">
        <v>167</v>
      </c>
      <c r="X60" s="212">
        <v>90</v>
      </c>
      <c r="Y60" s="126">
        <v>12</v>
      </c>
      <c r="Z60" s="211" t="s">
        <v>167</v>
      </c>
      <c r="AA60" s="309">
        <v>100</v>
      </c>
      <c r="AB60" s="126">
        <v>12</v>
      </c>
      <c r="AC60" s="211" t="s">
        <v>167</v>
      </c>
      <c r="AD60" s="309">
        <v>110</v>
      </c>
      <c r="AE60" s="126">
        <v>12</v>
      </c>
      <c r="AF60" s="211" t="s">
        <v>167</v>
      </c>
      <c r="AG60" s="213">
        <v>121</v>
      </c>
      <c r="AH60" s="285"/>
      <c r="AI60" s="215"/>
      <c r="AJ60" s="216">
        <f t="shared" si="2"/>
        <v>501</v>
      </c>
      <c r="AK60" s="217"/>
      <c r="AL60" s="225"/>
      <c r="AM60" s="226"/>
    </row>
    <row r="61" spans="1:39" s="220" customFormat="1" ht="57.95" customHeight="1">
      <c r="A61" s="709"/>
      <c r="B61" s="710"/>
      <c r="C61" s="711"/>
      <c r="D61" s="7" t="s">
        <v>3</v>
      </c>
      <c r="E61" s="7" t="s">
        <v>4</v>
      </c>
      <c r="F61" s="7" t="s">
        <v>3</v>
      </c>
      <c r="G61" s="7" t="s">
        <v>4</v>
      </c>
      <c r="H61" s="7" t="s">
        <v>5</v>
      </c>
      <c r="I61" s="7" t="s">
        <v>5</v>
      </c>
      <c r="J61" s="9" t="s">
        <v>4</v>
      </c>
      <c r="K61" s="72" t="s">
        <v>11</v>
      </c>
      <c r="L61" s="14" t="s">
        <v>168</v>
      </c>
      <c r="M61" s="11" t="s">
        <v>169</v>
      </c>
      <c r="N61" s="13"/>
      <c r="O61" s="14"/>
      <c r="P61" s="126">
        <v>12</v>
      </c>
      <c r="Q61" s="211" t="s">
        <v>167</v>
      </c>
      <c r="R61" s="309">
        <v>325.60000000000002</v>
      </c>
      <c r="S61" s="126">
        <v>12</v>
      </c>
      <c r="T61" s="211" t="s">
        <v>167</v>
      </c>
      <c r="U61" s="30">
        <v>325.60000000000002</v>
      </c>
      <c r="V61" s="126">
        <v>12</v>
      </c>
      <c r="W61" s="211" t="s">
        <v>167</v>
      </c>
      <c r="X61" s="212">
        <v>725.6</v>
      </c>
      <c r="Y61" s="126">
        <v>12</v>
      </c>
      <c r="Z61" s="211" t="s">
        <v>167</v>
      </c>
      <c r="AA61" s="309">
        <v>798.2</v>
      </c>
      <c r="AB61" s="126">
        <v>12</v>
      </c>
      <c r="AC61" s="211" t="s">
        <v>167</v>
      </c>
      <c r="AD61" s="309">
        <v>878</v>
      </c>
      <c r="AE61" s="126">
        <v>12</v>
      </c>
      <c r="AF61" s="211" t="s">
        <v>167</v>
      </c>
      <c r="AG61" s="213">
        <v>965.8</v>
      </c>
      <c r="AH61" s="285"/>
      <c r="AI61" s="215"/>
      <c r="AJ61" s="216">
        <f t="shared" si="2"/>
        <v>4018.8</v>
      </c>
      <c r="AK61" s="217"/>
      <c r="AL61" s="225"/>
      <c r="AM61" s="226"/>
    </row>
    <row r="62" spans="1:39" s="220" customFormat="1" ht="45" customHeight="1">
      <c r="A62" s="709"/>
      <c r="B62" s="710"/>
      <c r="C62" s="711"/>
      <c r="D62" s="7" t="s">
        <v>3</v>
      </c>
      <c r="E62" s="7" t="s">
        <v>4</v>
      </c>
      <c r="F62" s="7" t="s">
        <v>3</v>
      </c>
      <c r="G62" s="7" t="s">
        <v>4</v>
      </c>
      <c r="H62" s="7" t="s">
        <v>5</v>
      </c>
      <c r="I62" s="7" t="s">
        <v>5</v>
      </c>
      <c r="J62" s="9" t="s">
        <v>32</v>
      </c>
      <c r="K62" s="72" t="s">
        <v>11</v>
      </c>
      <c r="L62" s="14" t="s">
        <v>170</v>
      </c>
      <c r="M62" s="11" t="s">
        <v>171</v>
      </c>
      <c r="N62" s="13"/>
      <c r="O62" s="14"/>
      <c r="P62" s="126">
        <v>12</v>
      </c>
      <c r="Q62" s="211" t="s">
        <v>167</v>
      </c>
      <c r="R62" s="240">
        <v>1.1000000000000001</v>
      </c>
      <c r="S62" s="126">
        <v>12</v>
      </c>
      <c r="T62" s="211" t="s">
        <v>167</v>
      </c>
      <c r="U62" s="30">
        <v>1.1000000000000001</v>
      </c>
      <c r="V62" s="126">
        <v>12</v>
      </c>
      <c r="W62" s="211" t="s">
        <v>167</v>
      </c>
      <c r="X62" s="694">
        <v>15.4</v>
      </c>
      <c r="Y62" s="126">
        <v>12</v>
      </c>
      <c r="Z62" s="211" t="s">
        <v>167</v>
      </c>
      <c r="AA62" s="309">
        <v>5.5</v>
      </c>
      <c r="AB62" s="126">
        <v>12</v>
      </c>
      <c r="AC62" s="211" t="s">
        <v>167</v>
      </c>
      <c r="AD62" s="309">
        <v>6.05</v>
      </c>
      <c r="AE62" s="126">
        <v>12</v>
      </c>
      <c r="AF62" s="211" t="s">
        <v>167</v>
      </c>
      <c r="AG62" s="213">
        <v>6.7</v>
      </c>
      <c r="AH62" s="285"/>
      <c r="AI62" s="215"/>
      <c r="AJ62" s="216">
        <f t="shared" si="2"/>
        <v>35.85</v>
      </c>
      <c r="AK62" s="217"/>
      <c r="AL62" s="225"/>
      <c r="AM62" s="226"/>
    </row>
    <row r="63" spans="1:39" s="220" customFormat="1" ht="57" customHeight="1">
      <c r="A63" s="709"/>
      <c r="B63" s="710"/>
      <c r="C63" s="711"/>
      <c r="D63" s="7" t="s">
        <v>3</v>
      </c>
      <c r="E63" s="7" t="s">
        <v>4</v>
      </c>
      <c r="F63" s="7" t="s">
        <v>3</v>
      </c>
      <c r="G63" s="7" t="s">
        <v>4</v>
      </c>
      <c r="H63" s="7" t="s">
        <v>5</v>
      </c>
      <c r="I63" s="7" t="s">
        <v>5</v>
      </c>
      <c r="J63" s="9" t="s">
        <v>40</v>
      </c>
      <c r="K63" s="72" t="s">
        <v>11</v>
      </c>
      <c r="L63" s="390" t="s">
        <v>345</v>
      </c>
      <c r="M63" s="439" t="s">
        <v>346</v>
      </c>
      <c r="N63" s="13"/>
      <c r="O63" s="14"/>
      <c r="P63" s="126">
        <v>12</v>
      </c>
      <c r="Q63" s="211" t="s">
        <v>167</v>
      </c>
      <c r="R63" s="309">
        <v>210.51727500000001</v>
      </c>
      <c r="S63" s="126">
        <v>12</v>
      </c>
      <c r="T63" s="211" t="s">
        <v>167</v>
      </c>
      <c r="U63" s="30">
        <v>224.87235000000001</v>
      </c>
      <c r="V63" s="126">
        <v>12</v>
      </c>
      <c r="W63" s="211" t="s">
        <v>167</v>
      </c>
      <c r="X63" s="212">
        <v>1056</v>
      </c>
      <c r="Y63" s="126">
        <v>12</v>
      </c>
      <c r="Z63" s="211" t="s">
        <v>167</v>
      </c>
      <c r="AA63" s="309">
        <v>935.6</v>
      </c>
      <c r="AB63" s="126">
        <v>12</v>
      </c>
      <c r="AC63" s="211" t="s">
        <v>167</v>
      </c>
      <c r="AD63" s="309">
        <v>1029.0999999999999</v>
      </c>
      <c r="AE63" s="126">
        <v>12</v>
      </c>
      <c r="AF63" s="211" t="s">
        <v>167</v>
      </c>
      <c r="AG63" s="213">
        <v>1132</v>
      </c>
      <c r="AH63" s="285"/>
      <c r="AI63" s="215"/>
      <c r="AJ63" s="216">
        <f t="shared" si="2"/>
        <v>4588.0896250000005</v>
      </c>
      <c r="AK63" s="217"/>
      <c r="AL63" s="225"/>
      <c r="AM63" s="226"/>
    </row>
    <row r="64" spans="1:39" s="220" customFormat="1" ht="30" customHeight="1">
      <c r="A64" s="709"/>
      <c r="B64" s="710"/>
      <c r="C64" s="711"/>
      <c r="D64" s="7" t="s">
        <v>3</v>
      </c>
      <c r="E64" s="7" t="s">
        <v>4</v>
      </c>
      <c r="F64" s="7" t="s">
        <v>3</v>
      </c>
      <c r="G64" s="7" t="s">
        <v>4</v>
      </c>
      <c r="H64" s="7" t="s">
        <v>5</v>
      </c>
      <c r="I64" s="7" t="s">
        <v>5</v>
      </c>
      <c r="J64" s="18">
        <v>10</v>
      </c>
      <c r="K64" s="72" t="s">
        <v>11</v>
      </c>
      <c r="L64" s="14" t="s">
        <v>174</v>
      </c>
      <c r="M64" s="11" t="s">
        <v>175</v>
      </c>
      <c r="N64" s="13"/>
      <c r="O64" s="14"/>
      <c r="P64" s="126">
        <v>1</v>
      </c>
      <c r="Q64" s="211" t="s">
        <v>176</v>
      </c>
      <c r="R64" s="309">
        <v>83</v>
      </c>
      <c r="S64" s="126">
        <v>1</v>
      </c>
      <c r="T64" s="211" t="s">
        <v>176</v>
      </c>
      <c r="U64" s="30">
        <v>90</v>
      </c>
      <c r="V64" s="126">
        <v>1</v>
      </c>
      <c r="W64" s="211" t="s">
        <v>176</v>
      </c>
      <c r="X64" s="212">
        <v>150</v>
      </c>
      <c r="Y64" s="126">
        <v>1</v>
      </c>
      <c r="Z64" s="211" t="s">
        <v>176</v>
      </c>
      <c r="AA64" s="309">
        <v>385</v>
      </c>
      <c r="AB64" s="126">
        <v>1</v>
      </c>
      <c r="AC64" s="211" t="s">
        <v>176</v>
      </c>
      <c r="AD64" s="309">
        <v>423.5</v>
      </c>
      <c r="AE64" s="126">
        <v>1</v>
      </c>
      <c r="AF64" s="211" t="s">
        <v>176</v>
      </c>
      <c r="AG64" s="213">
        <v>465.85</v>
      </c>
      <c r="AH64" s="285"/>
      <c r="AI64" s="215"/>
      <c r="AJ64" s="216">
        <f t="shared" si="2"/>
        <v>1597.35</v>
      </c>
      <c r="AK64" s="217"/>
      <c r="AL64" s="225"/>
      <c r="AM64" s="226"/>
    </row>
    <row r="65" spans="1:39" s="220" customFormat="1" ht="61.5" customHeight="1">
      <c r="A65" s="709"/>
      <c r="B65" s="710"/>
      <c r="C65" s="711"/>
      <c r="D65" s="7" t="s">
        <v>3</v>
      </c>
      <c r="E65" s="7" t="s">
        <v>4</v>
      </c>
      <c r="F65" s="7" t="s">
        <v>3</v>
      </c>
      <c r="G65" s="7" t="s">
        <v>4</v>
      </c>
      <c r="H65" s="7" t="s">
        <v>5</v>
      </c>
      <c r="I65" s="7" t="s">
        <v>5</v>
      </c>
      <c r="J65" s="18">
        <v>11</v>
      </c>
      <c r="K65" s="72" t="s">
        <v>11</v>
      </c>
      <c r="L65" s="14" t="s">
        <v>177</v>
      </c>
      <c r="M65" s="11" t="s">
        <v>178</v>
      </c>
      <c r="N65" s="13"/>
      <c r="O65" s="14"/>
      <c r="P65" s="126">
        <v>1</v>
      </c>
      <c r="Q65" s="211" t="s">
        <v>176</v>
      </c>
      <c r="R65" s="309">
        <v>40</v>
      </c>
      <c r="S65" s="126">
        <v>1</v>
      </c>
      <c r="T65" s="211" t="s">
        <v>176</v>
      </c>
      <c r="U65" s="30">
        <v>40</v>
      </c>
      <c r="V65" s="126">
        <v>1</v>
      </c>
      <c r="W65" s="211" t="s">
        <v>176</v>
      </c>
      <c r="X65" s="694">
        <v>171.8</v>
      </c>
      <c r="Y65" s="126">
        <v>1</v>
      </c>
      <c r="Z65" s="211" t="s">
        <v>176</v>
      </c>
      <c r="AA65" s="309">
        <v>220</v>
      </c>
      <c r="AB65" s="126">
        <v>1</v>
      </c>
      <c r="AC65" s="211" t="s">
        <v>176</v>
      </c>
      <c r="AD65" s="309">
        <v>242</v>
      </c>
      <c r="AE65" s="126">
        <v>1</v>
      </c>
      <c r="AF65" s="211" t="s">
        <v>176</v>
      </c>
      <c r="AG65" s="213">
        <v>266.2</v>
      </c>
      <c r="AH65" s="285"/>
      <c r="AI65" s="215"/>
      <c r="AJ65" s="216">
        <f t="shared" si="2"/>
        <v>980</v>
      </c>
      <c r="AK65" s="217"/>
      <c r="AL65" s="225"/>
      <c r="AM65" s="226"/>
    </row>
    <row r="66" spans="1:39" s="220" customFormat="1" ht="56.25" customHeight="1">
      <c r="A66" s="709"/>
      <c r="B66" s="710"/>
      <c r="C66" s="711"/>
      <c r="D66" s="7" t="s">
        <v>3</v>
      </c>
      <c r="E66" s="7" t="s">
        <v>4</v>
      </c>
      <c r="F66" s="7" t="s">
        <v>3</v>
      </c>
      <c r="G66" s="7" t="s">
        <v>4</v>
      </c>
      <c r="H66" s="7" t="s">
        <v>5</v>
      </c>
      <c r="I66" s="7" t="s">
        <v>5</v>
      </c>
      <c r="J66" s="18">
        <v>12</v>
      </c>
      <c r="K66" s="72" t="s">
        <v>11</v>
      </c>
      <c r="L66" s="14" t="s">
        <v>179</v>
      </c>
      <c r="M66" s="11" t="s">
        <v>180</v>
      </c>
      <c r="N66" s="13"/>
      <c r="O66" s="14"/>
      <c r="P66" s="126">
        <v>12</v>
      </c>
      <c r="Q66" s="211" t="s">
        <v>167</v>
      </c>
      <c r="R66" s="309">
        <v>10</v>
      </c>
      <c r="S66" s="126">
        <v>12</v>
      </c>
      <c r="T66" s="211" t="s">
        <v>167</v>
      </c>
      <c r="U66" s="30">
        <v>12</v>
      </c>
      <c r="V66" s="126">
        <v>12</v>
      </c>
      <c r="W66" s="211" t="s">
        <v>167</v>
      </c>
      <c r="X66" s="212">
        <v>100</v>
      </c>
      <c r="Y66" s="126">
        <v>12</v>
      </c>
      <c r="Z66" s="211" t="s">
        <v>167</v>
      </c>
      <c r="AA66" s="309">
        <v>110</v>
      </c>
      <c r="AB66" s="126">
        <v>12</v>
      </c>
      <c r="AC66" s="211" t="s">
        <v>167</v>
      </c>
      <c r="AD66" s="309">
        <v>121</v>
      </c>
      <c r="AE66" s="126">
        <v>12</v>
      </c>
      <c r="AF66" s="211" t="s">
        <v>167</v>
      </c>
      <c r="AG66" s="213">
        <v>133.1</v>
      </c>
      <c r="AH66" s="285"/>
      <c r="AI66" s="215"/>
      <c r="AJ66" s="216">
        <f t="shared" si="2"/>
        <v>486.1</v>
      </c>
      <c r="AK66" s="217"/>
      <c r="AL66" s="225"/>
      <c r="AM66" s="226"/>
    </row>
    <row r="67" spans="1:39" s="220" customFormat="1" ht="54" customHeight="1">
      <c r="A67" s="709"/>
      <c r="B67" s="710"/>
      <c r="C67" s="711"/>
      <c r="D67" s="7" t="s">
        <v>3</v>
      </c>
      <c r="E67" s="7" t="s">
        <v>4</v>
      </c>
      <c r="F67" s="7" t="s">
        <v>3</v>
      </c>
      <c r="G67" s="7" t="s">
        <v>4</v>
      </c>
      <c r="H67" s="7" t="s">
        <v>5</v>
      </c>
      <c r="I67" s="7" t="s">
        <v>5</v>
      </c>
      <c r="J67" s="18">
        <v>15</v>
      </c>
      <c r="K67" s="72" t="s">
        <v>11</v>
      </c>
      <c r="L67" s="14" t="s">
        <v>183</v>
      </c>
      <c r="M67" s="11" t="s">
        <v>184</v>
      </c>
      <c r="N67" s="13"/>
      <c r="O67" s="14"/>
      <c r="P67" s="126">
        <v>12</v>
      </c>
      <c r="Q67" s="211" t="s">
        <v>167</v>
      </c>
      <c r="R67" s="309">
        <v>12</v>
      </c>
      <c r="S67" s="126">
        <v>12</v>
      </c>
      <c r="T67" s="211" t="s">
        <v>167</v>
      </c>
      <c r="U67" s="30">
        <v>30</v>
      </c>
      <c r="V67" s="126">
        <v>12</v>
      </c>
      <c r="W67" s="211" t="s">
        <v>167</v>
      </c>
      <c r="X67" s="212">
        <v>33</v>
      </c>
      <c r="Y67" s="126">
        <v>12</v>
      </c>
      <c r="Z67" s="211" t="s">
        <v>167</v>
      </c>
      <c r="AA67" s="212">
        <v>36.299999999999997</v>
      </c>
      <c r="AB67" s="126">
        <v>12</v>
      </c>
      <c r="AC67" s="211" t="s">
        <v>167</v>
      </c>
      <c r="AD67" s="212">
        <v>39.93</v>
      </c>
      <c r="AE67" s="126">
        <v>12</v>
      </c>
      <c r="AF67" s="211" t="s">
        <v>167</v>
      </c>
      <c r="AG67" s="212">
        <v>43.92</v>
      </c>
      <c r="AH67" s="285"/>
      <c r="AI67" s="215"/>
      <c r="AJ67" s="216">
        <f t="shared" si="2"/>
        <v>195.14999999999998</v>
      </c>
      <c r="AK67" s="217"/>
      <c r="AL67" s="225"/>
      <c r="AM67" s="226"/>
    </row>
    <row r="68" spans="1:39" s="220" customFormat="1" ht="28.5" customHeight="1">
      <c r="A68" s="709"/>
      <c r="B68" s="710"/>
      <c r="C68" s="711"/>
      <c r="D68" s="7" t="s">
        <v>3</v>
      </c>
      <c r="E68" s="7" t="s">
        <v>4</v>
      </c>
      <c r="F68" s="7" t="s">
        <v>3</v>
      </c>
      <c r="G68" s="7" t="s">
        <v>4</v>
      </c>
      <c r="H68" s="7" t="s">
        <v>5</v>
      </c>
      <c r="I68" s="7" t="s">
        <v>5</v>
      </c>
      <c r="J68" s="28">
        <v>17</v>
      </c>
      <c r="K68" s="72" t="s">
        <v>11</v>
      </c>
      <c r="L68" s="14" t="s">
        <v>185</v>
      </c>
      <c r="M68" s="11" t="s">
        <v>186</v>
      </c>
      <c r="N68" s="13"/>
      <c r="O68" s="14"/>
      <c r="P68" s="126">
        <v>12</v>
      </c>
      <c r="Q68" s="211" t="s">
        <v>167</v>
      </c>
      <c r="R68" s="309">
        <v>10</v>
      </c>
      <c r="S68" s="126">
        <v>12</v>
      </c>
      <c r="T68" s="211" t="s">
        <v>167</v>
      </c>
      <c r="U68" s="30">
        <v>10</v>
      </c>
      <c r="V68" s="126">
        <v>12</v>
      </c>
      <c r="W68" s="211" t="s">
        <v>167</v>
      </c>
      <c r="X68" s="212">
        <v>15</v>
      </c>
      <c r="Y68" s="126">
        <v>12</v>
      </c>
      <c r="Z68" s="211" t="s">
        <v>167</v>
      </c>
      <c r="AA68" s="309">
        <v>16.5</v>
      </c>
      <c r="AB68" s="126">
        <v>12</v>
      </c>
      <c r="AC68" s="211" t="s">
        <v>167</v>
      </c>
      <c r="AD68" s="309">
        <v>18.149999999999999</v>
      </c>
      <c r="AE68" s="126">
        <v>12</v>
      </c>
      <c r="AF68" s="211" t="s">
        <v>167</v>
      </c>
      <c r="AG68" s="213">
        <v>20</v>
      </c>
      <c r="AH68" s="285"/>
      <c r="AI68" s="215"/>
      <c r="AJ68" s="216">
        <f t="shared" si="2"/>
        <v>89.65</v>
      </c>
      <c r="AK68" s="217"/>
      <c r="AL68" s="225"/>
      <c r="AM68" s="226"/>
    </row>
    <row r="69" spans="1:39" s="220" customFormat="1" ht="57.75" customHeight="1">
      <c r="A69" s="709"/>
      <c r="B69" s="710"/>
      <c r="C69" s="711"/>
      <c r="D69" s="7" t="s">
        <v>3</v>
      </c>
      <c r="E69" s="7" t="s">
        <v>4</v>
      </c>
      <c r="F69" s="7" t="s">
        <v>3</v>
      </c>
      <c r="G69" s="7" t="s">
        <v>4</v>
      </c>
      <c r="H69" s="7" t="s">
        <v>5</v>
      </c>
      <c r="I69" s="7" t="s">
        <v>5</v>
      </c>
      <c r="J69" s="28">
        <v>18</v>
      </c>
      <c r="K69" s="72" t="s">
        <v>11</v>
      </c>
      <c r="L69" s="14" t="s">
        <v>187</v>
      </c>
      <c r="M69" s="11" t="s">
        <v>188</v>
      </c>
      <c r="N69" s="13"/>
      <c r="O69" s="14"/>
      <c r="P69" s="126">
        <v>12</v>
      </c>
      <c r="Q69" s="211" t="s">
        <v>167</v>
      </c>
      <c r="R69" s="309">
        <v>200</v>
      </c>
      <c r="S69" s="126">
        <v>12</v>
      </c>
      <c r="T69" s="211" t="s">
        <v>167</v>
      </c>
      <c r="U69" s="30">
        <v>200</v>
      </c>
      <c r="V69" s="126">
        <v>12</v>
      </c>
      <c r="W69" s="211" t="s">
        <v>167</v>
      </c>
      <c r="X69" s="212">
        <v>250</v>
      </c>
      <c r="Y69" s="126">
        <v>12</v>
      </c>
      <c r="Z69" s="211" t="s">
        <v>167</v>
      </c>
      <c r="AA69" s="309">
        <v>275</v>
      </c>
      <c r="AB69" s="126">
        <v>12</v>
      </c>
      <c r="AC69" s="211" t="s">
        <v>167</v>
      </c>
      <c r="AD69" s="309">
        <v>302.5</v>
      </c>
      <c r="AE69" s="126">
        <v>12</v>
      </c>
      <c r="AF69" s="211" t="s">
        <v>167</v>
      </c>
      <c r="AG69" s="213">
        <v>332.75</v>
      </c>
      <c r="AH69" s="285"/>
      <c r="AI69" s="215"/>
      <c r="AJ69" s="216">
        <f t="shared" si="2"/>
        <v>1560.25</v>
      </c>
      <c r="AK69" s="217"/>
      <c r="AL69" s="225"/>
      <c r="AM69" s="226"/>
    </row>
    <row r="70" spans="1:39" s="220" customFormat="1" ht="57.75" customHeight="1">
      <c r="A70" s="709"/>
      <c r="B70" s="710"/>
      <c r="C70" s="711"/>
      <c r="D70" s="7" t="s">
        <v>3</v>
      </c>
      <c r="E70" s="7" t="s">
        <v>4</v>
      </c>
      <c r="F70" s="7" t="s">
        <v>3</v>
      </c>
      <c r="G70" s="7" t="s">
        <v>4</v>
      </c>
      <c r="H70" s="7" t="s">
        <v>5</v>
      </c>
      <c r="I70" s="7" t="s">
        <v>5</v>
      </c>
      <c r="J70" s="28">
        <v>25</v>
      </c>
      <c r="K70" s="72" t="s">
        <v>11</v>
      </c>
      <c r="L70" s="14" t="s">
        <v>193</v>
      </c>
      <c r="M70" s="11" t="s">
        <v>194</v>
      </c>
      <c r="N70" s="13"/>
      <c r="O70" s="14"/>
      <c r="P70" s="126">
        <v>12</v>
      </c>
      <c r="Q70" s="211" t="s">
        <v>167</v>
      </c>
      <c r="R70" s="309">
        <v>10</v>
      </c>
      <c r="S70" s="126">
        <v>12</v>
      </c>
      <c r="T70" s="211" t="s">
        <v>167</v>
      </c>
      <c r="U70" s="30">
        <v>10</v>
      </c>
      <c r="V70" s="126">
        <v>12</v>
      </c>
      <c r="W70" s="211" t="s">
        <v>167</v>
      </c>
      <c r="X70" s="212">
        <v>20</v>
      </c>
      <c r="Y70" s="126">
        <v>12</v>
      </c>
      <c r="Z70" s="211" t="s">
        <v>167</v>
      </c>
      <c r="AA70" s="309">
        <v>22</v>
      </c>
      <c r="AB70" s="126">
        <v>12</v>
      </c>
      <c r="AC70" s="211" t="s">
        <v>167</v>
      </c>
      <c r="AD70" s="309">
        <v>24.2</v>
      </c>
      <c r="AE70" s="126">
        <v>12</v>
      </c>
      <c r="AF70" s="211" t="s">
        <v>167</v>
      </c>
      <c r="AG70" s="213">
        <v>26.6</v>
      </c>
      <c r="AH70" s="285"/>
      <c r="AI70" s="215"/>
      <c r="AJ70" s="216">
        <f t="shared" si="2"/>
        <v>112.80000000000001</v>
      </c>
      <c r="AK70" s="217"/>
      <c r="AL70" s="225"/>
      <c r="AM70" s="226"/>
    </row>
    <row r="71" spans="1:39" s="220" customFormat="1" ht="71.25" customHeight="1">
      <c r="A71" s="709"/>
      <c r="B71" s="710"/>
      <c r="C71" s="711"/>
      <c r="D71" s="571" t="s">
        <v>3</v>
      </c>
      <c r="E71" s="571" t="s">
        <v>4</v>
      </c>
      <c r="F71" s="571" t="s">
        <v>3</v>
      </c>
      <c r="G71" s="571" t="s">
        <v>4</v>
      </c>
      <c r="H71" s="571" t="s">
        <v>5</v>
      </c>
      <c r="I71" s="571" t="s">
        <v>5</v>
      </c>
      <c r="J71" s="137">
        <v>26</v>
      </c>
      <c r="K71" s="884"/>
      <c r="L71" s="139" t="s">
        <v>195</v>
      </c>
      <c r="M71" s="885" t="s">
        <v>196</v>
      </c>
      <c r="N71" s="141"/>
      <c r="O71" s="139"/>
      <c r="P71" s="321">
        <v>12</v>
      </c>
      <c r="Q71" s="322" t="s">
        <v>167</v>
      </c>
      <c r="R71" s="886">
        <v>15</v>
      </c>
      <c r="S71" s="321">
        <v>1</v>
      </c>
      <c r="T71" s="322" t="s">
        <v>176</v>
      </c>
      <c r="U71" s="575">
        <v>15</v>
      </c>
      <c r="V71" s="321">
        <v>1</v>
      </c>
      <c r="W71" s="322" t="s">
        <v>176</v>
      </c>
      <c r="X71" s="514">
        <v>50</v>
      </c>
      <c r="Y71" s="321">
        <v>1</v>
      </c>
      <c r="Z71" s="322" t="s">
        <v>176</v>
      </c>
      <c r="AA71" s="887">
        <v>55</v>
      </c>
      <c r="AB71" s="321">
        <v>1</v>
      </c>
      <c r="AC71" s="322" t="s">
        <v>176</v>
      </c>
      <c r="AD71" s="887">
        <v>60.5</v>
      </c>
      <c r="AE71" s="321">
        <v>1</v>
      </c>
      <c r="AF71" s="322" t="s">
        <v>176</v>
      </c>
      <c r="AG71" s="591">
        <v>66.599999999999994</v>
      </c>
      <c r="AH71" s="324"/>
      <c r="AI71" s="325"/>
      <c r="AJ71" s="558">
        <f t="shared" si="2"/>
        <v>262.10000000000002</v>
      </c>
      <c r="AK71" s="326"/>
      <c r="AL71" s="225"/>
      <c r="AM71" s="226"/>
    </row>
    <row r="72" spans="1:39" s="210" customFormat="1" ht="46.5" customHeight="1">
      <c r="A72" s="119"/>
      <c r="B72" s="120"/>
      <c r="C72" s="121"/>
      <c r="D72" s="858" t="s">
        <v>3</v>
      </c>
      <c r="E72" s="858" t="s">
        <v>4</v>
      </c>
      <c r="F72" s="858" t="s">
        <v>3</v>
      </c>
      <c r="G72" s="858" t="s">
        <v>4</v>
      </c>
      <c r="H72" s="858" t="s">
        <v>5</v>
      </c>
      <c r="I72" s="858" t="s">
        <v>4</v>
      </c>
      <c r="J72" s="859"/>
      <c r="K72" s="832"/>
      <c r="L72" s="860" t="s">
        <v>197</v>
      </c>
      <c r="M72" s="860" t="s">
        <v>198</v>
      </c>
      <c r="N72" s="861">
        <v>100</v>
      </c>
      <c r="O72" s="862" t="s">
        <v>8</v>
      </c>
      <c r="P72" s="861">
        <v>100</v>
      </c>
      <c r="Q72" s="863" t="s">
        <v>8</v>
      </c>
      <c r="R72" s="864">
        <f>SUM(R77:R81)</f>
        <v>4534.95</v>
      </c>
      <c r="S72" s="861">
        <v>100</v>
      </c>
      <c r="T72" s="863" t="s">
        <v>8</v>
      </c>
      <c r="U72" s="864">
        <f>SUM(U77:U81)</f>
        <v>594.25</v>
      </c>
      <c r="V72" s="861">
        <v>100</v>
      </c>
      <c r="W72" s="863" t="s">
        <v>8</v>
      </c>
      <c r="X72" s="864">
        <f>SUM(X73:X81)</f>
        <v>1550</v>
      </c>
      <c r="Y72" s="861">
        <v>100</v>
      </c>
      <c r="Z72" s="863" t="s">
        <v>8</v>
      </c>
      <c r="AA72" s="864">
        <f>SUM(AA77:AA81)</f>
        <v>1543.66</v>
      </c>
      <c r="AB72" s="861">
        <v>100</v>
      </c>
      <c r="AC72" s="863" t="s">
        <v>8</v>
      </c>
      <c r="AD72" s="864">
        <f>SUM(AD77:AD81)</f>
        <v>1375.4099999999999</v>
      </c>
      <c r="AE72" s="861">
        <v>100</v>
      </c>
      <c r="AF72" s="863" t="s">
        <v>8</v>
      </c>
      <c r="AG72" s="864">
        <f>SUM(AG77:AG81)</f>
        <v>546.6</v>
      </c>
      <c r="AH72" s="865">
        <v>100</v>
      </c>
      <c r="AI72" s="862" t="s">
        <v>8</v>
      </c>
      <c r="AJ72" s="550">
        <f t="shared" si="2"/>
        <v>10144.870000000001</v>
      </c>
      <c r="AK72" s="530"/>
      <c r="AL72" s="881" t="s">
        <v>199</v>
      </c>
      <c r="AM72" s="508"/>
    </row>
    <row r="73" spans="1:39" s="633" customFormat="1" ht="58.5" customHeight="1">
      <c r="A73" s="623"/>
      <c r="B73" s="624"/>
      <c r="C73" s="625"/>
      <c r="D73" s="77" t="s">
        <v>3</v>
      </c>
      <c r="E73" s="77" t="s">
        <v>4</v>
      </c>
      <c r="F73" s="77" t="s">
        <v>3</v>
      </c>
      <c r="G73" s="77" t="s">
        <v>4</v>
      </c>
      <c r="H73" s="77" t="s">
        <v>5</v>
      </c>
      <c r="I73" s="77" t="s">
        <v>4</v>
      </c>
      <c r="J73" s="79">
        <v>23</v>
      </c>
      <c r="K73" s="80" t="s">
        <v>11</v>
      </c>
      <c r="L73" s="14" t="s">
        <v>214</v>
      </c>
      <c r="M73" s="132" t="s">
        <v>215</v>
      </c>
      <c r="N73" s="82"/>
      <c r="O73" s="81"/>
      <c r="P73" s="133">
        <v>12</v>
      </c>
      <c r="Q73" s="273" t="s">
        <v>167</v>
      </c>
      <c r="R73" s="274">
        <v>178.51</v>
      </c>
      <c r="S73" s="133">
        <v>12</v>
      </c>
      <c r="T73" s="273" t="s">
        <v>167</v>
      </c>
      <c r="U73" s="83">
        <v>178.52</v>
      </c>
      <c r="V73" s="317">
        <v>12</v>
      </c>
      <c r="W73" s="273" t="s">
        <v>167</v>
      </c>
      <c r="X73" s="275">
        <v>250</v>
      </c>
      <c r="Y73" s="626"/>
      <c r="Z73" s="627"/>
      <c r="AA73" s="628"/>
      <c r="AB73" s="626"/>
      <c r="AC73" s="627"/>
      <c r="AD73" s="628"/>
      <c r="AE73" s="626"/>
      <c r="AF73" s="627"/>
      <c r="AG73" s="629"/>
      <c r="AH73" s="630"/>
      <c r="AI73" s="631"/>
      <c r="AJ73" s="632"/>
      <c r="AK73" s="217"/>
      <c r="AL73" s="225"/>
      <c r="AM73" s="508"/>
    </row>
    <row r="74" spans="1:39" s="633" customFormat="1" ht="59.25" customHeight="1">
      <c r="A74" s="623"/>
      <c r="B74" s="624"/>
      <c r="C74" s="625"/>
      <c r="D74" s="77" t="s">
        <v>3</v>
      </c>
      <c r="E74" s="77" t="s">
        <v>4</v>
      </c>
      <c r="F74" s="77" t="s">
        <v>3</v>
      </c>
      <c r="G74" s="77" t="s">
        <v>4</v>
      </c>
      <c r="H74" s="77" t="s">
        <v>5</v>
      </c>
      <c r="I74" s="77" t="s">
        <v>4</v>
      </c>
      <c r="J74" s="79">
        <v>25</v>
      </c>
      <c r="K74" s="80" t="s">
        <v>11</v>
      </c>
      <c r="L74" s="14" t="s">
        <v>216</v>
      </c>
      <c r="M74" s="132" t="s">
        <v>217</v>
      </c>
      <c r="N74" s="82"/>
      <c r="O74" s="81"/>
      <c r="P74" s="133">
        <v>53</v>
      </c>
      <c r="Q74" s="273" t="s">
        <v>27</v>
      </c>
      <c r="R74" s="274">
        <v>22.6</v>
      </c>
      <c r="S74" s="133">
        <v>53</v>
      </c>
      <c r="T74" s="273" t="s">
        <v>27</v>
      </c>
      <c r="U74" s="83">
        <v>22.6</v>
      </c>
      <c r="V74" s="133">
        <v>53</v>
      </c>
      <c r="W74" s="273" t="s">
        <v>27</v>
      </c>
      <c r="X74" s="275">
        <v>50</v>
      </c>
      <c r="Y74" s="626"/>
      <c r="Z74" s="627"/>
      <c r="AA74" s="628"/>
      <c r="AB74" s="626"/>
      <c r="AC74" s="627"/>
      <c r="AD74" s="628"/>
      <c r="AE74" s="626"/>
      <c r="AF74" s="627"/>
      <c r="AG74" s="629"/>
      <c r="AH74" s="630"/>
      <c r="AI74" s="631"/>
      <c r="AJ74" s="632"/>
      <c r="AK74" s="217"/>
      <c r="AL74" s="225"/>
      <c r="AM74" s="508"/>
    </row>
    <row r="75" spans="1:39" s="633" customFormat="1" ht="42.75" customHeight="1">
      <c r="A75" s="623"/>
      <c r="B75" s="624"/>
      <c r="C75" s="625"/>
      <c r="D75" s="77" t="s">
        <v>3</v>
      </c>
      <c r="E75" s="77" t="s">
        <v>4</v>
      </c>
      <c r="F75" s="77" t="s">
        <v>3</v>
      </c>
      <c r="G75" s="77" t="s">
        <v>4</v>
      </c>
      <c r="H75" s="77" t="s">
        <v>5</v>
      </c>
      <c r="I75" s="77" t="s">
        <v>4</v>
      </c>
      <c r="J75" s="79">
        <v>21</v>
      </c>
      <c r="K75" s="80" t="s">
        <v>11</v>
      </c>
      <c r="L75" s="14" t="s">
        <v>212</v>
      </c>
      <c r="M75" s="132" t="s">
        <v>213</v>
      </c>
      <c r="N75" s="82"/>
      <c r="O75" s="81"/>
      <c r="P75" s="133">
        <v>3</v>
      </c>
      <c r="Q75" s="273" t="s">
        <v>27</v>
      </c>
      <c r="R75" s="274">
        <v>67.83</v>
      </c>
      <c r="S75" s="133">
        <v>3</v>
      </c>
      <c r="T75" s="273" t="s">
        <v>27</v>
      </c>
      <c r="U75" s="83">
        <v>67.83</v>
      </c>
      <c r="V75" s="317">
        <v>3</v>
      </c>
      <c r="W75" s="273" t="s">
        <v>27</v>
      </c>
      <c r="X75" s="275">
        <v>300</v>
      </c>
      <c r="Y75" s="626"/>
      <c r="Z75" s="627"/>
      <c r="AA75" s="628"/>
      <c r="AB75" s="626"/>
      <c r="AC75" s="627"/>
      <c r="AD75" s="628"/>
      <c r="AE75" s="626"/>
      <c r="AF75" s="627"/>
      <c r="AG75" s="629"/>
      <c r="AH75" s="630"/>
      <c r="AI75" s="631"/>
      <c r="AJ75" s="632"/>
      <c r="AK75" s="217"/>
      <c r="AL75" s="225"/>
      <c r="AM75" s="508"/>
    </row>
    <row r="76" spans="1:39" s="633" customFormat="1" ht="42.75" customHeight="1">
      <c r="A76" s="623"/>
      <c r="B76" s="624"/>
      <c r="C76" s="625"/>
      <c r="D76" s="77" t="s">
        <v>3</v>
      </c>
      <c r="E76" s="77" t="s">
        <v>4</v>
      </c>
      <c r="F76" s="77" t="s">
        <v>3</v>
      </c>
      <c r="G76" s="77" t="s">
        <v>4</v>
      </c>
      <c r="H76" s="77" t="s">
        <v>5</v>
      </c>
      <c r="I76" s="77" t="s">
        <v>4</v>
      </c>
      <c r="J76" s="79">
        <v>28</v>
      </c>
      <c r="K76" s="80" t="s">
        <v>11</v>
      </c>
      <c r="L76" s="14" t="s">
        <v>220</v>
      </c>
      <c r="M76" s="132" t="s">
        <v>221</v>
      </c>
      <c r="N76" s="82"/>
      <c r="O76" s="81"/>
      <c r="P76" s="133">
        <v>1</v>
      </c>
      <c r="Q76" s="273" t="s">
        <v>222</v>
      </c>
      <c r="R76" s="274">
        <v>10</v>
      </c>
      <c r="S76" s="133">
        <v>6</v>
      </c>
      <c r="T76" s="273" t="s">
        <v>167</v>
      </c>
      <c r="U76" s="83">
        <v>10</v>
      </c>
      <c r="V76" s="133">
        <v>6</v>
      </c>
      <c r="W76" s="273" t="s">
        <v>167</v>
      </c>
      <c r="X76" s="275">
        <v>50</v>
      </c>
      <c r="Y76" s="626"/>
      <c r="Z76" s="627"/>
      <c r="AA76" s="628"/>
      <c r="AB76" s="626"/>
      <c r="AC76" s="627"/>
      <c r="AD76" s="628"/>
      <c r="AE76" s="626"/>
      <c r="AF76" s="627"/>
      <c r="AG76" s="629"/>
      <c r="AH76" s="630"/>
      <c r="AI76" s="631"/>
      <c r="AJ76" s="632"/>
      <c r="AK76" s="217"/>
      <c r="AL76" s="225"/>
      <c r="AM76" s="508"/>
    </row>
    <row r="77" spans="1:39" s="220" customFormat="1" ht="38.25">
      <c r="A77" s="709"/>
      <c r="B77" s="710"/>
      <c r="C77" s="711"/>
      <c r="D77" s="94" t="s">
        <v>3</v>
      </c>
      <c r="E77" s="94" t="s">
        <v>4</v>
      </c>
      <c r="F77" s="94" t="s">
        <v>3</v>
      </c>
      <c r="G77" s="94" t="s">
        <v>4</v>
      </c>
      <c r="H77" s="94" t="s">
        <v>5</v>
      </c>
      <c r="I77" s="94" t="s">
        <v>4</v>
      </c>
      <c r="J77" s="129">
        <v>15</v>
      </c>
      <c r="K77" s="96" t="s">
        <v>11</v>
      </c>
      <c r="L77" s="696" t="s">
        <v>343</v>
      </c>
      <c r="M77" s="697" t="s">
        <v>344</v>
      </c>
      <c r="N77" s="99"/>
      <c r="O77" s="97"/>
      <c r="P77" s="130">
        <v>15</v>
      </c>
      <c r="Q77" s="289" t="s">
        <v>27</v>
      </c>
      <c r="R77" s="234">
        <v>275.5</v>
      </c>
      <c r="S77" s="130">
        <v>11</v>
      </c>
      <c r="T77" s="289" t="s">
        <v>27</v>
      </c>
      <c r="U77" s="131">
        <v>275.5</v>
      </c>
      <c r="V77" s="314">
        <v>5</v>
      </c>
      <c r="W77" s="289" t="s">
        <v>27</v>
      </c>
      <c r="X77" s="234">
        <v>100</v>
      </c>
      <c r="Y77" s="241">
        <v>2</v>
      </c>
      <c r="Z77" s="211" t="s">
        <v>27</v>
      </c>
      <c r="AA77" s="212">
        <v>642</v>
      </c>
      <c r="AB77" s="310">
        <v>1</v>
      </c>
      <c r="AC77" s="211" t="s">
        <v>27</v>
      </c>
      <c r="AD77" s="212">
        <v>398.54</v>
      </c>
      <c r="AE77" s="310">
        <v>0</v>
      </c>
      <c r="AF77" s="211"/>
      <c r="AG77" s="311">
        <v>0</v>
      </c>
      <c r="AH77" s="285"/>
      <c r="AI77" s="215"/>
      <c r="AJ77" s="216">
        <f t="shared" si="2"/>
        <v>1691.54</v>
      </c>
      <c r="AK77" s="217"/>
      <c r="AL77" s="225"/>
      <c r="AM77" s="226"/>
    </row>
    <row r="78" spans="1:39" s="220" customFormat="1" ht="38.25">
      <c r="A78" s="709"/>
      <c r="B78" s="710"/>
      <c r="C78" s="711"/>
      <c r="D78" s="7" t="s">
        <v>3</v>
      </c>
      <c r="E78" s="7" t="s">
        <v>4</v>
      </c>
      <c r="F78" s="7" t="s">
        <v>3</v>
      </c>
      <c r="G78" s="7" t="s">
        <v>4</v>
      </c>
      <c r="H78" s="7" t="s">
        <v>5</v>
      </c>
      <c r="I78" s="7" t="s">
        <v>4</v>
      </c>
      <c r="J78" s="9" t="s">
        <v>18</v>
      </c>
      <c r="K78" s="72" t="s">
        <v>11</v>
      </c>
      <c r="L78" s="14" t="s">
        <v>200</v>
      </c>
      <c r="M78" s="11" t="s">
        <v>201</v>
      </c>
      <c r="N78" s="13"/>
      <c r="O78" s="14"/>
      <c r="P78" s="126">
        <v>6</v>
      </c>
      <c r="Q78" s="211" t="s">
        <v>27</v>
      </c>
      <c r="R78" s="212">
        <v>2533.6999999999998</v>
      </c>
      <c r="S78" s="223">
        <v>0</v>
      </c>
      <c r="T78" s="211"/>
      <c r="U78" s="294">
        <v>0</v>
      </c>
      <c r="V78" s="241">
        <v>1</v>
      </c>
      <c r="W78" s="211" t="s">
        <v>27</v>
      </c>
      <c r="X78" s="212">
        <v>200</v>
      </c>
      <c r="Y78" s="241">
        <v>1</v>
      </c>
      <c r="Z78" s="211" t="s">
        <v>27</v>
      </c>
      <c r="AA78" s="212">
        <v>450</v>
      </c>
      <c r="AB78" s="241">
        <v>1</v>
      </c>
      <c r="AC78" s="211" t="s">
        <v>27</v>
      </c>
      <c r="AD78" s="212">
        <v>480</v>
      </c>
      <c r="AE78" s="241">
        <v>0</v>
      </c>
      <c r="AF78" s="211"/>
      <c r="AG78" s="311">
        <v>0</v>
      </c>
      <c r="AH78" s="285"/>
      <c r="AI78" s="215"/>
      <c r="AJ78" s="216">
        <f t="shared" si="2"/>
        <v>3663.7</v>
      </c>
      <c r="AK78" s="217"/>
      <c r="AL78" s="225"/>
      <c r="AM78" s="226"/>
    </row>
    <row r="79" spans="1:39" s="220" customFormat="1" ht="33.75" customHeight="1">
      <c r="A79" s="715"/>
      <c r="B79" s="34"/>
      <c r="C79" s="35"/>
      <c r="D79" s="59" t="s">
        <v>3</v>
      </c>
      <c r="E79" s="59" t="s">
        <v>4</v>
      </c>
      <c r="F79" s="59" t="s">
        <v>3</v>
      </c>
      <c r="G79" s="59" t="s">
        <v>4</v>
      </c>
      <c r="H79" s="59" t="s">
        <v>5</v>
      </c>
      <c r="I79" s="59" t="s">
        <v>4</v>
      </c>
      <c r="J79" s="92">
        <v>10</v>
      </c>
      <c r="K79" s="107" t="s">
        <v>11</v>
      </c>
      <c r="L79" s="63" t="s">
        <v>204</v>
      </c>
      <c r="M79" s="128" t="s">
        <v>205</v>
      </c>
      <c r="N79" s="64"/>
      <c r="O79" s="63"/>
      <c r="P79" s="256">
        <v>72</v>
      </c>
      <c r="Q79" s="257" t="s">
        <v>27</v>
      </c>
      <c r="R79" s="258">
        <v>122.75</v>
      </c>
      <c r="S79" s="256">
        <v>72</v>
      </c>
      <c r="T79" s="257" t="s">
        <v>27</v>
      </c>
      <c r="U79" s="312">
        <v>122.75</v>
      </c>
      <c r="V79" s="299">
        <v>72</v>
      </c>
      <c r="W79" s="257" t="s">
        <v>27</v>
      </c>
      <c r="X79" s="258">
        <v>100</v>
      </c>
      <c r="Y79" s="299">
        <v>72</v>
      </c>
      <c r="Z79" s="257" t="s">
        <v>27</v>
      </c>
      <c r="AA79" s="258">
        <v>214.5</v>
      </c>
      <c r="AB79" s="299">
        <v>72</v>
      </c>
      <c r="AC79" s="257" t="s">
        <v>27</v>
      </c>
      <c r="AD79" s="258">
        <v>236</v>
      </c>
      <c r="AE79" s="299">
        <v>72</v>
      </c>
      <c r="AF79" s="257" t="s">
        <v>27</v>
      </c>
      <c r="AG79" s="259">
        <v>259.60000000000002</v>
      </c>
      <c r="AH79" s="313"/>
      <c r="AI79" s="261"/>
      <c r="AJ79" s="262">
        <f t="shared" si="2"/>
        <v>1055.5999999999999</v>
      </c>
      <c r="AK79" s="263"/>
      <c r="AL79" s="242"/>
      <c r="AM79" s="226"/>
    </row>
    <row r="80" spans="1:39" s="220" customFormat="1" ht="56.25" customHeight="1">
      <c r="A80" s="709"/>
      <c r="B80" s="710"/>
      <c r="C80" s="711"/>
      <c r="D80" s="77" t="s">
        <v>3</v>
      </c>
      <c r="E80" s="77" t="s">
        <v>4</v>
      </c>
      <c r="F80" s="77" t="s">
        <v>3</v>
      </c>
      <c r="G80" s="77" t="s">
        <v>4</v>
      </c>
      <c r="H80" s="77" t="s">
        <v>5</v>
      </c>
      <c r="I80" s="77" t="s">
        <v>4</v>
      </c>
      <c r="J80" s="79">
        <v>20</v>
      </c>
      <c r="K80" s="80" t="s">
        <v>11</v>
      </c>
      <c r="L80" s="14" t="s">
        <v>210</v>
      </c>
      <c r="M80" s="132" t="s">
        <v>211</v>
      </c>
      <c r="N80" s="82"/>
      <c r="O80" s="81"/>
      <c r="P80" s="133">
        <v>6</v>
      </c>
      <c r="Q80" s="273" t="s">
        <v>27</v>
      </c>
      <c r="R80" s="274">
        <v>196</v>
      </c>
      <c r="S80" s="133">
        <v>2</v>
      </c>
      <c r="T80" s="273" t="s">
        <v>27</v>
      </c>
      <c r="U80" s="83">
        <v>196</v>
      </c>
      <c r="V80" s="317">
        <v>2</v>
      </c>
      <c r="W80" s="273" t="s">
        <v>27</v>
      </c>
      <c r="X80" s="275">
        <v>100</v>
      </c>
      <c r="Y80" s="314"/>
      <c r="Z80" s="289"/>
      <c r="AA80" s="234"/>
      <c r="AB80" s="314"/>
      <c r="AC80" s="289"/>
      <c r="AD80" s="234"/>
      <c r="AE80" s="314"/>
      <c r="AF80" s="289"/>
      <c r="AG80" s="234"/>
      <c r="AH80" s="315"/>
      <c r="AI80" s="215"/>
      <c r="AJ80" s="235"/>
      <c r="AK80" s="291"/>
      <c r="AL80" s="225"/>
      <c r="AM80" s="226"/>
    </row>
    <row r="81" spans="1:39" s="282" customFormat="1" ht="50.25" customHeight="1">
      <c r="A81" s="74"/>
      <c r="B81" s="75"/>
      <c r="C81" s="76"/>
      <c r="D81" s="571" t="s">
        <v>3</v>
      </c>
      <c r="E81" s="571" t="s">
        <v>4</v>
      </c>
      <c r="F81" s="571" t="s">
        <v>3</v>
      </c>
      <c r="G81" s="571" t="s">
        <v>4</v>
      </c>
      <c r="H81" s="571" t="s">
        <v>5</v>
      </c>
      <c r="I81" s="571" t="s">
        <v>4</v>
      </c>
      <c r="J81" s="572" t="s">
        <v>32</v>
      </c>
      <c r="K81" s="590" t="s">
        <v>11</v>
      </c>
      <c r="L81" s="139" t="s">
        <v>202</v>
      </c>
      <c r="M81" s="140" t="s">
        <v>203</v>
      </c>
      <c r="N81" s="141"/>
      <c r="O81" s="139"/>
      <c r="P81" s="321">
        <v>6</v>
      </c>
      <c r="Q81" s="322" t="s">
        <v>27</v>
      </c>
      <c r="R81" s="514">
        <v>1407</v>
      </c>
      <c r="S81" s="556">
        <v>0</v>
      </c>
      <c r="T81" s="322"/>
      <c r="U81" s="888">
        <v>0</v>
      </c>
      <c r="V81" s="889">
        <v>1</v>
      </c>
      <c r="W81" s="322" t="s">
        <v>27</v>
      </c>
      <c r="X81" s="514">
        <v>400</v>
      </c>
      <c r="Y81" s="890">
        <v>2</v>
      </c>
      <c r="Z81" s="539" t="s">
        <v>27</v>
      </c>
      <c r="AA81" s="542">
        <v>237.16</v>
      </c>
      <c r="AB81" s="890">
        <v>2</v>
      </c>
      <c r="AC81" s="539" t="s">
        <v>27</v>
      </c>
      <c r="AD81" s="542">
        <v>260.87</v>
      </c>
      <c r="AE81" s="890">
        <v>2</v>
      </c>
      <c r="AF81" s="539" t="s">
        <v>176</v>
      </c>
      <c r="AG81" s="891">
        <v>287</v>
      </c>
      <c r="AH81" s="892"/>
      <c r="AI81" s="544"/>
      <c r="AJ81" s="545">
        <f t="shared" si="2"/>
        <v>2592.0300000000002</v>
      </c>
      <c r="AK81" s="546"/>
      <c r="AL81" s="280"/>
      <c r="AM81" s="226"/>
    </row>
    <row r="82" spans="1:39" s="210" customFormat="1" ht="38.25">
      <c r="A82" s="119"/>
      <c r="B82" s="120"/>
      <c r="C82" s="121"/>
      <c r="D82" s="858" t="s">
        <v>3</v>
      </c>
      <c r="E82" s="858" t="s">
        <v>4</v>
      </c>
      <c r="F82" s="858" t="s">
        <v>3</v>
      </c>
      <c r="G82" s="858" t="s">
        <v>4</v>
      </c>
      <c r="H82" s="858" t="s">
        <v>5</v>
      </c>
      <c r="I82" s="858" t="s">
        <v>18</v>
      </c>
      <c r="J82" s="859"/>
      <c r="K82" s="816" t="s">
        <v>225</v>
      </c>
      <c r="L82" s="817"/>
      <c r="M82" s="832" t="s">
        <v>226</v>
      </c>
      <c r="N82" s="861">
        <v>100</v>
      </c>
      <c r="O82" s="862" t="s">
        <v>8</v>
      </c>
      <c r="P82" s="861">
        <v>100</v>
      </c>
      <c r="Q82" s="863" t="s">
        <v>8</v>
      </c>
      <c r="R82" s="864">
        <v>83.16</v>
      </c>
      <c r="S82" s="861">
        <v>100</v>
      </c>
      <c r="T82" s="863" t="s">
        <v>8</v>
      </c>
      <c r="U82" s="864">
        <f>U83</f>
        <v>83.16</v>
      </c>
      <c r="V82" s="861">
        <v>100</v>
      </c>
      <c r="W82" s="863" t="s">
        <v>8</v>
      </c>
      <c r="X82" s="864">
        <f>X83</f>
        <v>310</v>
      </c>
      <c r="Y82" s="861">
        <v>100</v>
      </c>
      <c r="Z82" s="863" t="s">
        <v>8</v>
      </c>
      <c r="AA82" s="864">
        <f>AA83</f>
        <v>326.7</v>
      </c>
      <c r="AB82" s="861">
        <v>100</v>
      </c>
      <c r="AC82" s="863" t="s">
        <v>8</v>
      </c>
      <c r="AD82" s="864">
        <f>AD83</f>
        <v>359.4</v>
      </c>
      <c r="AE82" s="861">
        <v>100</v>
      </c>
      <c r="AF82" s="863" t="s">
        <v>8</v>
      </c>
      <c r="AG82" s="864">
        <f>AG83</f>
        <v>395.3</v>
      </c>
      <c r="AH82" s="865">
        <v>100</v>
      </c>
      <c r="AI82" s="862" t="s">
        <v>8</v>
      </c>
      <c r="AJ82" s="550">
        <f t="shared" si="2"/>
        <v>1557.72</v>
      </c>
      <c r="AK82" s="530"/>
      <c r="AL82" s="881" t="s">
        <v>199</v>
      </c>
      <c r="AM82" s="508"/>
    </row>
    <row r="83" spans="1:39" s="220" customFormat="1" ht="60" customHeight="1">
      <c r="A83" s="709"/>
      <c r="B83" s="710"/>
      <c r="C83" s="711"/>
      <c r="D83" s="571" t="s">
        <v>3</v>
      </c>
      <c r="E83" s="571" t="s">
        <v>4</v>
      </c>
      <c r="F83" s="571" t="s">
        <v>3</v>
      </c>
      <c r="G83" s="571" t="s">
        <v>4</v>
      </c>
      <c r="H83" s="571" t="s">
        <v>5</v>
      </c>
      <c r="I83" s="571" t="s">
        <v>18</v>
      </c>
      <c r="J83" s="137">
        <v>1</v>
      </c>
      <c r="K83" s="893" t="s">
        <v>11</v>
      </c>
      <c r="L83" s="139" t="s">
        <v>227</v>
      </c>
      <c r="M83" s="140" t="s">
        <v>228</v>
      </c>
      <c r="N83" s="141"/>
      <c r="O83" s="139"/>
      <c r="P83" s="321">
        <v>154</v>
      </c>
      <c r="Q83" s="322" t="s">
        <v>53</v>
      </c>
      <c r="R83" s="323">
        <v>83.16</v>
      </c>
      <c r="S83" s="321">
        <v>154</v>
      </c>
      <c r="T83" s="322" t="s">
        <v>53</v>
      </c>
      <c r="U83" s="323">
        <v>83.16</v>
      </c>
      <c r="V83" s="321">
        <v>573</v>
      </c>
      <c r="W83" s="322" t="s">
        <v>143</v>
      </c>
      <c r="X83" s="514">
        <v>310</v>
      </c>
      <c r="Y83" s="321">
        <v>154</v>
      </c>
      <c r="Z83" s="322" t="s">
        <v>143</v>
      </c>
      <c r="AA83" s="323">
        <v>326.7</v>
      </c>
      <c r="AB83" s="321">
        <v>154</v>
      </c>
      <c r="AC83" s="322" t="s">
        <v>143</v>
      </c>
      <c r="AD83" s="323">
        <v>359.4</v>
      </c>
      <c r="AE83" s="321">
        <v>154</v>
      </c>
      <c r="AF83" s="322" t="s">
        <v>176</v>
      </c>
      <c r="AG83" s="591">
        <v>395.3</v>
      </c>
      <c r="AH83" s="894"/>
      <c r="AI83" s="895"/>
      <c r="AJ83" s="558">
        <f t="shared" si="2"/>
        <v>1557.72</v>
      </c>
      <c r="AK83" s="326"/>
      <c r="AL83" s="225"/>
      <c r="AM83" s="226"/>
    </row>
    <row r="84" spans="1:39" s="210" customFormat="1" ht="52.5" customHeight="1">
      <c r="A84" s="119"/>
      <c r="B84" s="120"/>
      <c r="C84" s="121"/>
      <c r="D84" s="896" t="s">
        <v>3</v>
      </c>
      <c r="E84" s="896" t="s">
        <v>4</v>
      </c>
      <c r="F84" s="896" t="s">
        <v>3</v>
      </c>
      <c r="G84" s="896" t="s">
        <v>4</v>
      </c>
      <c r="H84" s="896" t="s">
        <v>5</v>
      </c>
      <c r="I84" s="896" t="s">
        <v>32</v>
      </c>
      <c r="J84" s="897"/>
      <c r="K84" s="898" t="s">
        <v>229</v>
      </c>
      <c r="L84" s="899"/>
      <c r="M84" s="877" t="s">
        <v>230</v>
      </c>
      <c r="N84" s="900">
        <v>100</v>
      </c>
      <c r="O84" s="901" t="s">
        <v>8</v>
      </c>
      <c r="P84" s="900">
        <v>100</v>
      </c>
      <c r="Q84" s="902" t="s">
        <v>8</v>
      </c>
      <c r="R84" s="903">
        <v>106.355</v>
      </c>
      <c r="S84" s="900">
        <v>100</v>
      </c>
      <c r="T84" s="902" t="s">
        <v>8</v>
      </c>
      <c r="U84" s="903">
        <f>U85</f>
        <v>175</v>
      </c>
      <c r="V84" s="900">
        <v>100</v>
      </c>
      <c r="W84" s="902" t="s">
        <v>8</v>
      </c>
      <c r="X84" s="903">
        <f>SUM(X85:X85)</f>
        <v>200</v>
      </c>
      <c r="Y84" s="900">
        <v>100</v>
      </c>
      <c r="Z84" s="902" t="s">
        <v>8</v>
      </c>
      <c r="AA84" s="903">
        <f>AA85</f>
        <v>220</v>
      </c>
      <c r="AB84" s="900">
        <v>100</v>
      </c>
      <c r="AC84" s="902" t="s">
        <v>8</v>
      </c>
      <c r="AD84" s="903">
        <f>AD85</f>
        <v>242</v>
      </c>
      <c r="AE84" s="900">
        <v>100</v>
      </c>
      <c r="AF84" s="902" t="s">
        <v>8</v>
      </c>
      <c r="AG84" s="903">
        <f>AG85</f>
        <v>266.2</v>
      </c>
      <c r="AH84" s="904">
        <v>100</v>
      </c>
      <c r="AI84" s="901" t="s">
        <v>8</v>
      </c>
      <c r="AJ84" s="905">
        <f t="shared" si="2"/>
        <v>1209.5550000000001</v>
      </c>
      <c r="AK84" s="906"/>
      <c r="AL84" s="881" t="s">
        <v>10</v>
      </c>
      <c r="AM84" s="508"/>
    </row>
    <row r="85" spans="1:39" s="220" customFormat="1" ht="75.75" customHeight="1">
      <c r="A85" s="709"/>
      <c r="B85" s="710"/>
      <c r="C85" s="711"/>
      <c r="D85" s="643" t="s">
        <v>3</v>
      </c>
      <c r="E85" s="643" t="s">
        <v>4</v>
      </c>
      <c r="F85" s="643" t="s">
        <v>3</v>
      </c>
      <c r="G85" s="643" t="s">
        <v>4</v>
      </c>
      <c r="H85" s="643" t="s">
        <v>5</v>
      </c>
      <c r="I85" s="643" t="s">
        <v>32</v>
      </c>
      <c r="J85" s="644">
        <v>1</v>
      </c>
      <c r="K85" s="645" t="s">
        <v>11</v>
      </c>
      <c r="L85" s="646" t="s">
        <v>231</v>
      </c>
      <c r="M85" s="647" t="s">
        <v>232</v>
      </c>
      <c r="N85" s="648"/>
      <c r="O85" s="646"/>
      <c r="P85" s="649">
        <v>6</v>
      </c>
      <c r="Q85" s="650" t="s">
        <v>78</v>
      </c>
      <c r="R85" s="651">
        <v>106.355</v>
      </c>
      <c r="S85" s="649">
        <v>6</v>
      </c>
      <c r="T85" s="650" t="s">
        <v>78</v>
      </c>
      <c r="U85" s="651">
        <v>175</v>
      </c>
      <c r="V85" s="649">
        <v>6</v>
      </c>
      <c r="W85" s="650" t="s">
        <v>78</v>
      </c>
      <c r="X85" s="652">
        <v>200</v>
      </c>
      <c r="Y85" s="649">
        <v>6</v>
      </c>
      <c r="Z85" s="650" t="s">
        <v>78</v>
      </c>
      <c r="AA85" s="651">
        <v>220</v>
      </c>
      <c r="AB85" s="649">
        <v>6</v>
      </c>
      <c r="AC85" s="650" t="s">
        <v>78</v>
      </c>
      <c r="AD85" s="651">
        <v>242</v>
      </c>
      <c r="AE85" s="649">
        <v>6</v>
      </c>
      <c r="AF85" s="650" t="s">
        <v>78</v>
      </c>
      <c r="AG85" s="652">
        <v>266.2</v>
      </c>
      <c r="AH85" s="653"/>
      <c r="AI85" s="646"/>
      <c r="AJ85" s="654">
        <f t="shared" si="2"/>
        <v>1209.5550000000001</v>
      </c>
      <c r="AK85" s="655"/>
      <c r="AL85" s="230"/>
      <c r="AM85" s="226"/>
    </row>
    <row r="86" spans="1:39" s="210" customFormat="1" ht="62.25" customHeight="1">
      <c r="A86" s="119"/>
      <c r="B86" s="120"/>
      <c r="C86" s="121"/>
      <c r="D86" s="656" t="s">
        <v>3</v>
      </c>
      <c r="E86" s="656" t="s">
        <v>4</v>
      </c>
      <c r="F86" s="656" t="s">
        <v>3</v>
      </c>
      <c r="G86" s="656" t="s">
        <v>4</v>
      </c>
      <c r="H86" s="656" t="s">
        <v>5</v>
      </c>
      <c r="I86" s="656" t="s">
        <v>87</v>
      </c>
      <c r="J86" s="657"/>
      <c r="K86" s="823" t="s">
        <v>234</v>
      </c>
      <c r="L86" s="824"/>
      <c r="M86" s="658" t="s">
        <v>235</v>
      </c>
      <c r="N86" s="659">
        <v>100</v>
      </c>
      <c r="O86" s="660" t="s">
        <v>8</v>
      </c>
      <c r="P86" s="659">
        <v>100</v>
      </c>
      <c r="Q86" s="661" t="s">
        <v>8</v>
      </c>
      <c r="R86" s="662">
        <v>315.529</v>
      </c>
      <c r="S86" s="659">
        <v>100</v>
      </c>
      <c r="T86" s="661" t="s">
        <v>8</v>
      </c>
      <c r="U86" s="662">
        <f>SUM(U87:U88)</f>
        <v>407.23500000000001</v>
      </c>
      <c r="V86" s="659">
        <v>100</v>
      </c>
      <c r="W86" s="661" t="s">
        <v>8</v>
      </c>
      <c r="X86" s="662">
        <f>SUM(X87:X88)</f>
        <v>761.5</v>
      </c>
      <c r="Y86" s="659">
        <v>100</v>
      </c>
      <c r="Z86" s="661" t="s">
        <v>8</v>
      </c>
      <c r="AA86" s="662">
        <f>SUM(AA87:AA88)</f>
        <v>492.75</v>
      </c>
      <c r="AB86" s="659">
        <v>100</v>
      </c>
      <c r="AC86" s="661" t="s">
        <v>8</v>
      </c>
      <c r="AD86" s="662">
        <f>SUM(AD87:AD88)</f>
        <v>542.54999999999995</v>
      </c>
      <c r="AE86" s="659">
        <v>100</v>
      </c>
      <c r="AF86" s="661" t="s">
        <v>8</v>
      </c>
      <c r="AG86" s="662">
        <f>SUM(AG87:AG88)</f>
        <v>596.20000000000005</v>
      </c>
      <c r="AH86" s="663">
        <v>100</v>
      </c>
      <c r="AI86" s="660" t="s">
        <v>8</v>
      </c>
      <c r="AJ86" s="664">
        <f t="shared" si="2"/>
        <v>3115.7640000000001</v>
      </c>
      <c r="AK86" s="665"/>
      <c r="AL86" s="208" t="s">
        <v>199</v>
      </c>
      <c r="AM86" s="508"/>
    </row>
    <row r="87" spans="1:39" s="220" customFormat="1" ht="58.5" customHeight="1">
      <c r="A87" s="709"/>
      <c r="B87" s="710"/>
      <c r="C87" s="711"/>
      <c r="D87" s="643" t="s">
        <v>3</v>
      </c>
      <c r="E87" s="643" t="s">
        <v>4</v>
      </c>
      <c r="F87" s="643" t="s">
        <v>3</v>
      </c>
      <c r="G87" s="643" t="s">
        <v>4</v>
      </c>
      <c r="H87" s="643" t="s">
        <v>5</v>
      </c>
      <c r="I87" s="643" t="s">
        <v>87</v>
      </c>
      <c r="J87" s="666" t="s">
        <v>32</v>
      </c>
      <c r="K87" s="667"/>
      <c r="L87" s="14" t="s">
        <v>242</v>
      </c>
      <c r="M87" s="647" t="s">
        <v>243</v>
      </c>
      <c r="N87" s="648"/>
      <c r="O87" s="646"/>
      <c r="P87" s="649">
        <v>12</v>
      </c>
      <c r="Q87" s="650" t="s">
        <v>167</v>
      </c>
      <c r="R87" s="651">
        <v>218.42</v>
      </c>
      <c r="S87" s="649">
        <v>12</v>
      </c>
      <c r="T87" s="650" t="s">
        <v>167</v>
      </c>
      <c r="U87" s="668">
        <v>382.23500000000001</v>
      </c>
      <c r="V87" s="649">
        <v>12</v>
      </c>
      <c r="W87" s="650" t="s">
        <v>167</v>
      </c>
      <c r="X87" s="652">
        <v>634</v>
      </c>
      <c r="Y87" s="649">
        <v>12</v>
      </c>
      <c r="Z87" s="650" t="s">
        <v>167</v>
      </c>
      <c r="AA87" s="652">
        <v>462.5</v>
      </c>
      <c r="AB87" s="649">
        <v>12</v>
      </c>
      <c r="AC87" s="650" t="s">
        <v>167</v>
      </c>
      <c r="AD87" s="652">
        <v>508.75</v>
      </c>
      <c r="AE87" s="649">
        <v>12</v>
      </c>
      <c r="AF87" s="650" t="s">
        <v>176</v>
      </c>
      <c r="AG87" s="652">
        <v>559.6</v>
      </c>
      <c r="AH87" s="669"/>
      <c r="AI87" s="670"/>
      <c r="AJ87" s="654">
        <f t="shared" si="2"/>
        <v>2765.5049999999997</v>
      </c>
      <c r="AK87" s="655"/>
      <c r="AL87" s="225"/>
      <c r="AM87" s="226"/>
    </row>
    <row r="88" spans="1:39" s="220" customFormat="1" ht="72.75" customHeight="1" thickBot="1">
      <c r="A88" s="709"/>
      <c r="B88" s="710"/>
      <c r="C88" s="711"/>
      <c r="D88" s="672" t="s">
        <v>3</v>
      </c>
      <c r="E88" s="672" t="s">
        <v>4</v>
      </c>
      <c r="F88" s="672" t="s">
        <v>3</v>
      </c>
      <c r="G88" s="672" t="s">
        <v>4</v>
      </c>
      <c r="H88" s="672" t="s">
        <v>5</v>
      </c>
      <c r="I88" s="672" t="s">
        <v>87</v>
      </c>
      <c r="J88" s="673" t="s">
        <v>5</v>
      </c>
      <c r="K88" s="674" t="s">
        <v>11</v>
      </c>
      <c r="L88" s="675" t="s">
        <v>236</v>
      </c>
      <c r="M88" s="676" t="s">
        <v>237</v>
      </c>
      <c r="N88" s="677"/>
      <c r="O88" s="675"/>
      <c r="P88" s="678">
        <v>5</v>
      </c>
      <c r="Q88" s="679" t="s">
        <v>238</v>
      </c>
      <c r="R88" s="680">
        <v>20.245000000000001</v>
      </c>
      <c r="S88" s="678">
        <v>5</v>
      </c>
      <c r="T88" s="679" t="s">
        <v>238</v>
      </c>
      <c r="U88" s="681">
        <v>25</v>
      </c>
      <c r="V88" s="678">
        <v>5</v>
      </c>
      <c r="W88" s="679" t="s">
        <v>238</v>
      </c>
      <c r="X88" s="682">
        <f>27.5+100</f>
        <v>127.5</v>
      </c>
      <c r="Y88" s="678">
        <v>5</v>
      </c>
      <c r="Z88" s="679" t="s">
        <v>238</v>
      </c>
      <c r="AA88" s="682">
        <v>30.25</v>
      </c>
      <c r="AB88" s="678">
        <v>5</v>
      </c>
      <c r="AC88" s="679" t="s">
        <v>238</v>
      </c>
      <c r="AD88" s="682">
        <v>33.799999999999997</v>
      </c>
      <c r="AE88" s="678">
        <v>5</v>
      </c>
      <c r="AF88" s="679" t="s">
        <v>176</v>
      </c>
      <c r="AG88" s="682">
        <v>36.6</v>
      </c>
      <c r="AH88" s="683"/>
      <c r="AI88" s="684"/>
      <c r="AJ88" s="685">
        <f t="shared" si="2"/>
        <v>273.39500000000004</v>
      </c>
      <c r="AK88" s="686"/>
      <c r="AL88" s="225"/>
      <c r="AM88" s="226"/>
    </row>
    <row r="89" spans="1:39" s="341" customFormat="1" ht="27" customHeight="1" thickBot="1">
      <c r="A89" s="794" t="s">
        <v>244</v>
      </c>
      <c r="B89" s="795"/>
      <c r="C89" s="148"/>
      <c r="D89" s="149"/>
      <c r="E89" s="687"/>
      <c r="F89" s="699"/>
      <c r="G89" s="699"/>
      <c r="H89" s="699"/>
      <c r="I89" s="699"/>
      <c r="J89" s="700"/>
      <c r="K89" s="701"/>
      <c r="L89" s="702"/>
      <c r="M89" s="703"/>
      <c r="N89" s="698">
        <f>X89-17849</f>
        <v>0</v>
      </c>
      <c r="O89" s="702"/>
      <c r="P89" s="704"/>
      <c r="Q89" s="705"/>
      <c r="R89" s="706" t="e">
        <f>R11+R16+R25+R27+R31+R35+R37+R42+#REF!+R59+R72+R82+R84+R86</f>
        <v>#REF!</v>
      </c>
      <c r="S89" s="704"/>
      <c r="T89" s="707"/>
      <c r="U89" s="706" t="e">
        <f>U11+U16+U25+U27+U31+U35+U37+U42+#REF!+U59+U72+U82+U84+U86</f>
        <v>#REF!</v>
      </c>
      <c r="V89" s="704"/>
      <c r="W89" s="690"/>
      <c r="X89" s="689">
        <f>X11+X16+X25+X27+X31+X35+X37+X42+X59+X72+X82+X84+X86+X49+X53</f>
        <v>17849</v>
      </c>
      <c r="Y89" s="688"/>
      <c r="Z89" s="690"/>
      <c r="AA89" s="689" t="e">
        <f>AA11+AA16+AA25+AA27+AA31+AA35+AA37+AA42+#REF!+AA59+AA72+AA82+AA84+AA86</f>
        <v>#REF!</v>
      </c>
      <c r="AB89" s="688"/>
      <c r="AC89" s="690"/>
      <c r="AD89" s="689" t="e">
        <f>AD11+AD16+AD25+AD27+AD31+AD35+AD37+AD42+#REF!+AD59+AD72+AD82+AD84+AD86</f>
        <v>#REF!</v>
      </c>
      <c r="AE89" s="688"/>
      <c r="AF89" s="690"/>
      <c r="AG89" s="689" t="e">
        <f>AG11+AG16+AG25+AG27+AG31+AG35+AG37+AG42+#REF!+AG59+AG72+AG82+AG84+AG86</f>
        <v>#REF!</v>
      </c>
      <c r="AH89" s="691"/>
      <c r="AI89" s="692"/>
      <c r="AJ89" s="689" t="e">
        <f>AJ11+AJ16+AJ25+AJ27+AJ31+AJ35+AJ37+AJ42+#REF!+AJ59+AJ72+AJ82+AJ84+AJ86</f>
        <v>#REF!</v>
      </c>
      <c r="AK89" s="693"/>
      <c r="AL89" s="339"/>
      <c r="AM89" s="340"/>
    </row>
    <row r="90" spans="1:39" s="342" customFormat="1">
      <c r="K90" s="343"/>
      <c r="L90" s="344"/>
      <c r="P90" s="345"/>
      <c r="Q90" s="346"/>
      <c r="R90" s="347"/>
      <c r="S90" s="345"/>
      <c r="T90" s="348"/>
      <c r="U90" s="347"/>
      <c r="V90" s="349"/>
      <c r="W90" s="348"/>
      <c r="X90" s="347"/>
      <c r="Y90" s="349"/>
      <c r="Z90" s="348"/>
      <c r="AA90" s="347"/>
      <c r="AB90" s="349"/>
      <c r="AC90" s="348"/>
      <c r="AD90" s="347"/>
      <c r="AE90" s="347"/>
      <c r="AF90" s="350"/>
      <c r="AG90" s="347"/>
      <c r="AJ90" s="351"/>
      <c r="AK90" s="352"/>
      <c r="AL90" s="352"/>
      <c r="AM90" s="353"/>
    </row>
    <row r="91" spans="1:39" s="342" customFormat="1">
      <c r="K91" s="343"/>
      <c r="L91" s="344"/>
      <c r="P91" s="345"/>
      <c r="Q91" s="346"/>
      <c r="R91" s="347"/>
      <c r="S91" s="345"/>
      <c r="T91" s="348"/>
      <c r="U91" s="347"/>
      <c r="V91" s="349"/>
      <c r="W91" s="348"/>
      <c r="X91" s="347"/>
      <c r="Y91" s="349"/>
      <c r="Z91" s="348"/>
      <c r="AA91" s="347"/>
      <c r="AB91" s="349"/>
      <c r="AC91" s="348"/>
      <c r="AD91" s="347"/>
      <c r="AE91" s="347"/>
      <c r="AF91" s="350"/>
      <c r="AG91" s="347"/>
      <c r="AJ91" s="351"/>
      <c r="AK91" s="352"/>
      <c r="AL91" s="352"/>
      <c r="AM91" s="353"/>
    </row>
    <row r="92" spans="1:39" s="342" customFormat="1">
      <c r="K92" s="343"/>
      <c r="L92" s="344"/>
      <c r="P92" s="345"/>
      <c r="Q92" s="346"/>
      <c r="R92" s="347"/>
      <c r="S92" s="345"/>
      <c r="T92" s="348"/>
      <c r="U92" s="347"/>
      <c r="V92" s="349"/>
      <c r="W92" s="348"/>
      <c r="X92" s="347"/>
      <c r="Y92" s="349"/>
      <c r="Z92" s="348"/>
      <c r="AA92" s="347"/>
      <c r="AB92" s="349"/>
      <c r="AC92" s="348"/>
      <c r="AD92" s="347"/>
      <c r="AE92" s="347"/>
      <c r="AF92" s="350"/>
      <c r="AG92" s="347"/>
      <c r="AJ92" s="351"/>
      <c r="AK92" s="352"/>
      <c r="AL92" s="352"/>
      <c r="AM92" s="353"/>
    </row>
    <row r="93" spans="1:39" s="342" customFormat="1" ht="15.75" customHeight="1">
      <c r="K93" s="343"/>
      <c r="L93" s="344"/>
      <c r="P93" s="345"/>
      <c r="Q93" s="346"/>
      <c r="R93" s="347"/>
      <c r="S93" s="345"/>
      <c r="T93" s="348"/>
      <c r="U93" s="347"/>
      <c r="V93" s="349"/>
      <c r="W93" s="796" t="s">
        <v>349</v>
      </c>
      <c r="X93" s="796"/>
      <c r="Y93" s="796"/>
      <c r="Z93" s="796"/>
      <c r="AA93" s="796"/>
      <c r="AB93" s="796"/>
      <c r="AC93" s="796"/>
      <c r="AD93" s="796"/>
      <c r="AE93" s="796"/>
      <c r="AF93" s="796"/>
      <c r="AG93" s="796"/>
      <c r="AH93" s="796"/>
      <c r="AI93" s="796"/>
      <c r="AJ93" s="796"/>
      <c r="AK93" s="796"/>
      <c r="AL93" s="352"/>
      <c r="AM93" s="353"/>
    </row>
    <row r="94" spans="1:39" s="342" customFormat="1" ht="15.75" customHeight="1">
      <c r="K94" s="343"/>
      <c r="L94" s="344"/>
      <c r="P94" s="345"/>
      <c r="Q94" s="346"/>
      <c r="R94" s="347"/>
      <c r="S94" s="345"/>
      <c r="T94" s="348"/>
      <c r="U94" s="347"/>
      <c r="V94" s="349"/>
      <c r="W94" s="797" t="s">
        <v>260</v>
      </c>
      <c r="X94" s="797"/>
      <c r="Y94" s="797"/>
      <c r="Z94" s="797"/>
      <c r="AA94" s="797"/>
      <c r="AB94" s="797"/>
      <c r="AC94" s="797"/>
      <c r="AD94" s="797"/>
      <c r="AE94" s="797"/>
      <c r="AF94" s="797"/>
      <c r="AG94" s="797"/>
      <c r="AH94" s="797"/>
      <c r="AI94" s="797"/>
      <c r="AJ94" s="797"/>
      <c r="AK94" s="797"/>
      <c r="AL94" s="352"/>
      <c r="AM94" s="353"/>
    </row>
    <row r="95" spans="1:39" s="342" customFormat="1" ht="15.75" customHeight="1">
      <c r="K95" s="343"/>
      <c r="L95" s="344"/>
      <c r="P95" s="345"/>
      <c r="Q95" s="346"/>
      <c r="R95" s="347"/>
      <c r="S95" s="345"/>
      <c r="T95" s="348"/>
      <c r="U95" s="347"/>
      <c r="V95" s="349"/>
      <c r="W95" s="797" t="s">
        <v>261</v>
      </c>
      <c r="X95" s="797"/>
      <c r="Y95" s="797"/>
      <c r="Z95" s="797"/>
      <c r="AA95" s="797"/>
      <c r="AB95" s="797"/>
      <c r="AC95" s="797"/>
      <c r="AD95" s="797"/>
      <c r="AE95" s="797"/>
      <c r="AF95" s="797"/>
      <c r="AG95" s="797"/>
      <c r="AH95" s="797"/>
      <c r="AI95" s="797"/>
      <c r="AJ95" s="797"/>
      <c r="AK95" s="797"/>
      <c r="AL95" s="352"/>
      <c r="AM95" s="353"/>
    </row>
    <row r="96" spans="1:39" s="342" customFormat="1" ht="15.75" customHeight="1">
      <c r="K96" s="343"/>
      <c r="L96" s="344"/>
      <c r="P96" s="345"/>
      <c r="Q96" s="346"/>
      <c r="R96" s="347"/>
      <c r="S96" s="345"/>
      <c r="T96" s="348"/>
      <c r="U96" s="347"/>
      <c r="V96" s="349"/>
      <c r="W96" s="348"/>
      <c r="X96" s="347"/>
      <c r="Y96" s="349"/>
      <c r="Z96" s="348"/>
      <c r="AA96" s="347"/>
      <c r="AB96" s="349"/>
      <c r="AC96" s="348"/>
      <c r="AD96" s="347"/>
      <c r="AE96" s="347"/>
      <c r="AF96" s="350"/>
      <c r="AG96" s="708"/>
      <c r="AH96" s="708"/>
      <c r="AI96" s="708"/>
      <c r="AJ96" s="708"/>
      <c r="AK96" s="708"/>
      <c r="AL96" s="352"/>
      <c r="AM96" s="353"/>
    </row>
    <row r="97" spans="11:39" s="342" customFormat="1" ht="15.75" customHeight="1">
      <c r="K97" s="343"/>
      <c r="L97" s="432" t="s">
        <v>339</v>
      </c>
      <c r="P97" s="345"/>
      <c r="Q97" s="346"/>
      <c r="R97" s="347"/>
      <c r="S97" s="345"/>
      <c r="T97" s="348"/>
      <c r="U97" s="347"/>
      <c r="V97" s="349"/>
      <c r="W97" s="348"/>
      <c r="X97" s="347"/>
      <c r="Y97" s="349"/>
      <c r="Z97" s="348"/>
      <c r="AA97" s="347"/>
      <c r="AB97" s="349"/>
      <c r="AC97" s="348"/>
      <c r="AD97" s="347"/>
      <c r="AE97" s="347"/>
      <c r="AF97" s="350"/>
      <c r="AG97" s="708"/>
      <c r="AH97" s="708"/>
      <c r="AI97" s="708"/>
      <c r="AJ97" s="708"/>
      <c r="AK97" s="708"/>
      <c r="AL97" s="352"/>
      <c r="AM97" s="353"/>
    </row>
    <row r="98" spans="11:39" s="342" customFormat="1" ht="15.75" customHeight="1">
      <c r="K98" s="343"/>
      <c r="L98" s="344"/>
      <c r="P98" s="345"/>
      <c r="Q98" s="346"/>
      <c r="R98" s="347"/>
      <c r="S98" s="345"/>
      <c r="T98" s="348"/>
      <c r="U98" s="347"/>
      <c r="V98" s="349"/>
      <c r="W98" s="348"/>
      <c r="X98" s="347"/>
      <c r="Y98" s="349"/>
      <c r="Z98" s="348"/>
      <c r="AA98" s="347"/>
      <c r="AB98" s="349"/>
      <c r="AC98" s="348"/>
      <c r="AD98" s="347"/>
      <c r="AE98" s="347"/>
      <c r="AF98" s="350"/>
      <c r="AG98" s="355"/>
      <c r="AH98" s="356"/>
      <c r="AI98" s="355"/>
      <c r="AJ98" s="357"/>
      <c r="AK98" s="358"/>
      <c r="AL98" s="352"/>
      <c r="AM98" s="353"/>
    </row>
    <row r="99" spans="11:39" s="342" customFormat="1" ht="15.75" customHeight="1">
      <c r="K99" s="343"/>
      <c r="L99" s="344"/>
      <c r="P99" s="345"/>
      <c r="Q99" s="346"/>
      <c r="R99" s="347"/>
      <c r="S99" s="345"/>
      <c r="T99" s="348"/>
      <c r="U99" s="347"/>
      <c r="V99" s="349"/>
      <c r="W99" s="348"/>
      <c r="X99" s="800" t="s">
        <v>262</v>
      </c>
      <c r="Y99" s="800"/>
      <c r="Z99" s="800"/>
      <c r="AA99" s="800"/>
      <c r="AB99" s="800"/>
      <c r="AC99" s="800"/>
      <c r="AD99" s="800"/>
      <c r="AE99" s="800"/>
      <c r="AF99" s="800"/>
      <c r="AG99" s="800"/>
      <c r="AH99" s="800"/>
      <c r="AI99" s="800"/>
      <c r="AJ99" s="800"/>
      <c r="AK99" s="800"/>
      <c r="AL99" s="352"/>
      <c r="AM99" s="353"/>
    </row>
    <row r="100" spans="11:39" s="342" customFormat="1" ht="15.75" customHeight="1">
      <c r="K100" s="343"/>
      <c r="L100" s="344"/>
      <c r="P100" s="345"/>
      <c r="Q100" s="346"/>
      <c r="R100" s="347"/>
      <c r="S100" s="345"/>
      <c r="T100" s="348"/>
      <c r="U100" s="347"/>
      <c r="V100" s="349"/>
      <c r="W100" s="348"/>
      <c r="X100" s="797" t="s">
        <v>263</v>
      </c>
      <c r="Y100" s="797"/>
      <c r="Z100" s="797"/>
      <c r="AA100" s="797"/>
      <c r="AB100" s="797"/>
      <c r="AC100" s="797"/>
      <c r="AD100" s="797"/>
      <c r="AE100" s="797"/>
      <c r="AF100" s="797"/>
      <c r="AG100" s="797"/>
      <c r="AH100" s="797"/>
      <c r="AI100" s="797"/>
      <c r="AJ100" s="797"/>
      <c r="AK100" s="797"/>
      <c r="AL100" s="352"/>
      <c r="AM100" s="353"/>
    </row>
    <row r="101" spans="11:39" s="342" customFormat="1" ht="16.5">
      <c r="K101" s="343"/>
      <c r="L101" s="344"/>
      <c r="P101" s="345"/>
      <c r="Q101" s="346"/>
      <c r="R101" s="347"/>
      <c r="S101" s="345"/>
      <c r="T101" s="348"/>
      <c r="U101" s="347"/>
      <c r="V101" s="349"/>
      <c r="W101" s="348"/>
      <c r="X101" s="347"/>
      <c r="Y101" s="349"/>
      <c r="Z101" s="348"/>
      <c r="AA101" s="347"/>
      <c r="AB101" s="349"/>
      <c r="AC101" s="348"/>
      <c r="AD101" s="347"/>
      <c r="AE101" s="347"/>
      <c r="AF101" s="350"/>
      <c r="AG101" s="359"/>
      <c r="AH101" s="359"/>
      <c r="AI101" s="359"/>
      <c r="AJ101" s="360"/>
      <c r="AK101" s="352"/>
      <c r="AL101" s="352"/>
      <c r="AM101" s="353"/>
    </row>
    <row r="102" spans="11:39" s="342" customFormat="1" ht="16.5">
      <c r="K102" s="343"/>
      <c r="L102" s="344"/>
      <c r="P102" s="345"/>
      <c r="Q102" s="346"/>
      <c r="R102" s="347"/>
      <c r="S102" s="345"/>
      <c r="T102" s="348"/>
      <c r="U102" s="347"/>
      <c r="V102" s="349"/>
      <c r="W102" s="348"/>
      <c r="X102" s="347"/>
      <c r="Y102" s="349"/>
      <c r="Z102" s="348"/>
      <c r="AA102" s="347"/>
      <c r="AB102" s="349"/>
      <c r="AC102" s="348"/>
      <c r="AD102" s="347"/>
      <c r="AE102" s="347"/>
      <c r="AF102" s="350"/>
      <c r="AG102" s="361"/>
      <c r="AH102" s="362"/>
      <c r="AI102" s="362"/>
      <c r="AJ102" s="360"/>
      <c r="AK102" s="352"/>
      <c r="AL102" s="352"/>
      <c r="AM102" s="353"/>
    </row>
    <row r="103" spans="11:39" s="342" customFormat="1">
      <c r="K103" s="343"/>
      <c r="L103" s="344"/>
      <c r="P103" s="345"/>
      <c r="Q103" s="346"/>
      <c r="R103" s="347"/>
      <c r="S103" s="345"/>
      <c r="T103" s="348"/>
      <c r="U103" s="347"/>
      <c r="V103" s="349"/>
      <c r="W103" s="348"/>
      <c r="X103" s="347"/>
      <c r="Y103" s="349"/>
      <c r="Z103" s="348"/>
      <c r="AA103" s="347"/>
      <c r="AB103" s="349"/>
      <c r="AC103" s="348"/>
      <c r="AD103" s="347"/>
      <c r="AE103" s="347"/>
      <c r="AF103" s="350"/>
      <c r="AG103" s="347"/>
      <c r="AJ103" s="351"/>
      <c r="AK103" s="352"/>
      <c r="AL103" s="352"/>
      <c r="AM103" s="353"/>
    </row>
    <row r="104" spans="11:39" s="342" customFormat="1">
      <c r="K104" s="343"/>
      <c r="L104" s="344"/>
      <c r="P104" s="345"/>
      <c r="Q104" s="346"/>
      <c r="R104" s="347"/>
      <c r="S104" s="345"/>
      <c r="T104" s="348"/>
      <c r="U104" s="347"/>
      <c r="V104" s="349"/>
      <c r="W104" s="348"/>
      <c r="X104" s="347"/>
      <c r="Y104" s="349"/>
      <c r="Z104" s="348"/>
      <c r="AA104" s="347"/>
      <c r="AB104" s="349"/>
      <c r="AC104" s="348"/>
      <c r="AD104" s="347"/>
      <c r="AE104" s="347"/>
      <c r="AF104" s="350"/>
      <c r="AG104" s="347"/>
      <c r="AJ104" s="351"/>
      <c r="AK104" s="352"/>
      <c r="AL104" s="352"/>
      <c r="AM104" s="353"/>
    </row>
    <row r="105" spans="11:39" s="342" customFormat="1">
      <c r="K105" s="343"/>
      <c r="L105" s="344"/>
      <c r="P105" s="345"/>
      <c r="Q105" s="346"/>
      <c r="R105" s="347"/>
      <c r="S105" s="345"/>
      <c r="T105" s="348"/>
      <c r="U105" s="347"/>
      <c r="V105" s="349"/>
      <c r="W105" s="348"/>
      <c r="X105" s="347"/>
      <c r="Y105" s="349"/>
      <c r="Z105" s="348"/>
      <c r="AA105" s="347"/>
      <c r="AB105" s="349"/>
      <c r="AC105" s="348"/>
      <c r="AD105" s="347"/>
      <c r="AE105" s="347"/>
      <c r="AF105" s="350"/>
      <c r="AG105" s="347"/>
      <c r="AJ105" s="351"/>
      <c r="AK105" s="352"/>
      <c r="AL105" s="352"/>
      <c r="AM105" s="353"/>
    </row>
    <row r="106" spans="11:39" s="342" customFormat="1">
      <c r="K106" s="343"/>
      <c r="L106" s="344"/>
      <c r="P106" s="345"/>
      <c r="Q106" s="346"/>
      <c r="R106" s="347"/>
      <c r="S106" s="345"/>
      <c r="T106" s="348"/>
      <c r="U106" s="347"/>
      <c r="V106" s="349"/>
      <c r="W106" s="348"/>
      <c r="X106" s="347"/>
      <c r="Y106" s="349"/>
      <c r="Z106" s="348"/>
      <c r="AA106" s="347"/>
      <c r="AB106" s="349"/>
      <c r="AC106" s="348"/>
      <c r="AD106" s="347"/>
      <c r="AE106" s="347"/>
      <c r="AF106" s="350"/>
      <c r="AG106" s="347"/>
      <c r="AJ106" s="351"/>
      <c r="AK106" s="352"/>
      <c r="AL106" s="352"/>
      <c r="AM106" s="353"/>
    </row>
    <row r="107" spans="11:39" s="342" customFormat="1">
      <c r="K107" s="343"/>
      <c r="L107" s="344"/>
      <c r="P107" s="345"/>
      <c r="Q107" s="346"/>
      <c r="R107" s="347"/>
      <c r="S107" s="345"/>
      <c r="T107" s="348"/>
      <c r="U107" s="347"/>
      <c r="V107" s="349"/>
      <c r="W107" s="348"/>
      <c r="X107" s="347"/>
      <c r="Y107" s="349"/>
      <c r="Z107" s="348"/>
      <c r="AA107" s="347"/>
      <c r="AB107" s="349"/>
      <c r="AC107" s="348"/>
      <c r="AD107" s="347"/>
      <c r="AE107" s="347"/>
      <c r="AF107" s="350"/>
      <c r="AG107" s="347"/>
      <c r="AJ107" s="351"/>
      <c r="AK107" s="352"/>
      <c r="AL107" s="352"/>
      <c r="AM107" s="353"/>
    </row>
    <row r="108" spans="11:39" s="342" customFormat="1">
      <c r="K108" s="343"/>
      <c r="L108" s="344"/>
      <c r="P108" s="345"/>
      <c r="Q108" s="346"/>
      <c r="R108" s="347"/>
      <c r="S108" s="345"/>
      <c r="T108" s="348"/>
      <c r="U108" s="347"/>
      <c r="V108" s="349"/>
      <c r="W108" s="348"/>
      <c r="X108" s="347"/>
      <c r="Y108" s="349"/>
      <c r="Z108" s="348"/>
      <c r="AA108" s="347"/>
      <c r="AB108" s="349"/>
      <c r="AC108" s="348"/>
      <c r="AD108" s="347"/>
      <c r="AE108" s="347"/>
      <c r="AF108" s="350"/>
      <c r="AG108" s="347"/>
      <c r="AJ108" s="351"/>
      <c r="AK108" s="352"/>
      <c r="AL108" s="352"/>
      <c r="AM108" s="353"/>
    </row>
    <row r="109" spans="11:39" s="342" customFormat="1">
      <c r="K109" s="343"/>
      <c r="L109" s="344"/>
      <c r="P109" s="345"/>
      <c r="Q109" s="346"/>
      <c r="R109" s="347"/>
      <c r="S109" s="345"/>
      <c r="T109" s="348"/>
      <c r="U109" s="347"/>
      <c r="V109" s="349"/>
      <c r="W109" s="348"/>
      <c r="X109" s="347"/>
      <c r="Y109" s="349"/>
      <c r="Z109" s="348"/>
      <c r="AA109" s="347"/>
      <c r="AB109" s="349"/>
      <c r="AC109" s="348"/>
      <c r="AD109" s="347"/>
      <c r="AE109" s="347"/>
      <c r="AF109" s="350"/>
      <c r="AG109" s="347"/>
      <c r="AJ109" s="351"/>
      <c r="AK109" s="352"/>
      <c r="AL109" s="352"/>
      <c r="AM109" s="353"/>
    </row>
    <row r="110" spans="11:39" s="342" customFormat="1">
      <c r="K110" s="343"/>
      <c r="L110" s="344"/>
      <c r="P110" s="345"/>
      <c r="Q110" s="346"/>
      <c r="R110" s="347"/>
      <c r="S110" s="345"/>
      <c r="T110" s="348"/>
      <c r="U110" s="347"/>
      <c r="V110" s="349"/>
      <c r="W110" s="348"/>
      <c r="X110" s="347"/>
      <c r="Y110" s="349"/>
      <c r="Z110" s="348"/>
      <c r="AA110" s="347"/>
      <c r="AB110" s="349"/>
      <c r="AC110" s="348"/>
      <c r="AD110" s="347"/>
      <c r="AE110" s="347"/>
      <c r="AF110" s="350"/>
      <c r="AG110" s="347"/>
      <c r="AJ110" s="351"/>
      <c r="AK110" s="352"/>
      <c r="AL110" s="352"/>
      <c r="AM110" s="353"/>
    </row>
    <row r="111" spans="11:39" s="342" customFormat="1">
      <c r="K111" s="343"/>
      <c r="L111" s="344"/>
      <c r="P111" s="345"/>
      <c r="Q111" s="346"/>
      <c r="R111" s="347"/>
      <c r="S111" s="345"/>
      <c r="T111" s="348"/>
      <c r="U111" s="347"/>
      <c r="V111" s="349"/>
      <c r="W111" s="348"/>
      <c r="X111" s="347"/>
      <c r="Y111" s="349"/>
      <c r="Z111" s="348"/>
      <c r="AA111" s="347"/>
      <c r="AB111" s="349"/>
      <c r="AC111" s="348"/>
      <c r="AD111" s="347"/>
      <c r="AE111" s="347"/>
      <c r="AF111" s="350"/>
      <c r="AG111" s="347"/>
      <c r="AJ111" s="351"/>
      <c r="AK111" s="352"/>
      <c r="AL111" s="352"/>
      <c r="AM111" s="353"/>
    </row>
    <row r="112" spans="11:39" s="342" customFormat="1">
      <c r="K112" s="343"/>
      <c r="L112" s="344"/>
      <c r="P112" s="345"/>
      <c r="Q112" s="346"/>
      <c r="R112" s="347"/>
      <c r="S112" s="345"/>
      <c r="T112" s="348"/>
      <c r="U112" s="347"/>
      <c r="V112" s="349"/>
      <c r="W112" s="348"/>
      <c r="X112" s="347"/>
      <c r="Y112" s="349"/>
      <c r="Z112" s="348"/>
      <c r="AA112" s="347"/>
      <c r="AB112" s="349"/>
      <c r="AC112" s="348"/>
      <c r="AD112" s="347"/>
      <c r="AE112" s="347"/>
      <c r="AF112" s="350"/>
      <c r="AG112" s="347"/>
      <c r="AJ112" s="351"/>
      <c r="AK112" s="352"/>
      <c r="AL112" s="352"/>
      <c r="AM112" s="353"/>
    </row>
    <row r="113" spans="11:39" s="342" customFormat="1">
      <c r="K113" s="343"/>
      <c r="L113" s="344"/>
      <c r="P113" s="345"/>
      <c r="Q113" s="346"/>
      <c r="R113" s="347"/>
      <c r="S113" s="345"/>
      <c r="T113" s="348"/>
      <c r="U113" s="347"/>
      <c r="V113" s="349"/>
      <c r="W113" s="348"/>
      <c r="X113" s="347"/>
      <c r="Y113" s="349"/>
      <c r="Z113" s="348"/>
      <c r="AA113" s="347"/>
      <c r="AB113" s="349"/>
      <c r="AC113" s="348"/>
      <c r="AD113" s="347"/>
      <c r="AE113" s="347"/>
      <c r="AF113" s="350"/>
      <c r="AG113" s="347"/>
      <c r="AJ113" s="351"/>
      <c r="AK113" s="352"/>
      <c r="AL113" s="352"/>
      <c r="AM113" s="353"/>
    </row>
    <row r="114" spans="11:39" s="342" customFormat="1">
      <c r="K114" s="343"/>
      <c r="L114" s="344"/>
      <c r="P114" s="345"/>
      <c r="Q114" s="346"/>
      <c r="R114" s="347"/>
      <c r="S114" s="345"/>
      <c r="T114" s="348"/>
      <c r="U114" s="347"/>
      <c r="V114" s="349"/>
      <c r="W114" s="348"/>
      <c r="X114" s="347"/>
      <c r="Y114" s="349"/>
      <c r="Z114" s="348"/>
      <c r="AA114" s="347"/>
      <c r="AB114" s="349"/>
      <c r="AC114" s="348"/>
      <c r="AD114" s="347"/>
      <c r="AE114" s="347"/>
      <c r="AF114" s="350"/>
      <c r="AG114" s="347"/>
      <c r="AJ114" s="351"/>
      <c r="AK114" s="352"/>
      <c r="AL114" s="352"/>
      <c r="AM114" s="353"/>
    </row>
    <row r="115" spans="11:39" s="342" customFormat="1">
      <c r="K115" s="343"/>
      <c r="L115" s="344"/>
      <c r="P115" s="345"/>
      <c r="Q115" s="346"/>
      <c r="R115" s="347"/>
      <c r="S115" s="345"/>
      <c r="T115" s="348"/>
      <c r="U115" s="347"/>
      <c r="V115" s="349"/>
      <c r="W115" s="348"/>
      <c r="X115" s="347"/>
      <c r="Y115" s="349"/>
      <c r="Z115" s="348"/>
      <c r="AA115" s="347"/>
      <c r="AB115" s="349"/>
      <c r="AC115" s="348"/>
      <c r="AD115" s="347"/>
      <c r="AE115" s="347"/>
      <c r="AF115" s="350"/>
      <c r="AG115" s="347"/>
      <c r="AJ115" s="351"/>
      <c r="AK115" s="352"/>
      <c r="AL115" s="352"/>
      <c r="AM115" s="353"/>
    </row>
    <row r="116" spans="11:39" s="342" customFormat="1">
      <c r="K116" s="343"/>
      <c r="L116" s="344"/>
      <c r="P116" s="345"/>
      <c r="Q116" s="346"/>
      <c r="R116" s="347"/>
      <c r="S116" s="345"/>
      <c r="T116" s="348"/>
      <c r="U116" s="347"/>
      <c r="V116" s="349"/>
      <c r="W116" s="348"/>
      <c r="X116" s="347"/>
      <c r="Y116" s="349"/>
      <c r="Z116" s="348"/>
      <c r="AA116" s="347"/>
      <c r="AB116" s="349"/>
      <c r="AC116" s="348"/>
      <c r="AD116" s="347"/>
      <c r="AE116" s="347"/>
      <c r="AF116" s="350"/>
      <c r="AG116" s="347"/>
      <c r="AJ116" s="351"/>
      <c r="AK116" s="352"/>
      <c r="AL116" s="352"/>
      <c r="AM116" s="353"/>
    </row>
    <row r="117" spans="11:39" s="342" customFormat="1">
      <c r="K117" s="343"/>
      <c r="L117" s="344"/>
      <c r="P117" s="345"/>
      <c r="Q117" s="346"/>
      <c r="R117" s="347"/>
      <c r="S117" s="345"/>
      <c r="T117" s="348"/>
      <c r="U117" s="347"/>
      <c r="V117" s="349"/>
      <c r="W117" s="348"/>
      <c r="X117" s="347"/>
      <c r="Y117" s="349"/>
      <c r="Z117" s="348"/>
      <c r="AA117" s="347"/>
      <c r="AB117" s="349"/>
      <c r="AC117" s="348"/>
      <c r="AD117" s="347"/>
      <c r="AE117" s="347"/>
      <c r="AF117" s="350"/>
      <c r="AG117" s="347"/>
      <c r="AJ117" s="351"/>
      <c r="AK117" s="352"/>
      <c r="AL117" s="352"/>
      <c r="AM117" s="353"/>
    </row>
    <row r="118" spans="11:39" s="342" customFormat="1">
      <c r="K118" s="343"/>
      <c r="L118" s="344"/>
      <c r="P118" s="345"/>
      <c r="Q118" s="346"/>
      <c r="R118" s="347"/>
      <c r="S118" s="345"/>
      <c r="T118" s="348"/>
      <c r="U118" s="347"/>
      <c r="V118" s="349"/>
      <c r="W118" s="348"/>
      <c r="X118" s="347"/>
      <c r="Y118" s="349"/>
      <c r="Z118" s="348"/>
      <c r="AA118" s="347"/>
      <c r="AB118" s="349"/>
      <c r="AC118" s="348"/>
      <c r="AD118" s="347"/>
      <c r="AE118" s="347"/>
      <c r="AF118" s="350"/>
      <c r="AG118" s="347"/>
      <c r="AJ118" s="351"/>
      <c r="AK118" s="352"/>
      <c r="AL118" s="352"/>
      <c r="AM118" s="353"/>
    </row>
    <row r="119" spans="11:39" s="342" customFormat="1">
      <c r="K119" s="343"/>
      <c r="L119" s="344"/>
      <c r="P119" s="345"/>
      <c r="Q119" s="346"/>
      <c r="R119" s="347"/>
      <c r="S119" s="345"/>
      <c r="T119" s="348"/>
      <c r="U119" s="347"/>
      <c r="V119" s="349"/>
      <c r="W119" s="348"/>
      <c r="X119" s="347"/>
      <c r="Y119" s="349"/>
      <c r="Z119" s="348"/>
      <c r="AA119" s="347"/>
      <c r="AB119" s="349"/>
      <c r="AC119" s="348"/>
      <c r="AD119" s="347"/>
      <c r="AE119" s="347"/>
      <c r="AF119" s="350"/>
      <c r="AG119" s="347"/>
      <c r="AJ119" s="351"/>
      <c r="AK119" s="352"/>
      <c r="AL119" s="352"/>
      <c r="AM119" s="353"/>
    </row>
    <row r="120" spans="11:39" s="342" customFormat="1">
      <c r="K120" s="343"/>
      <c r="L120" s="344"/>
      <c r="P120" s="345"/>
      <c r="Q120" s="346"/>
      <c r="R120" s="347"/>
      <c r="S120" s="345"/>
      <c r="T120" s="348"/>
      <c r="U120" s="347"/>
      <c r="V120" s="349"/>
      <c r="W120" s="348"/>
      <c r="X120" s="347"/>
      <c r="Y120" s="349"/>
      <c r="Z120" s="348"/>
      <c r="AA120" s="347"/>
      <c r="AB120" s="349"/>
      <c r="AC120" s="348"/>
      <c r="AD120" s="347"/>
      <c r="AE120" s="347"/>
      <c r="AF120" s="350"/>
      <c r="AG120" s="347"/>
      <c r="AJ120" s="351"/>
      <c r="AK120" s="352"/>
      <c r="AL120" s="352"/>
      <c r="AM120" s="353"/>
    </row>
    <row r="121" spans="11:39" s="342" customFormat="1">
      <c r="K121" s="343"/>
      <c r="L121" s="344"/>
      <c r="P121" s="345"/>
      <c r="Q121" s="346"/>
      <c r="R121" s="347"/>
      <c r="S121" s="345"/>
      <c r="T121" s="348"/>
      <c r="U121" s="347"/>
      <c r="V121" s="349"/>
      <c r="W121" s="348"/>
      <c r="X121" s="347"/>
      <c r="Y121" s="349"/>
      <c r="Z121" s="348"/>
      <c r="AA121" s="347"/>
      <c r="AB121" s="349"/>
      <c r="AC121" s="348"/>
      <c r="AD121" s="347"/>
      <c r="AE121" s="347"/>
      <c r="AF121" s="350"/>
      <c r="AG121" s="347"/>
      <c r="AJ121" s="351"/>
      <c r="AK121" s="352"/>
      <c r="AL121" s="352"/>
      <c r="AM121" s="353"/>
    </row>
    <row r="122" spans="11:39" s="342" customFormat="1">
      <c r="K122" s="343"/>
      <c r="L122" s="344"/>
      <c r="P122" s="345"/>
      <c r="Q122" s="346"/>
      <c r="R122" s="347"/>
      <c r="S122" s="345"/>
      <c r="T122" s="348"/>
      <c r="U122" s="347"/>
      <c r="V122" s="349"/>
      <c r="W122" s="348"/>
      <c r="X122" s="347"/>
      <c r="Y122" s="349"/>
      <c r="Z122" s="348"/>
      <c r="AA122" s="347"/>
      <c r="AB122" s="349"/>
      <c r="AC122" s="348"/>
      <c r="AD122" s="347"/>
      <c r="AE122" s="347"/>
      <c r="AF122" s="350"/>
      <c r="AG122" s="347"/>
      <c r="AJ122" s="351"/>
      <c r="AK122" s="352"/>
      <c r="AL122" s="352"/>
      <c r="AM122" s="353"/>
    </row>
    <row r="123" spans="11:39" s="342" customFormat="1">
      <c r="K123" s="343"/>
      <c r="L123" s="344"/>
      <c r="P123" s="345"/>
      <c r="Q123" s="346"/>
      <c r="R123" s="347"/>
      <c r="S123" s="345"/>
      <c r="T123" s="348"/>
      <c r="U123" s="347"/>
      <c r="V123" s="349"/>
      <c r="W123" s="348"/>
      <c r="X123" s="347"/>
      <c r="Y123" s="349"/>
      <c r="Z123" s="348"/>
      <c r="AA123" s="347"/>
      <c r="AB123" s="349"/>
      <c r="AC123" s="348"/>
      <c r="AD123" s="347"/>
      <c r="AE123" s="347"/>
      <c r="AF123" s="350"/>
      <c r="AG123" s="347"/>
      <c r="AJ123" s="351"/>
      <c r="AK123" s="352"/>
      <c r="AL123" s="352"/>
      <c r="AM123" s="353"/>
    </row>
    <row r="124" spans="11:39" s="342" customFormat="1">
      <c r="K124" s="343"/>
      <c r="L124" s="344"/>
      <c r="P124" s="345"/>
      <c r="Q124" s="346"/>
      <c r="R124" s="347"/>
      <c r="S124" s="345"/>
      <c r="T124" s="348"/>
      <c r="U124" s="347"/>
      <c r="V124" s="349"/>
      <c r="W124" s="348"/>
      <c r="X124" s="347"/>
      <c r="Y124" s="349"/>
      <c r="Z124" s="348"/>
      <c r="AA124" s="347"/>
      <c r="AB124" s="349"/>
      <c r="AC124" s="348"/>
      <c r="AD124" s="347"/>
      <c r="AE124" s="347"/>
      <c r="AF124" s="350"/>
      <c r="AG124" s="347"/>
      <c r="AJ124" s="351"/>
      <c r="AK124" s="352"/>
      <c r="AL124" s="352"/>
      <c r="AM124" s="353"/>
    </row>
    <row r="125" spans="11:39" s="342" customFormat="1">
      <c r="K125" s="343"/>
      <c r="L125" s="344"/>
      <c r="P125" s="345"/>
      <c r="Q125" s="346"/>
      <c r="R125" s="347"/>
      <c r="S125" s="345"/>
      <c r="T125" s="348"/>
      <c r="U125" s="347"/>
      <c r="V125" s="349"/>
      <c r="W125" s="348"/>
      <c r="X125" s="347"/>
      <c r="Y125" s="349"/>
      <c r="Z125" s="348"/>
      <c r="AA125" s="347"/>
      <c r="AB125" s="349"/>
      <c r="AC125" s="348"/>
      <c r="AD125" s="347"/>
      <c r="AE125" s="347"/>
      <c r="AF125" s="350"/>
      <c r="AG125" s="347"/>
      <c r="AJ125" s="351"/>
      <c r="AK125" s="352"/>
      <c r="AL125" s="352"/>
      <c r="AM125" s="353"/>
    </row>
    <row r="126" spans="11:39" s="342" customFormat="1">
      <c r="K126" s="343"/>
      <c r="L126" s="344"/>
      <c r="P126" s="345"/>
      <c r="Q126" s="346"/>
      <c r="R126" s="347"/>
      <c r="S126" s="345"/>
      <c r="T126" s="348"/>
      <c r="U126" s="347"/>
      <c r="V126" s="349"/>
      <c r="W126" s="348"/>
      <c r="X126" s="347"/>
      <c r="Y126" s="349"/>
      <c r="Z126" s="348"/>
      <c r="AA126" s="347"/>
      <c r="AB126" s="349"/>
      <c r="AC126" s="348"/>
      <c r="AD126" s="347"/>
      <c r="AE126" s="347"/>
      <c r="AF126" s="350"/>
      <c r="AG126" s="347"/>
      <c r="AJ126" s="351"/>
      <c r="AK126" s="352"/>
      <c r="AL126" s="352"/>
      <c r="AM126" s="353"/>
    </row>
    <row r="127" spans="11:39" s="342" customFormat="1">
      <c r="K127" s="343"/>
      <c r="L127" s="344"/>
      <c r="P127" s="345"/>
      <c r="Q127" s="346"/>
      <c r="R127" s="347"/>
      <c r="S127" s="345"/>
      <c r="T127" s="348"/>
      <c r="U127" s="347"/>
      <c r="V127" s="349"/>
      <c r="W127" s="348"/>
      <c r="X127" s="347"/>
      <c r="Y127" s="349"/>
      <c r="Z127" s="348"/>
      <c r="AA127" s="347"/>
      <c r="AB127" s="349"/>
      <c r="AC127" s="348"/>
      <c r="AD127" s="347"/>
      <c r="AE127" s="347"/>
      <c r="AF127" s="350"/>
      <c r="AG127" s="347"/>
      <c r="AJ127" s="351"/>
      <c r="AK127" s="352"/>
      <c r="AL127" s="352"/>
      <c r="AM127" s="353"/>
    </row>
    <row r="128" spans="11:39" s="342" customFormat="1">
      <c r="K128" s="343"/>
      <c r="L128" s="344"/>
      <c r="P128" s="345"/>
      <c r="Q128" s="346"/>
      <c r="R128" s="347"/>
      <c r="S128" s="345"/>
      <c r="T128" s="348"/>
      <c r="U128" s="347"/>
      <c r="V128" s="349"/>
      <c r="W128" s="348"/>
      <c r="X128" s="347"/>
      <c r="Y128" s="349"/>
      <c r="Z128" s="348"/>
      <c r="AA128" s="347"/>
      <c r="AB128" s="349"/>
      <c r="AC128" s="348"/>
      <c r="AD128" s="347"/>
      <c r="AE128" s="347"/>
      <c r="AF128" s="350"/>
      <c r="AG128" s="347"/>
      <c r="AJ128" s="351"/>
      <c r="AK128" s="352"/>
      <c r="AL128" s="352"/>
      <c r="AM128" s="353"/>
    </row>
    <row r="129" spans="11:39" s="342" customFormat="1">
      <c r="K129" s="343"/>
      <c r="L129" s="344"/>
      <c r="P129" s="345"/>
      <c r="Q129" s="346"/>
      <c r="R129" s="347"/>
      <c r="S129" s="345"/>
      <c r="T129" s="348"/>
      <c r="U129" s="347"/>
      <c r="V129" s="349"/>
      <c r="W129" s="348"/>
      <c r="X129" s="347"/>
      <c r="Y129" s="349"/>
      <c r="Z129" s="348"/>
      <c r="AA129" s="347"/>
      <c r="AB129" s="349"/>
      <c r="AC129" s="348"/>
      <c r="AD129" s="347"/>
      <c r="AE129" s="347"/>
      <c r="AF129" s="350"/>
      <c r="AG129" s="347"/>
      <c r="AJ129" s="351"/>
      <c r="AK129" s="352"/>
      <c r="AL129" s="352"/>
      <c r="AM129" s="353"/>
    </row>
    <row r="130" spans="11:39" s="342" customFormat="1">
      <c r="K130" s="343"/>
      <c r="L130" s="344"/>
      <c r="P130" s="345"/>
      <c r="Q130" s="346"/>
      <c r="R130" s="347"/>
      <c r="S130" s="345"/>
      <c r="T130" s="348"/>
      <c r="U130" s="347"/>
      <c r="V130" s="349"/>
      <c r="W130" s="348"/>
      <c r="X130" s="347"/>
      <c r="Y130" s="349"/>
      <c r="Z130" s="348"/>
      <c r="AA130" s="347"/>
      <c r="AB130" s="349"/>
      <c r="AC130" s="348"/>
      <c r="AD130" s="347"/>
      <c r="AE130" s="347"/>
      <c r="AF130" s="350"/>
      <c r="AG130" s="347"/>
      <c r="AJ130" s="351"/>
      <c r="AK130" s="352"/>
      <c r="AL130" s="352"/>
      <c r="AM130" s="353"/>
    </row>
    <row r="131" spans="11:39" s="342" customFormat="1">
      <c r="K131" s="343"/>
      <c r="L131" s="344"/>
      <c r="P131" s="345"/>
      <c r="Q131" s="346"/>
      <c r="R131" s="347"/>
      <c r="S131" s="345"/>
      <c r="T131" s="348"/>
      <c r="U131" s="347"/>
      <c r="V131" s="349"/>
      <c r="W131" s="348"/>
      <c r="X131" s="347"/>
      <c r="Y131" s="349"/>
      <c r="Z131" s="348"/>
      <c r="AA131" s="347"/>
      <c r="AB131" s="349"/>
      <c r="AC131" s="348"/>
      <c r="AD131" s="347"/>
      <c r="AE131" s="347"/>
      <c r="AF131" s="350"/>
      <c r="AG131" s="347"/>
      <c r="AJ131" s="351"/>
      <c r="AK131" s="352"/>
      <c r="AL131" s="352"/>
      <c r="AM131" s="353"/>
    </row>
    <row r="132" spans="11:39" s="342" customFormat="1">
      <c r="K132" s="343"/>
      <c r="L132" s="344"/>
      <c r="P132" s="345"/>
      <c r="Q132" s="346"/>
      <c r="R132" s="347"/>
      <c r="S132" s="345"/>
      <c r="T132" s="348"/>
      <c r="U132" s="347"/>
      <c r="V132" s="349"/>
      <c r="W132" s="348"/>
      <c r="X132" s="347"/>
      <c r="Y132" s="349"/>
      <c r="Z132" s="348"/>
      <c r="AA132" s="347"/>
      <c r="AB132" s="349"/>
      <c r="AC132" s="348"/>
      <c r="AD132" s="347"/>
      <c r="AE132" s="347"/>
      <c r="AF132" s="350"/>
      <c r="AG132" s="347"/>
      <c r="AJ132" s="351"/>
      <c r="AK132" s="352"/>
      <c r="AL132" s="352"/>
      <c r="AM132" s="353"/>
    </row>
    <row r="133" spans="11:39" s="342" customFormat="1">
      <c r="K133" s="343"/>
      <c r="L133" s="344"/>
      <c r="P133" s="345"/>
      <c r="Q133" s="346"/>
      <c r="R133" s="347"/>
      <c r="S133" s="345"/>
      <c r="T133" s="348"/>
      <c r="U133" s="347"/>
      <c r="V133" s="349"/>
      <c r="W133" s="348"/>
      <c r="X133" s="347"/>
      <c r="Y133" s="349"/>
      <c r="Z133" s="348"/>
      <c r="AA133" s="347"/>
      <c r="AB133" s="349"/>
      <c r="AC133" s="348"/>
      <c r="AD133" s="347"/>
      <c r="AE133" s="347"/>
      <c r="AF133" s="350"/>
      <c r="AG133" s="347"/>
      <c r="AJ133" s="351"/>
      <c r="AK133" s="352"/>
      <c r="AL133" s="352"/>
      <c r="AM133" s="353"/>
    </row>
    <row r="134" spans="11:39" s="342" customFormat="1">
      <c r="K134" s="343"/>
      <c r="L134" s="344"/>
      <c r="P134" s="345"/>
      <c r="Q134" s="346"/>
      <c r="R134" s="347"/>
      <c r="S134" s="345"/>
      <c r="T134" s="348"/>
      <c r="U134" s="347"/>
      <c r="V134" s="349"/>
      <c r="W134" s="348"/>
      <c r="X134" s="347"/>
      <c r="Y134" s="349"/>
      <c r="Z134" s="348"/>
      <c r="AA134" s="347"/>
      <c r="AB134" s="349"/>
      <c r="AC134" s="348"/>
      <c r="AD134" s="347"/>
      <c r="AE134" s="347"/>
      <c r="AF134" s="350"/>
      <c r="AG134" s="347"/>
      <c r="AJ134" s="351"/>
      <c r="AK134" s="352"/>
      <c r="AL134" s="352"/>
      <c r="AM134" s="353"/>
    </row>
    <row r="135" spans="11:39" s="342" customFormat="1">
      <c r="K135" s="343"/>
      <c r="L135" s="344"/>
      <c r="P135" s="345"/>
      <c r="Q135" s="346"/>
      <c r="R135" s="347"/>
      <c r="S135" s="345"/>
      <c r="T135" s="348"/>
      <c r="U135" s="347"/>
      <c r="V135" s="349"/>
      <c r="W135" s="348"/>
      <c r="X135" s="347"/>
      <c r="Y135" s="349"/>
      <c r="Z135" s="348"/>
      <c r="AA135" s="347"/>
      <c r="AB135" s="349"/>
      <c r="AC135" s="348"/>
      <c r="AD135" s="347"/>
      <c r="AE135" s="347"/>
      <c r="AF135" s="350"/>
      <c r="AG135" s="347"/>
      <c r="AJ135" s="351"/>
      <c r="AK135" s="352"/>
      <c r="AL135" s="352"/>
      <c r="AM135" s="353"/>
    </row>
    <row r="136" spans="11:39" s="342" customFormat="1">
      <c r="K136" s="343"/>
      <c r="L136" s="344"/>
      <c r="P136" s="345"/>
      <c r="Q136" s="346"/>
      <c r="R136" s="347"/>
      <c r="S136" s="345"/>
      <c r="T136" s="348"/>
      <c r="U136" s="347"/>
      <c r="V136" s="349"/>
      <c r="W136" s="348"/>
      <c r="X136" s="347"/>
      <c r="Y136" s="349"/>
      <c r="Z136" s="348"/>
      <c r="AA136" s="347"/>
      <c r="AB136" s="349"/>
      <c r="AC136" s="348"/>
      <c r="AD136" s="347"/>
      <c r="AE136" s="347"/>
      <c r="AF136" s="350"/>
      <c r="AG136" s="347"/>
      <c r="AJ136" s="351"/>
      <c r="AK136" s="352"/>
      <c r="AL136" s="352"/>
      <c r="AM136" s="353"/>
    </row>
    <row r="137" spans="11:39" s="342" customFormat="1">
      <c r="K137" s="343"/>
      <c r="L137" s="344"/>
      <c r="P137" s="345"/>
      <c r="Q137" s="346"/>
      <c r="R137" s="347"/>
      <c r="S137" s="345"/>
      <c r="T137" s="348"/>
      <c r="U137" s="347"/>
      <c r="V137" s="349"/>
      <c r="W137" s="348"/>
      <c r="X137" s="347"/>
      <c r="Y137" s="349"/>
      <c r="Z137" s="348"/>
      <c r="AA137" s="347"/>
      <c r="AB137" s="349"/>
      <c r="AC137" s="348"/>
      <c r="AD137" s="347"/>
      <c r="AE137" s="347"/>
      <c r="AF137" s="350"/>
      <c r="AG137" s="347"/>
      <c r="AJ137" s="351"/>
      <c r="AK137" s="352"/>
      <c r="AL137" s="352"/>
      <c r="AM137" s="353"/>
    </row>
    <row r="138" spans="11:39" s="342" customFormat="1">
      <c r="K138" s="343"/>
      <c r="L138" s="344"/>
      <c r="P138" s="345"/>
      <c r="Q138" s="346"/>
      <c r="R138" s="347"/>
      <c r="S138" s="345"/>
      <c r="T138" s="348"/>
      <c r="U138" s="347"/>
      <c r="V138" s="349"/>
      <c r="W138" s="348"/>
      <c r="X138" s="347"/>
      <c r="Y138" s="349"/>
      <c r="Z138" s="348"/>
      <c r="AA138" s="347"/>
      <c r="AB138" s="349"/>
      <c r="AC138" s="348"/>
      <c r="AD138" s="347"/>
      <c r="AE138" s="347"/>
      <c r="AF138" s="350"/>
      <c r="AG138" s="347"/>
      <c r="AJ138" s="351"/>
      <c r="AK138" s="352"/>
      <c r="AL138" s="352"/>
      <c r="AM138" s="353"/>
    </row>
    <row r="139" spans="11:39" s="342" customFormat="1">
      <c r="K139" s="343"/>
      <c r="L139" s="344"/>
      <c r="P139" s="345"/>
      <c r="Q139" s="346"/>
      <c r="R139" s="347"/>
      <c r="S139" s="345"/>
      <c r="T139" s="348"/>
      <c r="U139" s="347"/>
      <c r="V139" s="349"/>
      <c r="W139" s="348"/>
      <c r="X139" s="347"/>
      <c r="Y139" s="349"/>
      <c r="Z139" s="348"/>
      <c r="AA139" s="347"/>
      <c r="AB139" s="349"/>
      <c r="AC139" s="348"/>
      <c r="AD139" s="347"/>
      <c r="AE139" s="347"/>
      <c r="AF139" s="350"/>
      <c r="AG139" s="347"/>
      <c r="AJ139" s="351"/>
      <c r="AK139" s="352"/>
      <c r="AL139" s="352"/>
      <c r="AM139" s="353"/>
    </row>
    <row r="140" spans="11:39" s="342" customFormat="1">
      <c r="K140" s="343"/>
      <c r="L140" s="344"/>
      <c r="P140" s="345"/>
      <c r="Q140" s="346"/>
      <c r="R140" s="347"/>
      <c r="S140" s="345"/>
      <c r="T140" s="348"/>
      <c r="U140" s="347"/>
      <c r="V140" s="349"/>
      <c r="W140" s="348"/>
      <c r="X140" s="347"/>
      <c r="Y140" s="349"/>
      <c r="Z140" s="348"/>
      <c r="AA140" s="347"/>
      <c r="AB140" s="349"/>
      <c r="AC140" s="348"/>
      <c r="AD140" s="347"/>
      <c r="AE140" s="347"/>
      <c r="AF140" s="350"/>
      <c r="AG140" s="347"/>
      <c r="AJ140" s="351"/>
      <c r="AK140" s="352"/>
      <c r="AL140" s="352"/>
      <c r="AM140" s="353"/>
    </row>
    <row r="141" spans="11:39" s="342" customFormat="1">
      <c r="K141" s="343"/>
      <c r="L141" s="344"/>
      <c r="P141" s="345"/>
      <c r="Q141" s="346"/>
      <c r="R141" s="347"/>
      <c r="S141" s="345"/>
      <c r="T141" s="348"/>
      <c r="U141" s="347"/>
      <c r="V141" s="349"/>
      <c r="W141" s="348"/>
      <c r="X141" s="347"/>
      <c r="Y141" s="349"/>
      <c r="Z141" s="348"/>
      <c r="AA141" s="347"/>
      <c r="AB141" s="349"/>
      <c r="AC141" s="348"/>
      <c r="AD141" s="347"/>
      <c r="AE141" s="347"/>
      <c r="AF141" s="350"/>
      <c r="AG141" s="347"/>
      <c r="AJ141" s="351"/>
      <c r="AK141" s="352"/>
      <c r="AL141" s="352"/>
      <c r="AM141" s="353"/>
    </row>
    <row r="142" spans="11:39" s="342" customFormat="1">
      <c r="K142" s="343"/>
      <c r="L142" s="344"/>
      <c r="P142" s="345"/>
      <c r="Q142" s="346"/>
      <c r="R142" s="347"/>
      <c r="S142" s="345"/>
      <c r="T142" s="348"/>
      <c r="U142" s="347"/>
      <c r="V142" s="349"/>
      <c r="W142" s="348"/>
      <c r="X142" s="347"/>
      <c r="Y142" s="349"/>
      <c r="Z142" s="348"/>
      <c r="AA142" s="347"/>
      <c r="AB142" s="349"/>
      <c r="AC142" s="348"/>
      <c r="AD142" s="347"/>
      <c r="AE142" s="347"/>
      <c r="AF142" s="350"/>
      <c r="AG142" s="347"/>
      <c r="AJ142" s="351"/>
      <c r="AK142" s="352"/>
      <c r="AL142" s="352"/>
      <c r="AM142" s="353"/>
    </row>
    <row r="143" spans="11:39" s="342" customFormat="1">
      <c r="K143" s="343"/>
      <c r="L143" s="344"/>
      <c r="P143" s="345"/>
      <c r="Q143" s="346"/>
      <c r="R143" s="347"/>
      <c r="S143" s="345"/>
      <c r="T143" s="348"/>
      <c r="U143" s="347"/>
      <c r="V143" s="349"/>
      <c r="W143" s="348"/>
      <c r="X143" s="347"/>
      <c r="Y143" s="349"/>
      <c r="Z143" s="348"/>
      <c r="AA143" s="347"/>
      <c r="AB143" s="349"/>
      <c r="AC143" s="348"/>
      <c r="AD143" s="347"/>
      <c r="AE143" s="347"/>
      <c r="AF143" s="350"/>
      <c r="AG143" s="347"/>
      <c r="AJ143" s="351"/>
      <c r="AK143" s="352"/>
      <c r="AL143" s="352"/>
      <c r="AM143" s="353"/>
    </row>
    <row r="144" spans="11:39" s="342" customFormat="1">
      <c r="K144" s="343"/>
      <c r="L144" s="344"/>
      <c r="P144" s="345"/>
      <c r="Q144" s="346"/>
      <c r="R144" s="347"/>
      <c r="S144" s="345"/>
      <c r="T144" s="348"/>
      <c r="U144" s="347"/>
      <c r="V144" s="349"/>
      <c r="W144" s="348"/>
      <c r="X144" s="347"/>
      <c r="Y144" s="349"/>
      <c r="Z144" s="348"/>
      <c r="AA144" s="347"/>
      <c r="AB144" s="349"/>
      <c r="AC144" s="348"/>
      <c r="AD144" s="347"/>
      <c r="AE144" s="347"/>
      <c r="AF144" s="350"/>
      <c r="AG144" s="347"/>
      <c r="AJ144" s="351"/>
      <c r="AK144" s="352"/>
      <c r="AL144" s="352"/>
      <c r="AM144" s="353"/>
    </row>
    <row r="145" spans="11:39" s="342" customFormat="1">
      <c r="K145" s="343"/>
      <c r="L145" s="344"/>
      <c r="P145" s="345"/>
      <c r="Q145" s="346"/>
      <c r="R145" s="347"/>
      <c r="S145" s="345"/>
      <c r="T145" s="348"/>
      <c r="U145" s="347"/>
      <c r="V145" s="349"/>
      <c r="W145" s="348"/>
      <c r="X145" s="347"/>
      <c r="Y145" s="349"/>
      <c r="Z145" s="348"/>
      <c r="AA145" s="347"/>
      <c r="AB145" s="349"/>
      <c r="AC145" s="348"/>
      <c r="AD145" s="347"/>
      <c r="AE145" s="347"/>
      <c r="AF145" s="350"/>
      <c r="AG145" s="347"/>
      <c r="AJ145" s="351"/>
      <c r="AK145" s="352"/>
      <c r="AL145" s="352"/>
      <c r="AM145" s="353"/>
    </row>
    <row r="146" spans="11:39" s="342" customFormat="1">
      <c r="K146" s="343"/>
      <c r="L146" s="344"/>
      <c r="P146" s="345"/>
      <c r="Q146" s="346"/>
      <c r="R146" s="347"/>
      <c r="S146" s="345"/>
      <c r="T146" s="348"/>
      <c r="U146" s="347"/>
      <c r="V146" s="349"/>
      <c r="W146" s="348"/>
      <c r="X146" s="347"/>
      <c r="Y146" s="349"/>
      <c r="Z146" s="348"/>
      <c r="AA146" s="347"/>
      <c r="AB146" s="349"/>
      <c r="AC146" s="348"/>
      <c r="AD146" s="347"/>
      <c r="AE146" s="347"/>
      <c r="AF146" s="350"/>
      <c r="AG146" s="347"/>
      <c r="AJ146" s="351"/>
      <c r="AK146" s="352"/>
      <c r="AL146" s="352"/>
      <c r="AM146" s="353"/>
    </row>
    <row r="147" spans="11:39" s="342" customFormat="1">
      <c r="K147" s="343"/>
      <c r="L147" s="344"/>
      <c r="P147" s="345"/>
      <c r="Q147" s="346"/>
      <c r="R147" s="347"/>
      <c r="S147" s="345"/>
      <c r="T147" s="348"/>
      <c r="U147" s="347"/>
      <c r="V147" s="349"/>
      <c r="W147" s="348"/>
      <c r="X147" s="347"/>
      <c r="Y147" s="349"/>
      <c r="Z147" s="348"/>
      <c r="AA147" s="347"/>
      <c r="AB147" s="349"/>
      <c r="AC147" s="348"/>
      <c r="AD147" s="347"/>
      <c r="AE147" s="347"/>
      <c r="AF147" s="350"/>
      <c r="AG147" s="347"/>
      <c r="AJ147" s="351"/>
      <c r="AK147" s="352"/>
      <c r="AL147" s="352"/>
      <c r="AM147" s="353"/>
    </row>
    <row r="148" spans="11:39" s="342" customFormat="1">
      <c r="K148" s="343"/>
      <c r="L148" s="344"/>
      <c r="P148" s="345"/>
      <c r="Q148" s="346"/>
      <c r="R148" s="347"/>
      <c r="S148" s="345"/>
      <c r="T148" s="348"/>
      <c r="U148" s="347"/>
      <c r="V148" s="349"/>
      <c r="W148" s="348"/>
      <c r="X148" s="347"/>
      <c r="Y148" s="349"/>
      <c r="Z148" s="348"/>
      <c r="AA148" s="347"/>
      <c r="AB148" s="349"/>
      <c r="AC148" s="348"/>
      <c r="AD148" s="347"/>
      <c r="AE148" s="347"/>
      <c r="AF148" s="350"/>
      <c r="AG148" s="347"/>
      <c r="AJ148" s="351"/>
      <c r="AK148" s="352"/>
      <c r="AL148" s="352"/>
      <c r="AM148" s="353"/>
    </row>
    <row r="149" spans="11:39" s="342" customFormat="1">
      <c r="K149" s="343"/>
      <c r="L149" s="344"/>
      <c r="P149" s="345"/>
      <c r="Q149" s="346"/>
      <c r="R149" s="347"/>
      <c r="S149" s="345"/>
      <c r="T149" s="348"/>
      <c r="U149" s="347"/>
      <c r="V149" s="349"/>
      <c r="W149" s="348"/>
      <c r="X149" s="347"/>
      <c r="Y149" s="349"/>
      <c r="Z149" s="348"/>
      <c r="AA149" s="347"/>
      <c r="AB149" s="349"/>
      <c r="AC149" s="348"/>
      <c r="AD149" s="347"/>
      <c r="AE149" s="347"/>
      <c r="AF149" s="350"/>
      <c r="AG149" s="347"/>
      <c r="AJ149" s="351"/>
      <c r="AK149" s="352"/>
      <c r="AL149" s="352"/>
      <c r="AM149" s="353"/>
    </row>
    <row r="150" spans="11:39" s="342" customFormat="1">
      <c r="K150" s="343"/>
      <c r="L150" s="344"/>
      <c r="P150" s="345"/>
      <c r="Q150" s="346"/>
      <c r="R150" s="347"/>
      <c r="S150" s="345"/>
      <c r="T150" s="348"/>
      <c r="U150" s="347"/>
      <c r="V150" s="349"/>
      <c r="W150" s="348"/>
      <c r="X150" s="347"/>
      <c r="Y150" s="349"/>
      <c r="Z150" s="348"/>
      <c r="AA150" s="347"/>
      <c r="AB150" s="349"/>
      <c r="AC150" s="348"/>
      <c r="AD150" s="347"/>
      <c r="AE150" s="347"/>
      <c r="AF150" s="350"/>
      <c r="AG150" s="347"/>
      <c r="AJ150" s="351"/>
      <c r="AK150" s="352"/>
      <c r="AL150" s="352"/>
      <c r="AM150" s="353"/>
    </row>
    <row r="151" spans="11:39" s="342" customFormat="1">
      <c r="K151" s="343"/>
      <c r="L151" s="344"/>
      <c r="P151" s="345"/>
      <c r="Q151" s="346"/>
      <c r="R151" s="347"/>
      <c r="S151" s="345"/>
      <c r="T151" s="348"/>
      <c r="U151" s="347"/>
      <c r="V151" s="349"/>
      <c r="W151" s="348"/>
      <c r="X151" s="347"/>
      <c r="Y151" s="349"/>
      <c r="Z151" s="348"/>
      <c r="AA151" s="347"/>
      <c r="AB151" s="349"/>
      <c r="AC151" s="348"/>
      <c r="AD151" s="347"/>
      <c r="AE151" s="347"/>
      <c r="AF151" s="350"/>
      <c r="AG151" s="347"/>
      <c r="AJ151" s="351"/>
      <c r="AK151" s="352"/>
      <c r="AL151" s="352"/>
      <c r="AM151" s="353"/>
    </row>
    <row r="152" spans="11:39" s="342" customFormat="1">
      <c r="K152" s="343"/>
      <c r="L152" s="344"/>
      <c r="P152" s="345"/>
      <c r="Q152" s="346"/>
      <c r="R152" s="347"/>
      <c r="S152" s="345"/>
      <c r="T152" s="348"/>
      <c r="U152" s="347"/>
      <c r="V152" s="349"/>
      <c r="W152" s="348"/>
      <c r="X152" s="347"/>
      <c r="Y152" s="349"/>
      <c r="Z152" s="348"/>
      <c r="AA152" s="347"/>
      <c r="AB152" s="349"/>
      <c r="AC152" s="348"/>
      <c r="AD152" s="347"/>
      <c r="AE152" s="347"/>
      <c r="AF152" s="350"/>
      <c r="AG152" s="347"/>
      <c r="AJ152" s="351"/>
      <c r="AK152" s="352"/>
      <c r="AL152" s="352"/>
      <c r="AM152" s="353"/>
    </row>
    <row r="153" spans="11:39" s="342" customFormat="1">
      <c r="K153" s="343"/>
      <c r="L153" s="344"/>
      <c r="P153" s="345"/>
      <c r="Q153" s="346"/>
      <c r="R153" s="347"/>
      <c r="S153" s="345"/>
      <c r="T153" s="348"/>
      <c r="U153" s="347"/>
      <c r="V153" s="349"/>
      <c r="W153" s="348"/>
      <c r="X153" s="347"/>
      <c r="Y153" s="349"/>
      <c r="Z153" s="348"/>
      <c r="AA153" s="347"/>
      <c r="AB153" s="349"/>
      <c r="AC153" s="348"/>
      <c r="AD153" s="347"/>
      <c r="AE153" s="347"/>
      <c r="AF153" s="350"/>
      <c r="AG153" s="347"/>
      <c r="AJ153" s="351"/>
      <c r="AK153" s="352"/>
      <c r="AL153" s="352"/>
      <c r="AM153" s="353"/>
    </row>
    <row r="154" spans="11:39" s="342" customFormat="1">
      <c r="K154" s="343"/>
      <c r="L154" s="344"/>
      <c r="P154" s="345"/>
      <c r="Q154" s="346"/>
      <c r="R154" s="347"/>
      <c r="S154" s="345"/>
      <c r="T154" s="348"/>
      <c r="U154" s="347"/>
      <c r="V154" s="349"/>
      <c r="W154" s="348"/>
      <c r="X154" s="347"/>
      <c r="Y154" s="349"/>
      <c r="Z154" s="348"/>
      <c r="AA154" s="347"/>
      <c r="AB154" s="349"/>
      <c r="AC154" s="348"/>
      <c r="AD154" s="347"/>
      <c r="AE154" s="347"/>
      <c r="AF154" s="350"/>
      <c r="AG154" s="347"/>
      <c r="AJ154" s="351"/>
      <c r="AK154" s="352"/>
      <c r="AL154" s="352"/>
      <c r="AM154" s="353"/>
    </row>
    <row r="155" spans="11:39" s="342" customFormat="1">
      <c r="K155" s="343"/>
      <c r="L155" s="344"/>
      <c r="P155" s="345"/>
      <c r="Q155" s="346"/>
      <c r="R155" s="347"/>
      <c r="S155" s="345"/>
      <c r="T155" s="348"/>
      <c r="U155" s="347"/>
      <c r="V155" s="349"/>
      <c r="W155" s="348"/>
      <c r="X155" s="347"/>
      <c r="Y155" s="349"/>
      <c r="Z155" s="348"/>
      <c r="AA155" s="347"/>
      <c r="AB155" s="349"/>
      <c r="AC155" s="348"/>
      <c r="AD155" s="347"/>
      <c r="AE155" s="347"/>
      <c r="AF155" s="350"/>
      <c r="AG155" s="347"/>
      <c r="AJ155" s="351"/>
      <c r="AK155" s="352"/>
      <c r="AL155" s="352"/>
      <c r="AM155" s="353"/>
    </row>
    <row r="156" spans="11:39" s="342" customFormat="1">
      <c r="K156" s="343"/>
      <c r="L156" s="344"/>
      <c r="P156" s="345"/>
      <c r="Q156" s="346"/>
      <c r="R156" s="347"/>
      <c r="S156" s="345"/>
      <c r="T156" s="348"/>
      <c r="U156" s="347"/>
      <c r="V156" s="349"/>
      <c r="W156" s="348"/>
      <c r="X156" s="347"/>
      <c r="Y156" s="349"/>
      <c r="Z156" s="348"/>
      <c r="AA156" s="347"/>
      <c r="AB156" s="349"/>
      <c r="AC156" s="348"/>
      <c r="AD156" s="347"/>
      <c r="AE156" s="347"/>
      <c r="AF156" s="350"/>
      <c r="AG156" s="347"/>
      <c r="AJ156" s="351"/>
      <c r="AK156" s="352"/>
      <c r="AL156" s="352"/>
      <c r="AM156" s="353"/>
    </row>
    <row r="157" spans="11:39" s="342" customFormat="1">
      <c r="K157" s="343"/>
      <c r="L157" s="344"/>
      <c r="P157" s="345"/>
      <c r="Q157" s="346"/>
      <c r="R157" s="347"/>
      <c r="S157" s="345"/>
      <c r="T157" s="348"/>
      <c r="U157" s="347"/>
      <c r="V157" s="349"/>
      <c r="W157" s="348"/>
      <c r="X157" s="347"/>
      <c r="Y157" s="349"/>
      <c r="Z157" s="348"/>
      <c r="AA157" s="347"/>
      <c r="AB157" s="349"/>
      <c r="AC157" s="348"/>
      <c r="AD157" s="347"/>
      <c r="AE157" s="347"/>
      <c r="AF157" s="350"/>
      <c r="AG157" s="347"/>
      <c r="AJ157" s="351"/>
      <c r="AK157" s="352"/>
      <c r="AL157" s="352"/>
      <c r="AM157" s="353"/>
    </row>
    <row r="158" spans="11:39" s="342" customFormat="1">
      <c r="K158" s="343"/>
      <c r="L158" s="344"/>
      <c r="P158" s="345"/>
      <c r="Q158" s="346"/>
      <c r="R158" s="347"/>
      <c r="S158" s="345"/>
      <c r="T158" s="348"/>
      <c r="U158" s="347"/>
      <c r="V158" s="349"/>
      <c r="W158" s="348"/>
      <c r="X158" s="347"/>
      <c r="Y158" s="349"/>
      <c r="Z158" s="348"/>
      <c r="AA158" s="347"/>
      <c r="AB158" s="349"/>
      <c r="AC158" s="348"/>
      <c r="AD158" s="347"/>
      <c r="AE158" s="347"/>
      <c r="AF158" s="350"/>
      <c r="AG158" s="347"/>
      <c r="AJ158" s="351"/>
      <c r="AK158" s="352"/>
      <c r="AL158" s="352"/>
      <c r="AM158" s="353"/>
    </row>
    <row r="159" spans="11:39" s="342" customFormat="1">
      <c r="K159" s="343"/>
      <c r="L159" s="344"/>
      <c r="P159" s="345"/>
      <c r="Q159" s="346"/>
      <c r="R159" s="347"/>
      <c r="S159" s="345"/>
      <c r="T159" s="348"/>
      <c r="U159" s="347"/>
      <c r="V159" s="349"/>
      <c r="W159" s="348"/>
      <c r="X159" s="347"/>
      <c r="Y159" s="349"/>
      <c r="Z159" s="348"/>
      <c r="AA159" s="347"/>
      <c r="AB159" s="349"/>
      <c r="AC159" s="348"/>
      <c r="AD159" s="347"/>
      <c r="AE159" s="347"/>
      <c r="AF159" s="350"/>
      <c r="AG159" s="347"/>
      <c r="AJ159" s="351"/>
      <c r="AK159" s="352"/>
      <c r="AL159" s="352"/>
      <c r="AM159" s="353"/>
    </row>
    <row r="160" spans="11:39" s="342" customFormat="1">
      <c r="K160" s="343"/>
      <c r="L160" s="344"/>
      <c r="P160" s="345"/>
      <c r="Q160" s="346"/>
      <c r="R160" s="347"/>
      <c r="S160" s="345"/>
      <c r="T160" s="348"/>
      <c r="U160" s="347"/>
      <c r="V160" s="349"/>
      <c r="W160" s="348"/>
      <c r="X160" s="347"/>
      <c r="Y160" s="349"/>
      <c r="Z160" s="348"/>
      <c r="AA160" s="347"/>
      <c r="AB160" s="349"/>
      <c r="AC160" s="348"/>
      <c r="AD160" s="347"/>
      <c r="AE160" s="347"/>
      <c r="AF160" s="350"/>
      <c r="AG160" s="347"/>
      <c r="AJ160" s="351"/>
      <c r="AK160" s="352"/>
      <c r="AL160" s="352"/>
      <c r="AM160" s="353"/>
    </row>
    <row r="161" spans="11:39" s="342" customFormat="1">
      <c r="K161" s="343"/>
      <c r="L161" s="344"/>
      <c r="P161" s="345"/>
      <c r="Q161" s="346"/>
      <c r="R161" s="347"/>
      <c r="S161" s="345"/>
      <c r="T161" s="348"/>
      <c r="U161" s="347"/>
      <c r="V161" s="349"/>
      <c r="W161" s="348"/>
      <c r="X161" s="347"/>
      <c r="Y161" s="349"/>
      <c r="Z161" s="348"/>
      <c r="AA161" s="347"/>
      <c r="AB161" s="349"/>
      <c r="AC161" s="348"/>
      <c r="AD161" s="347"/>
      <c r="AE161" s="347"/>
      <c r="AF161" s="350"/>
      <c r="AG161" s="347"/>
      <c r="AJ161" s="351"/>
      <c r="AK161" s="352"/>
      <c r="AL161" s="352"/>
      <c r="AM161" s="353"/>
    </row>
    <row r="162" spans="11:39" s="342" customFormat="1">
      <c r="K162" s="343"/>
      <c r="L162" s="344"/>
      <c r="P162" s="345"/>
      <c r="Q162" s="346"/>
      <c r="R162" s="347"/>
      <c r="S162" s="345"/>
      <c r="T162" s="348"/>
      <c r="U162" s="347"/>
      <c r="V162" s="349"/>
      <c r="W162" s="348"/>
      <c r="X162" s="347"/>
      <c r="Y162" s="349"/>
      <c r="Z162" s="348"/>
      <c r="AA162" s="347"/>
      <c r="AB162" s="349"/>
      <c r="AC162" s="348"/>
      <c r="AD162" s="347"/>
      <c r="AE162" s="347"/>
      <c r="AF162" s="350"/>
      <c r="AG162" s="347"/>
      <c r="AJ162" s="351"/>
      <c r="AK162" s="352"/>
      <c r="AL162" s="352"/>
      <c r="AM162" s="353"/>
    </row>
    <row r="163" spans="11:39" s="342" customFormat="1">
      <c r="K163" s="343"/>
      <c r="L163" s="344"/>
      <c r="P163" s="345"/>
      <c r="Q163" s="346"/>
      <c r="R163" s="347"/>
      <c r="S163" s="345"/>
      <c r="T163" s="348"/>
      <c r="U163" s="347"/>
      <c r="V163" s="349"/>
      <c r="W163" s="348"/>
      <c r="X163" s="347"/>
      <c r="Y163" s="349"/>
      <c r="Z163" s="348"/>
      <c r="AA163" s="347"/>
      <c r="AB163" s="349"/>
      <c r="AC163" s="348"/>
      <c r="AD163" s="347"/>
      <c r="AE163" s="347"/>
      <c r="AF163" s="350"/>
      <c r="AG163" s="347"/>
      <c r="AJ163" s="351"/>
      <c r="AK163" s="352"/>
      <c r="AL163" s="352"/>
      <c r="AM163" s="353"/>
    </row>
    <row r="164" spans="11:39" s="342" customFormat="1">
      <c r="K164" s="343"/>
      <c r="L164" s="344"/>
      <c r="P164" s="345"/>
      <c r="Q164" s="346"/>
      <c r="R164" s="347"/>
      <c r="S164" s="345"/>
      <c r="T164" s="348"/>
      <c r="U164" s="347"/>
      <c r="V164" s="349"/>
      <c r="W164" s="348"/>
      <c r="X164" s="347"/>
      <c r="Y164" s="349"/>
      <c r="Z164" s="348"/>
      <c r="AA164" s="347"/>
      <c r="AB164" s="349"/>
      <c r="AC164" s="348"/>
      <c r="AD164" s="347"/>
      <c r="AE164" s="347"/>
      <c r="AF164" s="350"/>
      <c r="AG164" s="347"/>
      <c r="AJ164" s="351"/>
      <c r="AK164" s="352"/>
      <c r="AL164" s="352"/>
      <c r="AM164" s="353"/>
    </row>
    <row r="165" spans="11:39" s="342" customFormat="1">
      <c r="K165" s="343"/>
      <c r="L165" s="344"/>
      <c r="P165" s="345"/>
      <c r="Q165" s="346"/>
      <c r="R165" s="347"/>
      <c r="S165" s="345"/>
      <c r="T165" s="348"/>
      <c r="U165" s="347"/>
      <c r="V165" s="349"/>
      <c r="W165" s="348"/>
      <c r="X165" s="347"/>
      <c r="Y165" s="349"/>
      <c r="Z165" s="348"/>
      <c r="AA165" s="347"/>
      <c r="AB165" s="349"/>
      <c r="AC165" s="348"/>
      <c r="AD165" s="347"/>
      <c r="AE165" s="347"/>
      <c r="AF165" s="350"/>
      <c r="AG165" s="347"/>
      <c r="AJ165" s="351"/>
      <c r="AK165" s="352"/>
      <c r="AL165" s="352"/>
      <c r="AM165" s="353"/>
    </row>
    <row r="166" spans="11:39" s="342" customFormat="1">
      <c r="K166" s="343"/>
      <c r="L166" s="344"/>
      <c r="P166" s="345"/>
      <c r="Q166" s="346"/>
      <c r="R166" s="347"/>
      <c r="S166" s="345"/>
      <c r="T166" s="348"/>
      <c r="U166" s="347"/>
      <c r="V166" s="349"/>
      <c r="W166" s="348"/>
      <c r="X166" s="347"/>
      <c r="Y166" s="349"/>
      <c r="Z166" s="348"/>
      <c r="AA166" s="347"/>
      <c r="AB166" s="349"/>
      <c r="AC166" s="348"/>
      <c r="AD166" s="347"/>
      <c r="AE166" s="347"/>
      <c r="AF166" s="350"/>
      <c r="AG166" s="347"/>
      <c r="AJ166" s="351"/>
      <c r="AK166" s="352"/>
      <c r="AL166" s="352"/>
      <c r="AM166" s="353"/>
    </row>
    <row r="167" spans="11:39" s="342" customFormat="1">
      <c r="K167" s="343"/>
      <c r="L167" s="344"/>
      <c r="P167" s="345"/>
      <c r="Q167" s="346"/>
      <c r="R167" s="347"/>
      <c r="S167" s="345"/>
      <c r="T167" s="348"/>
      <c r="U167" s="347"/>
      <c r="V167" s="349"/>
      <c r="W167" s="348"/>
      <c r="X167" s="347"/>
      <c r="Y167" s="349"/>
      <c r="Z167" s="348"/>
      <c r="AA167" s="347"/>
      <c r="AB167" s="349"/>
      <c r="AC167" s="348"/>
      <c r="AD167" s="347"/>
      <c r="AE167" s="347"/>
      <c r="AF167" s="350"/>
      <c r="AG167" s="347"/>
      <c r="AJ167" s="351"/>
      <c r="AK167" s="352"/>
      <c r="AL167" s="352"/>
      <c r="AM167" s="353"/>
    </row>
    <row r="168" spans="11:39" s="342" customFormat="1">
      <c r="K168" s="343"/>
      <c r="L168" s="344"/>
      <c r="P168" s="345"/>
      <c r="Q168" s="346"/>
      <c r="R168" s="347"/>
      <c r="S168" s="345"/>
      <c r="T168" s="348"/>
      <c r="U168" s="347"/>
      <c r="V168" s="349"/>
      <c r="W168" s="348"/>
      <c r="X168" s="347"/>
      <c r="Y168" s="349"/>
      <c r="Z168" s="348"/>
      <c r="AA168" s="347"/>
      <c r="AB168" s="349"/>
      <c r="AC168" s="348"/>
      <c r="AD168" s="347"/>
      <c r="AE168" s="347"/>
      <c r="AF168" s="350"/>
      <c r="AG168" s="347"/>
      <c r="AJ168" s="351"/>
      <c r="AK168" s="352"/>
      <c r="AL168" s="352"/>
      <c r="AM168" s="353"/>
    </row>
    <row r="169" spans="11:39" s="342" customFormat="1">
      <c r="K169" s="343"/>
      <c r="L169" s="344"/>
      <c r="P169" s="345"/>
      <c r="Q169" s="346"/>
      <c r="R169" s="347"/>
      <c r="S169" s="345"/>
      <c r="T169" s="348"/>
      <c r="U169" s="347"/>
      <c r="V169" s="349"/>
      <c r="W169" s="348"/>
      <c r="X169" s="347"/>
      <c r="Y169" s="349"/>
      <c r="Z169" s="348"/>
      <c r="AA169" s="347"/>
      <c r="AB169" s="349"/>
      <c r="AC169" s="348"/>
      <c r="AD169" s="347"/>
      <c r="AE169" s="347"/>
      <c r="AF169" s="350"/>
      <c r="AG169" s="347"/>
      <c r="AJ169" s="351"/>
      <c r="AK169" s="352"/>
      <c r="AL169" s="352"/>
      <c r="AM169" s="353"/>
    </row>
    <row r="170" spans="11:39" s="342" customFormat="1">
      <c r="K170" s="343"/>
      <c r="L170" s="344"/>
      <c r="P170" s="345"/>
      <c r="Q170" s="346"/>
      <c r="R170" s="347"/>
      <c r="S170" s="345"/>
      <c r="T170" s="348"/>
      <c r="U170" s="347"/>
      <c r="V170" s="349"/>
      <c r="W170" s="348"/>
      <c r="X170" s="347"/>
      <c r="Y170" s="349"/>
      <c r="Z170" s="348"/>
      <c r="AA170" s="347"/>
      <c r="AB170" s="349"/>
      <c r="AC170" s="348"/>
      <c r="AD170" s="347"/>
      <c r="AE170" s="347"/>
      <c r="AF170" s="350"/>
      <c r="AG170" s="347"/>
      <c r="AJ170" s="351"/>
      <c r="AK170" s="352"/>
      <c r="AL170" s="352"/>
      <c r="AM170" s="353"/>
    </row>
    <row r="171" spans="11:39" s="342" customFormat="1">
      <c r="K171" s="343"/>
      <c r="L171" s="344"/>
      <c r="P171" s="345"/>
      <c r="Q171" s="346"/>
      <c r="R171" s="347"/>
      <c r="S171" s="345"/>
      <c r="T171" s="348"/>
      <c r="U171" s="347"/>
      <c r="V171" s="349"/>
      <c r="W171" s="348"/>
      <c r="X171" s="347"/>
      <c r="Y171" s="349"/>
      <c r="Z171" s="348"/>
      <c r="AA171" s="347"/>
      <c r="AB171" s="349"/>
      <c r="AC171" s="348"/>
      <c r="AD171" s="347"/>
      <c r="AE171" s="347"/>
      <c r="AF171" s="350"/>
      <c r="AG171" s="347"/>
      <c r="AJ171" s="351"/>
      <c r="AK171" s="352"/>
      <c r="AL171" s="352"/>
      <c r="AM171" s="353"/>
    </row>
    <row r="172" spans="11:39" s="342" customFormat="1">
      <c r="K172" s="343"/>
      <c r="L172" s="344"/>
      <c r="P172" s="345"/>
      <c r="Q172" s="346"/>
      <c r="R172" s="347"/>
      <c r="S172" s="345"/>
      <c r="T172" s="348"/>
      <c r="U172" s="347"/>
      <c r="V172" s="349"/>
      <c r="W172" s="348"/>
      <c r="X172" s="347"/>
      <c r="Y172" s="349"/>
      <c r="Z172" s="348"/>
      <c r="AA172" s="347"/>
      <c r="AB172" s="349"/>
      <c r="AC172" s="348"/>
      <c r="AD172" s="347"/>
      <c r="AE172" s="347"/>
      <c r="AF172" s="350"/>
      <c r="AG172" s="347"/>
      <c r="AJ172" s="351"/>
      <c r="AK172" s="352"/>
      <c r="AL172" s="352"/>
      <c r="AM172" s="353"/>
    </row>
    <row r="173" spans="11:39" s="342" customFormat="1">
      <c r="K173" s="343"/>
      <c r="L173" s="344"/>
      <c r="P173" s="345"/>
      <c r="Q173" s="346"/>
      <c r="R173" s="347"/>
      <c r="S173" s="345"/>
      <c r="T173" s="348"/>
      <c r="U173" s="347"/>
      <c r="V173" s="349"/>
      <c r="W173" s="348"/>
      <c r="X173" s="347"/>
      <c r="Y173" s="349"/>
      <c r="Z173" s="348"/>
      <c r="AA173" s="347"/>
      <c r="AB173" s="349"/>
      <c r="AC173" s="348"/>
      <c r="AD173" s="347"/>
      <c r="AE173" s="347"/>
      <c r="AF173" s="350"/>
      <c r="AG173" s="347"/>
      <c r="AJ173" s="351"/>
      <c r="AK173" s="352"/>
      <c r="AL173" s="352"/>
      <c r="AM173" s="353"/>
    </row>
    <row r="174" spans="11:39" s="342" customFormat="1">
      <c r="K174" s="343"/>
      <c r="L174" s="344"/>
      <c r="P174" s="345"/>
      <c r="Q174" s="346"/>
      <c r="R174" s="347"/>
      <c r="S174" s="345"/>
      <c r="T174" s="348"/>
      <c r="U174" s="347"/>
      <c r="V174" s="349"/>
      <c r="W174" s="348"/>
      <c r="X174" s="347"/>
      <c r="Y174" s="349"/>
      <c r="Z174" s="348"/>
      <c r="AA174" s="347"/>
      <c r="AB174" s="349"/>
      <c r="AC174" s="348"/>
      <c r="AD174" s="347"/>
      <c r="AE174" s="347"/>
      <c r="AF174" s="350"/>
      <c r="AG174" s="347"/>
      <c r="AJ174" s="351"/>
      <c r="AK174" s="352"/>
      <c r="AL174" s="352"/>
      <c r="AM174" s="353"/>
    </row>
    <row r="175" spans="11:39" s="342" customFormat="1">
      <c r="K175" s="343"/>
      <c r="L175" s="344"/>
      <c r="P175" s="345"/>
      <c r="Q175" s="346"/>
      <c r="R175" s="347"/>
      <c r="S175" s="345"/>
      <c r="T175" s="348"/>
      <c r="U175" s="347"/>
      <c r="V175" s="349"/>
      <c r="W175" s="348"/>
      <c r="X175" s="347"/>
      <c r="Y175" s="349"/>
      <c r="Z175" s="348"/>
      <c r="AA175" s="347"/>
      <c r="AB175" s="349"/>
      <c r="AC175" s="348"/>
      <c r="AD175" s="347"/>
      <c r="AE175" s="347"/>
      <c r="AF175" s="350"/>
      <c r="AG175" s="347"/>
      <c r="AJ175" s="351"/>
      <c r="AK175" s="352"/>
      <c r="AL175" s="352"/>
      <c r="AM175" s="353"/>
    </row>
    <row r="176" spans="11:39" s="342" customFormat="1">
      <c r="K176" s="343"/>
      <c r="L176" s="344"/>
      <c r="P176" s="345"/>
      <c r="Q176" s="346"/>
      <c r="R176" s="347"/>
      <c r="S176" s="345"/>
      <c r="T176" s="348"/>
      <c r="U176" s="347"/>
      <c r="V176" s="349"/>
      <c r="W176" s="348"/>
      <c r="X176" s="347"/>
      <c r="Y176" s="349"/>
      <c r="Z176" s="348"/>
      <c r="AA176" s="347"/>
      <c r="AB176" s="349"/>
      <c r="AC176" s="348"/>
      <c r="AD176" s="347"/>
      <c r="AE176" s="347"/>
      <c r="AF176" s="350"/>
      <c r="AG176" s="347"/>
      <c r="AJ176" s="351"/>
      <c r="AK176" s="352"/>
      <c r="AL176" s="352"/>
      <c r="AM176" s="353"/>
    </row>
    <row r="177" spans="11:39" s="342" customFormat="1">
      <c r="K177" s="343"/>
      <c r="L177" s="344"/>
      <c r="P177" s="345"/>
      <c r="Q177" s="346"/>
      <c r="R177" s="347"/>
      <c r="S177" s="345"/>
      <c r="T177" s="348"/>
      <c r="U177" s="347"/>
      <c r="V177" s="349"/>
      <c r="W177" s="348"/>
      <c r="X177" s="347"/>
      <c r="Y177" s="349"/>
      <c r="Z177" s="348"/>
      <c r="AA177" s="347"/>
      <c r="AB177" s="349"/>
      <c r="AC177" s="348"/>
      <c r="AD177" s="347"/>
      <c r="AE177" s="347"/>
      <c r="AF177" s="350"/>
      <c r="AG177" s="347"/>
      <c r="AJ177" s="351"/>
      <c r="AK177" s="352"/>
      <c r="AL177" s="352"/>
      <c r="AM177" s="353"/>
    </row>
    <row r="178" spans="11:39" s="342" customFormat="1">
      <c r="K178" s="343"/>
      <c r="L178" s="344"/>
      <c r="P178" s="345"/>
      <c r="Q178" s="346"/>
      <c r="R178" s="347"/>
      <c r="S178" s="345"/>
      <c r="T178" s="348"/>
      <c r="U178" s="347"/>
      <c r="V178" s="349"/>
      <c r="W178" s="348"/>
      <c r="X178" s="347"/>
      <c r="Y178" s="349"/>
      <c r="Z178" s="348"/>
      <c r="AA178" s="347"/>
      <c r="AB178" s="349"/>
      <c r="AC178" s="348"/>
      <c r="AD178" s="347"/>
      <c r="AE178" s="347"/>
      <c r="AF178" s="350"/>
      <c r="AG178" s="347"/>
      <c r="AJ178" s="351"/>
      <c r="AK178" s="352"/>
      <c r="AL178" s="352"/>
      <c r="AM178" s="353"/>
    </row>
    <row r="179" spans="11:39" s="342" customFormat="1">
      <c r="K179" s="343"/>
      <c r="L179" s="344"/>
      <c r="P179" s="345"/>
      <c r="Q179" s="346"/>
      <c r="R179" s="347"/>
      <c r="S179" s="345"/>
      <c r="T179" s="348"/>
      <c r="U179" s="347"/>
      <c r="V179" s="349"/>
      <c r="W179" s="348"/>
      <c r="X179" s="347"/>
      <c r="Y179" s="349"/>
      <c r="Z179" s="348"/>
      <c r="AA179" s="347"/>
      <c r="AB179" s="349"/>
      <c r="AC179" s="348"/>
      <c r="AD179" s="347"/>
      <c r="AE179" s="347"/>
      <c r="AF179" s="350"/>
      <c r="AG179" s="347"/>
      <c r="AJ179" s="351"/>
      <c r="AK179" s="352"/>
      <c r="AL179" s="352"/>
      <c r="AM179" s="353"/>
    </row>
    <row r="180" spans="11:39" s="342" customFormat="1">
      <c r="K180" s="343"/>
      <c r="L180" s="344"/>
      <c r="P180" s="345"/>
      <c r="Q180" s="346"/>
      <c r="R180" s="347"/>
      <c r="S180" s="345"/>
      <c r="T180" s="348"/>
      <c r="U180" s="347"/>
      <c r="V180" s="349"/>
      <c r="W180" s="348"/>
      <c r="X180" s="347"/>
      <c r="Y180" s="349"/>
      <c r="Z180" s="348"/>
      <c r="AA180" s="347"/>
      <c r="AB180" s="349"/>
      <c r="AC180" s="348"/>
      <c r="AD180" s="347"/>
      <c r="AE180" s="347"/>
      <c r="AF180" s="350"/>
      <c r="AG180" s="347"/>
      <c r="AJ180" s="351"/>
      <c r="AK180" s="352"/>
      <c r="AL180" s="352"/>
      <c r="AM180" s="353"/>
    </row>
    <row r="181" spans="11:39" s="342" customFormat="1">
      <c r="K181" s="343"/>
      <c r="L181" s="344"/>
      <c r="P181" s="345"/>
      <c r="Q181" s="346"/>
      <c r="R181" s="347"/>
      <c r="S181" s="345"/>
      <c r="T181" s="348"/>
      <c r="U181" s="347"/>
      <c r="V181" s="349"/>
      <c r="W181" s="348"/>
      <c r="X181" s="347"/>
      <c r="Y181" s="349"/>
      <c r="Z181" s="348"/>
      <c r="AA181" s="347"/>
      <c r="AB181" s="349"/>
      <c r="AC181" s="348"/>
      <c r="AD181" s="347"/>
      <c r="AE181" s="347"/>
      <c r="AF181" s="350"/>
      <c r="AG181" s="347"/>
      <c r="AJ181" s="351"/>
      <c r="AK181" s="352"/>
      <c r="AL181" s="352"/>
      <c r="AM181" s="353"/>
    </row>
    <row r="182" spans="11:39" s="342" customFormat="1">
      <c r="K182" s="343"/>
      <c r="L182" s="344"/>
      <c r="P182" s="345"/>
      <c r="Q182" s="346"/>
      <c r="R182" s="347"/>
      <c r="S182" s="345"/>
      <c r="T182" s="348"/>
      <c r="U182" s="347"/>
      <c r="V182" s="349"/>
      <c r="W182" s="348"/>
      <c r="X182" s="347"/>
      <c r="Y182" s="349"/>
      <c r="Z182" s="348"/>
      <c r="AA182" s="347"/>
      <c r="AB182" s="349"/>
      <c r="AC182" s="348"/>
      <c r="AD182" s="347"/>
      <c r="AE182" s="347"/>
      <c r="AF182" s="350"/>
      <c r="AG182" s="347"/>
      <c r="AJ182" s="351"/>
      <c r="AK182" s="352"/>
      <c r="AL182" s="352"/>
      <c r="AM182" s="353"/>
    </row>
    <row r="183" spans="11:39" s="342" customFormat="1">
      <c r="K183" s="343"/>
      <c r="L183" s="344"/>
      <c r="P183" s="345"/>
      <c r="Q183" s="346"/>
      <c r="R183" s="347"/>
      <c r="S183" s="345"/>
      <c r="T183" s="348"/>
      <c r="U183" s="347"/>
      <c r="V183" s="349"/>
      <c r="W183" s="348"/>
      <c r="X183" s="347"/>
      <c r="Y183" s="349"/>
      <c r="Z183" s="348"/>
      <c r="AA183" s="347"/>
      <c r="AB183" s="349"/>
      <c r="AC183" s="348"/>
      <c r="AD183" s="347"/>
      <c r="AE183" s="347"/>
      <c r="AF183" s="350"/>
      <c r="AG183" s="347"/>
      <c r="AJ183" s="351"/>
      <c r="AK183" s="352"/>
      <c r="AL183" s="352"/>
      <c r="AM183" s="353"/>
    </row>
    <row r="184" spans="11:39" s="342" customFormat="1">
      <c r="K184" s="343"/>
      <c r="L184" s="344"/>
      <c r="P184" s="345"/>
      <c r="Q184" s="346"/>
      <c r="R184" s="347"/>
      <c r="S184" s="345"/>
      <c r="T184" s="348"/>
      <c r="U184" s="347"/>
      <c r="V184" s="349"/>
      <c r="W184" s="348"/>
      <c r="X184" s="347"/>
      <c r="Y184" s="349"/>
      <c r="Z184" s="348"/>
      <c r="AA184" s="347"/>
      <c r="AB184" s="349"/>
      <c r="AC184" s="348"/>
      <c r="AD184" s="347"/>
      <c r="AE184" s="347"/>
      <c r="AF184" s="350"/>
      <c r="AG184" s="347"/>
      <c r="AJ184" s="351"/>
      <c r="AK184" s="352"/>
      <c r="AL184" s="352"/>
      <c r="AM184" s="353"/>
    </row>
    <row r="185" spans="11:39" s="342" customFormat="1">
      <c r="K185" s="343"/>
      <c r="L185" s="344"/>
      <c r="P185" s="345"/>
      <c r="Q185" s="346"/>
      <c r="R185" s="347"/>
      <c r="S185" s="345"/>
      <c r="T185" s="348"/>
      <c r="U185" s="347"/>
      <c r="V185" s="349"/>
      <c r="W185" s="348"/>
      <c r="X185" s="347"/>
      <c r="Y185" s="349"/>
      <c r="Z185" s="348"/>
      <c r="AA185" s="347"/>
      <c r="AB185" s="349"/>
      <c r="AC185" s="348"/>
      <c r="AD185" s="347"/>
      <c r="AE185" s="347"/>
      <c r="AF185" s="350"/>
      <c r="AG185" s="347"/>
      <c r="AJ185" s="351"/>
      <c r="AK185" s="352"/>
      <c r="AL185" s="352"/>
      <c r="AM185" s="353"/>
    </row>
    <row r="186" spans="11:39" s="342" customFormat="1">
      <c r="K186" s="343"/>
      <c r="L186" s="344"/>
      <c r="P186" s="345"/>
      <c r="Q186" s="346"/>
      <c r="R186" s="347"/>
      <c r="S186" s="345"/>
      <c r="T186" s="348"/>
      <c r="U186" s="347"/>
      <c r="V186" s="349"/>
      <c r="W186" s="348"/>
      <c r="X186" s="347"/>
      <c r="Y186" s="349"/>
      <c r="Z186" s="348"/>
      <c r="AA186" s="347"/>
      <c r="AB186" s="349"/>
      <c r="AC186" s="348"/>
      <c r="AD186" s="347"/>
      <c r="AE186" s="347"/>
      <c r="AF186" s="350"/>
      <c r="AG186" s="347"/>
      <c r="AJ186" s="351"/>
      <c r="AK186" s="352"/>
      <c r="AL186" s="352"/>
      <c r="AM186" s="353"/>
    </row>
    <row r="187" spans="11:39" s="342" customFormat="1">
      <c r="K187" s="343"/>
      <c r="L187" s="344"/>
      <c r="P187" s="345"/>
      <c r="Q187" s="346"/>
      <c r="R187" s="347"/>
      <c r="S187" s="345"/>
      <c r="T187" s="348"/>
      <c r="U187" s="347"/>
      <c r="V187" s="349"/>
      <c r="W187" s="348"/>
      <c r="X187" s="347"/>
      <c r="Y187" s="349"/>
      <c r="Z187" s="348"/>
      <c r="AA187" s="347"/>
      <c r="AB187" s="349"/>
      <c r="AC187" s="348"/>
      <c r="AD187" s="347"/>
      <c r="AE187" s="347"/>
      <c r="AF187" s="350"/>
      <c r="AG187" s="347"/>
      <c r="AJ187" s="351"/>
      <c r="AK187" s="352"/>
      <c r="AL187" s="352"/>
      <c r="AM187" s="353"/>
    </row>
    <row r="188" spans="11:39" s="342" customFormat="1">
      <c r="K188" s="343"/>
      <c r="L188" s="344"/>
      <c r="P188" s="345"/>
      <c r="Q188" s="346"/>
      <c r="R188" s="347"/>
      <c r="S188" s="345"/>
      <c r="T188" s="348"/>
      <c r="U188" s="347"/>
      <c r="V188" s="349"/>
      <c r="W188" s="348"/>
      <c r="X188" s="347"/>
      <c r="Y188" s="349"/>
      <c r="Z188" s="348"/>
      <c r="AA188" s="347"/>
      <c r="AB188" s="349"/>
      <c r="AC188" s="348"/>
      <c r="AD188" s="347"/>
      <c r="AE188" s="347"/>
      <c r="AF188" s="350"/>
      <c r="AG188" s="347"/>
      <c r="AJ188" s="351"/>
      <c r="AK188" s="352"/>
      <c r="AL188" s="352"/>
      <c r="AM188" s="353"/>
    </row>
    <row r="189" spans="11:39" s="342" customFormat="1">
      <c r="K189" s="343"/>
      <c r="L189" s="344"/>
      <c r="P189" s="345"/>
      <c r="Q189" s="346"/>
      <c r="R189" s="347"/>
      <c r="S189" s="345"/>
      <c r="T189" s="348"/>
      <c r="U189" s="347"/>
      <c r="V189" s="349"/>
      <c r="W189" s="348"/>
      <c r="X189" s="347"/>
      <c r="Y189" s="349"/>
      <c r="Z189" s="348"/>
      <c r="AA189" s="347"/>
      <c r="AB189" s="349"/>
      <c r="AC189" s="348"/>
      <c r="AD189" s="347"/>
      <c r="AE189" s="347"/>
      <c r="AF189" s="350"/>
      <c r="AG189" s="347"/>
      <c r="AJ189" s="351"/>
      <c r="AK189" s="352"/>
      <c r="AL189" s="352"/>
      <c r="AM189" s="353"/>
    </row>
    <row r="190" spans="11:39" s="342" customFormat="1">
      <c r="K190" s="343"/>
      <c r="L190" s="344"/>
      <c r="P190" s="345"/>
      <c r="Q190" s="346"/>
      <c r="R190" s="347"/>
      <c r="S190" s="345"/>
      <c r="T190" s="348"/>
      <c r="U190" s="347"/>
      <c r="V190" s="349"/>
      <c r="W190" s="348"/>
      <c r="X190" s="347"/>
      <c r="Y190" s="349"/>
      <c r="Z190" s="348"/>
      <c r="AA190" s="347"/>
      <c r="AB190" s="349"/>
      <c r="AC190" s="348"/>
      <c r="AD190" s="347"/>
      <c r="AE190" s="347"/>
      <c r="AF190" s="350"/>
      <c r="AG190" s="347"/>
      <c r="AJ190" s="351"/>
      <c r="AK190" s="352"/>
      <c r="AL190" s="352"/>
      <c r="AM190" s="353"/>
    </row>
    <row r="191" spans="11:39" s="342" customFormat="1">
      <c r="K191" s="343"/>
      <c r="L191" s="344"/>
      <c r="P191" s="345"/>
      <c r="Q191" s="346"/>
      <c r="R191" s="347"/>
      <c r="S191" s="345"/>
      <c r="T191" s="348"/>
      <c r="U191" s="347"/>
      <c r="V191" s="349"/>
      <c r="W191" s="348"/>
      <c r="X191" s="347"/>
      <c r="Y191" s="349"/>
      <c r="Z191" s="348"/>
      <c r="AA191" s="347"/>
      <c r="AB191" s="349"/>
      <c r="AC191" s="348"/>
      <c r="AD191" s="347"/>
      <c r="AE191" s="347"/>
      <c r="AF191" s="350"/>
      <c r="AG191" s="347"/>
      <c r="AJ191" s="351"/>
      <c r="AK191" s="352"/>
      <c r="AL191" s="352"/>
      <c r="AM191" s="353"/>
    </row>
    <row r="192" spans="11:39" s="342" customFormat="1">
      <c r="K192" s="343"/>
      <c r="L192" s="344"/>
      <c r="P192" s="345"/>
      <c r="Q192" s="346"/>
      <c r="R192" s="347"/>
      <c r="S192" s="345"/>
      <c r="T192" s="348"/>
      <c r="U192" s="347"/>
      <c r="V192" s="349"/>
      <c r="W192" s="348"/>
      <c r="X192" s="347"/>
      <c r="Y192" s="349"/>
      <c r="Z192" s="348"/>
      <c r="AA192" s="347"/>
      <c r="AB192" s="349"/>
      <c r="AC192" s="348"/>
      <c r="AD192" s="347"/>
      <c r="AE192" s="347"/>
      <c r="AF192" s="350"/>
      <c r="AG192" s="347"/>
      <c r="AJ192" s="351"/>
      <c r="AK192" s="352"/>
      <c r="AL192" s="352"/>
      <c r="AM192" s="353"/>
    </row>
    <row r="193" spans="11:39" s="342" customFormat="1">
      <c r="K193" s="343"/>
      <c r="L193" s="344"/>
      <c r="P193" s="345"/>
      <c r="Q193" s="346"/>
      <c r="R193" s="347"/>
      <c r="S193" s="345"/>
      <c r="T193" s="348"/>
      <c r="U193" s="347"/>
      <c r="V193" s="349"/>
      <c r="W193" s="348"/>
      <c r="X193" s="347"/>
      <c r="Y193" s="349"/>
      <c r="Z193" s="348"/>
      <c r="AA193" s="347"/>
      <c r="AB193" s="349"/>
      <c r="AC193" s="348"/>
      <c r="AD193" s="347"/>
      <c r="AE193" s="347"/>
      <c r="AF193" s="350"/>
      <c r="AG193" s="347"/>
      <c r="AJ193" s="351"/>
      <c r="AK193" s="352"/>
      <c r="AL193" s="352"/>
      <c r="AM193" s="353"/>
    </row>
    <row r="194" spans="11:39" s="342" customFormat="1">
      <c r="K194" s="343"/>
      <c r="L194" s="344"/>
      <c r="P194" s="345"/>
      <c r="Q194" s="346"/>
      <c r="R194" s="347"/>
      <c r="S194" s="345"/>
      <c r="T194" s="348"/>
      <c r="U194" s="347"/>
      <c r="V194" s="349"/>
      <c r="W194" s="348"/>
      <c r="X194" s="347"/>
      <c r="Y194" s="349"/>
      <c r="Z194" s="348"/>
      <c r="AA194" s="347"/>
      <c r="AB194" s="349"/>
      <c r="AC194" s="348"/>
      <c r="AD194" s="347"/>
      <c r="AE194" s="347"/>
      <c r="AF194" s="350"/>
      <c r="AG194" s="347"/>
      <c r="AJ194" s="351"/>
      <c r="AK194" s="352"/>
      <c r="AL194" s="352"/>
      <c r="AM194" s="353"/>
    </row>
    <row r="195" spans="11:39" s="342" customFormat="1">
      <c r="K195" s="343"/>
      <c r="L195" s="344"/>
      <c r="P195" s="345"/>
      <c r="Q195" s="346"/>
      <c r="R195" s="347"/>
      <c r="S195" s="345"/>
      <c r="T195" s="348"/>
      <c r="U195" s="347"/>
      <c r="V195" s="349"/>
      <c r="W195" s="348"/>
      <c r="X195" s="347"/>
      <c r="Y195" s="349"/>
      <c r="Z195" s="348"/>
      <c r="AA195" s="347"/>
      <c r="AB195" s="349"/>
      <c r="AC195" s="348"/>
      <c r="AD195" s="347"/>
      <c r="AE195" s="347"/>
      <c r="AF195" s="350"/>
      <c r="AG195" s="347"/>
      <c r="AJ195" s="351"/>
      <c r="AK195" s="352"/>
      <c r="AL195" s="352"/>
      <c r="AM195" s="353"/>
    </row>
    <row r="196" spans="11:39" s="342" customFormat="1">
      <c r="K196" s="343"/>
      <c r="L196" s="344"/>
      <c r="P196" s="345"/>
      <c r="Q196" s="346"/>
      <c r="R196" s="347"/>
      <c r="S196" s="345"/>
      <c r="T196" s="348"/>
      <c r="U196" s="347"/>
      <c r="V196" s="349"/>
      <c r="W196" s="348"/>
      <c r="X196" s="347"/>
      <c r="Y196" s="349"/>
      <c r="Z196" s="348"/>
      <c r="AA196" s="347"/>
      <c r="AB196" s="349"/>
      <c r="AC196" s="348"/>
      <c r="AD196" s="347"/>
      <c r="AE196" s="347"/>
      <c r="AF196" s="350"/>
      <c r="AG196" s="347"/>
      <c r="AJ196" s="351"/>
      <c r="AK196" s="352"/>
      <c r="AL196" s="352"/>
      <c r="AM196" s="353"/>
    </row>
    <row r="197" spans="11:39" s="342" customFormat="1">
      <c r="K197" s="343"/>
      <c r="L197" s="344"/>
      <c r="P197" s="345"/>
      <c r="Q197" s="346"/>
      <c r="R197" s="347"/>
      <c r="S197" s="345"/>
      <c r="T197" s="348"/>
      <c r="U197" s="347"/>
      <c r="V197" s="349"/>
      <c r="W197" s="348"/>
      <c r="X197" s="347"/>
      <c r="Y197" s="349"/>
      <c r="Z197" s="348"/>
      <c r="AA197" s="347"/>
      <c r="AB197" s="349"/>
      <c r="AC197" s="348"/>
      <c r="AD197" s="347"/>
      <c r="AE197" s="347"/>
      <c r="AF197" s="350"/>
      <c r="AG197" s="347"/>
      <c r="AJ197" s="351"/>
      <c r="AK197" s="352"/>
      <c r="AL197" s="352"/>
      <c r="AM197" s="353"/>
    </row>
    <row r="198" spans="11:39" s="342" customFormat="1">
      <c r="K198" s="343"/>
      <c r="L198" s="344"/>
      <c r="P198" s="345"/>
      <c r="Q198" s="346"/>
      <c r="R198" s="347"/>
      <c r="S198" s="345"/>
      <c r="T198" s="348"/>
      <c r="U198" s="347"/>
      <c r="V198" s="349"/>
      <c r="W198" s="348"/>
      <c r="X198" s="347"/>
      <c r="Y198" s="349"/>
      <c r="Z198" s="348"/>
      <c r="AA198" s="347"/>
      <c r="AB198" s="349"/>
      <c r="AC198" s="348"/>
      <c r="AD198" s="347"/>
      <c r="AE198" s="347"/>
      <c r="AF198" s="350"/>
      <c r="AG198" s="347"/>
      <c r="AJ198" s="351"/>
      <c r="AK198" s="352"/>
      <c r="AL198" s="352"/>
      <c r="AM198" s="353"/>
    </row>
    <row r="199" spans="11:39" s="342" customFormat="1">
      <c r="K199" s="343"/>
      <c r="L199" s="344"/>
      <c r="P199" s="345"/>
      <c r="Q199" s="346"/>
      <c r="R199" s="347"/>
      <c r="S199" s="345"/>
      <c r="T199" s="348"/>
      <c r="U199" s="347"/>
      <c r="V199" s="349"/>
      <c r="W199" s="348"/>
      <c r="X199" s="347"/>
      <c r="Y199" s="349"/>
      <c r="Z199" s="348"/>
      <c r="AA199" s="347"/>
      <c r="AB199" s="349"/>
      <c r="AC199" s="348"/>
      <c r="AD199" s="347"/>
      <c r="AE199" s="347"/>
      <c r="AF199" s="350"/>
      <c r="AG199" s="347"/>
      <c r="AJ199" s="351"/>
      <c r="AK199" s="352"/>
      <c r="AL199" s="352"/>
      <c r="AM199" s="353"/>
    </row>
    <row r="200" spans="11:39" s="342" customFormat="1">
      <c r="K200" s="343"/>
      <c r="L200" s="344"/>
      <c r="P200" s="345"/>
      <c r="Q200" s="346"/>
      <c r="R200" s="347"/>
      <c r="S200" s="345"/>
      <c r="T200" s="348"/>
      <c r="U200" s="347"/>
      <c r="V200" s="349"/>
      <c r="W200" s="348"/>
      <c r="X200" s="347"/>
      <c r="Y200" s="349"/>
      <c r="Z200" s="348"/>
      <c r="AA200" s="347"/>
      <c r="AB200" s="349"/>
      <c r="AC200" s="348"/>
      <c r="AD200" s="347"/>
      <c r="AE200" s="347"/>
      <c r="AF200" s="350"/>
      <c r="AG200" s="347"/>
      <c r="AJ200" s="351"/>
      <c r="AK200" s="352"/>
      <c r="AL200" s="352"/>
      <c r="AM200" s="353"/>
    </row>
    <row r="201" spans="11:39" s="342" customFormat="1">
      <c r="K201" s="343"/>
      <c r="L201" s="344"/>
      <c r="P201" s="345"/>
      <c r="Q201" s="346"/>
      <c r="R201" s="347"/>
      <c r="S201" s="345"/>
      <c r="T201" s="348"/>
      <c r="U201" s="347"/>
      <c r="V201" s="349"/>
      <c r="W201" s="348"/>
      <c r="X201" s="347"/>
      <c r="Y201" s="349"/>
      <c r="Z201" s="348"/>
      <c r="AA201" s="347"/>
      <c r="AB201" s="349"/>
      <c r="AC201" s="348"/>
      <c r="AD201" s="347"/>
      <c r="AE201" s="347"/>
      <c r="AF201" s="350"/>
      <c r="AG201" s="347"/>
      <c r="AJ201" s="351"/>
      <c r="AK201" s="352"/>
      <c r="AL201" s="352"/>
      <c r="AM201" s="353"/>
    </row>
    <row r="202" spans="11:39" s="342" customFormat="1">
      <c r="K202" s="343"/>
      <c r="L202" s="344"/>
      <c r="P202" s="345"/>
      <c r="Q202" s="346"/>
      <c r="R202" s="347"/>
      <c r="S202" s="345"/>
      <c r="T202" s="348"/>
      <c r="U202" s="347"/>
      <c r="V202" s="349"/>
      <c r="W202" s="348"/>
      <c r="X202" s="347"/>
      <c r="Y202" s="349"/>
      <c r="Z202" s="348"/>
      <c r="AA202" s="347"/>
      <c r="AB202" s="349"/>
      <c r="AC202" s="348"/>
      <c r="AD202" s="347"/>
      <c r="AE202" s="347"/>
      <c r="AF202" s="350"/>
      <c r="AG202" s="347"/>
      <c r="AJ202" s="351"/>
      <c r="AK202" s="352"/>
      <c r="AL202" s="352"/>
      <c r="AM202" s="353"/>
    </row>
    <row r="203" spans="11:39" s="342" customFormat="1">
      <c r="K203" s="343"/>
      <c r="L203" s="344"/>
      <c r="P203" s="345"/>
      <c r="Q203" s="346"/>
      <c r="R203" s="347"/>
      <c r="S203" s="345"/>
      <c r="T203" s="348"/>
      <c r="U203" s="347"/>
      <c r="V203" s="349"/>
      <c r="W203" s="348"/>
      <c r="X203" s="347"/>
      <c r="Y203" s="349"/>
      <c r="Z203" s="348"/>
      <c r="AA203" s="347"/>
      <c r="AB203" s="349"/>
      <c r="AC203" s="348"/>
      <c r="AD203" s="347"/>
      <c r="AE203" s="347"/>
      <c r="AF203" s="350"/>
      <c r="AG203" s="347"/>
      <c r="AJ203" s="351"/>
      <c r="AK203" s="352"/>
      <c r="AL203" s="352"/>
      <c r="AM203" s="353"/>
    </row>
    <row r="204" spans="11:39" s="342" customFormat="1">
      <c r="K204" s="343"/>
      <c r="L204" s="344"/>
      <c r="P204" s="345"/>
      <c r="Q204" s="346"/>
      <c r="R204" s="347"/>
      <c r="S204" s="345"/>
      <c r="T204" s="348"/>
      <c r="U204" s="347"/>
      <c r="V204" s="349"/>
      <c r="W204" s="348"/>
      <c r="X204" s="347"/>
      <c r="Y204" s="349"/>
      <c r="Z204" s="348"/>
      <c r="AA204" s="347"/>
      <c r="AB204" s="349"/>
      <c r="AC204" s="348"/>
      <c r="AD204" s="347"/>
      <c r="AE204" s="347"/>
      <c r="AF204" s="350"/>
      <c r="AG204" s="347"/>
      <c r="AJ204" s="351"/>
      <c r="AK204" s="352"/>
      <c r="AL204" s="352"/>
      <c r="AM204" s="353"/>
    </row>
    <row r="205" spans="11:39" s="342" customFormat="1">
      <c r="K205" s="343"/>
      <c r="L205" s="344"/>
      <c r="P205" s="345"/>
      <c r="Q205" s="346"/>
      <c r="R205" s="347"/>
      <c r="S205" s="345"/>
      <c r="T205" s="348"/>
      <c r="U205" s="347"/>
      <c r="V205" s="349"/>
      <c r="W205" s="348"/>
      <c r="X205" s="347"/>
      <c r="Y205" s="349"/>
      <c r="Z205" s="348"/>
      <c r="AA205" s="347"/>
      <c r="AB205" s="349"/>
      <c r="AC205" s="348"/>
      <c r="AD205" s="347"/>
      <c r="AE205" s="347"/>
      <c r="AF205" s="350"/>
      <c r="AG205" s="347"/>
      <c r="AJ205" s="351"/>
      <c r="AK205" s="352"/>
      <c r="AL205" s="352"/>
      <c r="AM205" s="353"/>
    </row>
    <row r="206" spans="11:39" s="342" customFormat="1">
      <c r="K206" s="343"/>
      <c r="L206" s="344"/>
      <c r="P206" s="345"/>
      <c r="Q206" s="346"/>
      <c r="R206" s="347"/>
      <c r="S206" s="345"/>
      <c r="T206" s="348"/>
      <c r="U206" s="347"/>
      <c r="V206" s="349"/>
      <c r="W206" s="348"/>
      <c r="X206" s="347"/>
      <c r="Y206" s="349"/>
      <c r="Z206" s="348"/>
      <c r="AA206" s="347"/>
      <c r="AB206" s="349"/>
      <c r="AC206" s="348"/>
      <c r="AD206" s="347"/>
      <c r="AE206" s="347"/>
      <c r="AF206" s="350"/>
      <c r="AG206" s="347"/>
      <c r="AJ206" s="351"/>
      <c r="AK206" s="352"/>
      <c r="AL206" s="352"/>
      <c r="AM206" s="353"/>
    </row>
    <row r="207" spans="11:39" s="342" customFormat="1">
      <c r="K207" s="343"/>
      <c r="L207" s="344"/>
      <c r="P207" s="345"/>
      <c r="Q207" s="346"/>
      <c r="R207" s="347"/>
      <c r="S207" s="345"/>
      <c r="T207" s="348"/>
      <c r="U207" s="347"/>
      <c r="V207" s="349"/>
      <c r="W207" s="348"/>
      <c r="X207" s="347"/>
      <c r="Y207" s="349"/>
      <c r="Z207" s="348"/>
      <c r="AA207" s="347"/>
      <c r="AB207" s="349"/>
      <c r="AC207" s="348"/>
      <c r="AD207" s="347"/>
      <c r="AE207" s="347"/>
      <c r="AF207" s="350"/>
      <c r="AG207" s="347"/>
      <c r="AJ207" s="351"/>
      <c r="AK207" s="352"/>
      <c r="AL207" s="352"/>
      <c r="AM207" s="353"/>
    </row>
    <row r="208" spans="11:39" s="342" customFormat="1">
      <c r="K208" s="343"/>
      <c r="L208" s="344"/>
      <c r="P208" s="345"/>
      <c r="Q208" s="346"/>
      <c r="R208" s="347"/>
      <c r="S208" s="345"/>
      <c r="T208" s="348"/>
      <c r="U208" s="347"/>
      <c r="V208" s="349"/>
      <c r="W208" s="348"/>
      <c r="X208" s="347"/>
      <c r="Y208" s="349"/>
      <c r="Z208" s="348"/>
      <c r="AA208" s="347"/>
      <c r="AB208" s="349"/>
      <c r="AC208" s="348"/>
      <c r="AD208" s="347"/>
      <c r="AE208" s="347"/>
      <c r="AF208" s="350"/>
      <c r="AG208" s="347"/>
      <c r="AJ208" s="351"/>
      <c r="AK208" s="352"/>
      <c r="AL208" s="352"/>
      <c r="AM208" s="353"/>
    </row>
    <row r="209" spans="11:39" s="342" customFormat="1">
      <c r="K209" s="343"/>
      <c r="L209" s="344"/>
      <c r="P209" s="345"/>
      <c r="Q209" s="346"/>
      <c r="R209" s="347"/>
      <c r="S209" s="345"/>
      <c r="T209" s="348"/>
      <c r="U209" s="347"/>
      <c r="V209" s="349"/>
      <c r="W209" s="348"/>
      <c r="X209" s="347"/>
      <c r="Y209" s="349"/>
      <c r="Z209" s="348"/>
      <c r="AA209" s="347"/>
      <c r="AB209" s="349"/>
      <c r="AC209" s="348"/>
      <c r="AD209" s="347"/>
      <c r="AE209" s="347"/>
      <c r="AF209" s="350"/>
      <c r="AG209" s="347"/>
      <c r="AJ209" s="351"/>
      <c r="AK209" s="352"/>
      <c r="AL209" s="352"/>
      <c r="AM209" s="353"/>
    </row>
    <row r="210" spans="11:39" s="342" customFormat="1">
      <c r="K210" s="343"/>
      <c r="L210" s="344"/>
      <c r="P210" s="345"/>
      <c r="Q210" s="346"/>
      <c r="R210" s="347"/>
      <c r="S210" s="345"/>
      <c r="T210" s="348"/>
      <c r="U210" s="347"/>
      <c r="V210" s="349"/>
      <c r="W210" s="348"/>
      <c r="X210" s="347"/>
      <c r="Y210" s="349"/>
      <c r="Z210" s="348"/>
      <c r="AA210" s="347"/>
      <c r="AB210" s="349"/>
      <c r="AC210" s="348"/>
      <c r="AD210" s="347"/>
      <c r="AE210" s="347"/>
      <c r="AF210" s="350"/>
      <c r="AG210" s="347"/>
      <c r="AJ210" s="351"/>
      <c r="AK210" s="352"/>
      <c r="AL210" s="352"/>
      <c r="AM210" s="353"/>
    </row>
    <row r="211" spans="11:39" s="342" customFormat="1">
      <c r="K211" s="343"/>
      <c r="L211" s="344"/>
      <c r="P211" s="345"/>
      <c r="Q211" s="346"/>
      <c r="R211" s="347"/>
      <c r="S211" s="345"/>
      <c r="T211" s="348"/>
      <c r="U211" s="347"/>
      <c r="V211" s="349"/>
      <c r="W211" s="348"/>
      <c r="X211" s="347"/>
      <c r="Y211" s="349"/>
      <c r="Z211" s="348"/>
      <c r="AA211" s="347"/>
      <c r="AB211" s="349"/>
      <c r="AC211" s="348"/>
      <c r="AD211" s="347"/>
      <c r="AE211" s="347"/>
      <c r="AF211" s="350"/>
      <c r="AG211" s="347"/>
      <c r="AJ211" s="351"/>
      <c r="AK211" s="352"/>
      <c r="AL211" s="352"/>
      <c r="AM211" s="353"/>
    </row>
    <row r="212" spans="11:39" s="342" customFormat="1">
      <c r="K212" s="343"/>
      <c r="L212" s="344"/>
      <c r="P212" s="345"/>
      <c r="Q212" s="346"/>
      <c r="R212" s="347"/>
      <c r="S212" s="345"/>
      <c r="T212" s="348"/>
      <c r="U212" s="347"/>
      <c r="V212" s="349"/>
      <c r="W212" s="348"/>
      <c r="X212" s="347"/>
      <c r="Y212" s="349"/>
      <c r="Z212" s="348"/>
      <c r="AA212" s="347"/>
      <c r="AB212" s="349"/>
      <c r="AC212" s="348"/>
      <c r="AD212" s="347"/>
      <c r="AE212" s="347"/>
      <c r="AF212" s="350"/>
      <c r="AG212" s="347"/>
      <c r="AJ212" s="351"/>
      <c r="AK212" s="352"/>
      <c r="AL212" s="352"/>
      <c r="AM212" s="353"/>
    </row>
    <row r="213" spans="11:39" s="342" customFormat="1">
      <c r="K213" s="343"/>
      <c r="L213" s="344"/>
      <c r="P213" s="345"/>
      <c r="Q213" s="346"/>
      <c r="R213" s="347"/>
      <c r="S213" s="345"/>
      <c r="T213" s="348"/>
      <c r="U213" s="347"/>
      <c r="V213" s="349"/>
      <c r="W213" s="348"/>
      <c r="X213" s="347"/>
      <c r="Y213" s="349"/>
      <c r="Z213" s="348"/>
      <c r="AA213" s="347"/>
      <c r="AB213" s="349"/>
      <c r="AC213" s="348"/>
      <c r="AD213" s="347"/>
      <c r="AE213" s="347"/>
      <c r="AF213" s="350"/>
      <c r="AG213" s="347"/>
      <c r="AJ213" s="351"/>
      <c r="AK213" s="352"/>
      <c r="AL213" s="352"/>
      <c r="AM213" s="353"/>
    </row>
    <row r="214" spans="11:39" s="342" customFormat="1">
      <c r="K214" s="343"/>
      <c r="L214" s="344"/>
      <c r="P214" s="345"/>
      <c r="Q214" s="346"/>
      <c r="R214" s="347"/>
      <c r="S214" s="345"/>
      <c r="T214" s="348"/>
      <c r="U214" s="347"/>
      <c r="V214" s="349"/>
      <c r="W214" s="348"/>
      <c r="X214" s="347"/>
      <c r="Y214" s="349"/>
      <c r="Z214" s="348"/>
      <c r="AA214" s="347"/>
      <c r="AB214" s="349"/>
      <c r="AC214" s="348"/>
      <c r="AD214" s="347"/>
      <c r="AE214" s="347"/>
      <c r="AF214" s="350"/>
      <c r="AG214" s="347"/>
      <c r="AJ214" s="351"/>
      <c r="AK214" s="352"/>
      <c r="AL214" s="352"/>
      <c r="AM214" s="353"/>
    </row>
    <row r="215" spans="11:39" s="342" customFormat="1">
      <c r="K215" s="343"/>
      <c r="L215" s="344"/>
      <c r="P215" s="345"/>
      <c r="Q215" s="346"/>
      <c r="R215" s="347"/>
      <c r="S215" s="345"/>
      <c r="T215" s="348"/>
      <c r="U215" s="347"/>
      <c r="V215" s="349"/>
      <c r="W215" s="348"/>
      <c r="X215" s="347"/>
      <c r="Y215" s="349"/>
      <c r="Z215" s="348"/>
      <c r="AA215" s="347"/>
      <c r="AB215" s="349"/>
      <c r="AC215" s="348"/>
      <c r="AD215" s="347"/>
      <c r="AE215" s="347"/>
      <c r="AF215" s="350"/>
      <c r="AG215" s="347"/>
      <c r="AJ215" s="351"/>
      <c r="AK215" s="352"/>
      <c r="AL215" s="352"/>
      <c r="AM215" s="353"/>
    </row>
    <row r="216" spans="11:39" s="342" customFormat="1">
      <c r="K216" s="343"/>
      <c r="L216" s="344"/>
      <c r="P216" s="345"/>
      <c r="Q216" s="346"/>
      <c r="R216" s="347"/>
      <c r="S216" s="345"/>
      <c r="T216" s="348"/>
      <c r="U216" s="347"/>
      <c r="V216" s="349"/>
      <c r="W216" s="348"/>
      <c r="X216" s="347"/>
      <c r="Y216" s="349"/>
      <c r="Z216" s="348"/>
      <c r="AA216" s="347"/>
      <c r="AB216" s="349"/>
      <c r="AC216" s="348"/>
      <c r="AD216" s="347"/>
      <c r="AE216" s="347"/>
      <c r="AF216" s="350"/>
      <c r="AG216" s="347"/>
      <c r="AJ216" s="351"/>
      <c r="AK216" s="352"/>
      <c r="AL216" s="352"/>
      <c r="AM216" s="353"/>
    </row>
    <row r="217" spans="11:39" s="342" customFormat="1">
      <c r="K217" s="343"/>
      <c r="L217" s="344"/>
      <c r="P217" s="345"/>
      <c r="Q217" s="346"/>
      <c r="R217" s="347"/>
      <c r="S217" s="345"/>
      <c r="T217" s="348"/>
      <c r="U217" s="347"/>
      <c r="V217" s="349"/>
      <c r="W217" s="348"/>
      <c r="X217" s="347"/>
      <c r="Y217" s="349"/>
      <c r="Z217" s="348"/>
      <c r="AA217" s="347"/>
      <c r="AB217" s="349"/>
      <c r="AC217" s="348"/>
      <c r="AD217" s="347"/>
      <c r="AE217" s="347"/>
      <c r="AF217" s="350"/>
      <c r="AG217" s="347"/>
      <c r="AJ217" s="351"/>
      <c r="AK217" s="352"/>
      <c r="AL217" s="352"/>
      <c r="AM217" s="353"/>
    </row>
    <row r="218" spans="11:39" s="342" customFormat="1">
      <c r="K218" s="343"/>
      <c r="L218" s="344"/>
      <c r="P218" s="345"/>
      <c r="Q218" s="346"/>
      <c r="R218" s="347"/>
      <c r="S218" s="345"/>
      <c r="T218" s="348"/>
      <c r="U218" s="347"/>
      <c r="V218" s="349"/>
      <c r="W218" s="348"/>
      <c r="X218" s="347"/>
      <c r="Y218" s="349"/>
      <c r="Z218" s="348"/>
      <c r="AA218" s="347"/>
      <c r="AB218" s="349"/>
      <c r="AC218" s="348"/>
      <c r="AD218" s="347"/>
      <c r="AE218" s="347"/>
      <c r="AF218" s="350"/>
      <c r="AG218" s="347"/>
      <c r="AJ218" s="351"/>
      <c r="AK218" s="352"/>
      <c r="AL218" s="352"/>
      <c r="AM218" s="353"/>
    </row>
    <row r="219" spans="11:39" s="342" customFormat="1">
      <c r="K219" s="343"/>
      <c r="L219" s="344"/>
      <c r="P219" s="345"/>
      <c r="Q219" s="346"/>
      <c r="R219" s="347"/>
      <c r="S219" s="345"/>
      <c r="T219" s="348"/>
      <c r="U219" s="347"/>
      <c r="V219" s="349"/>
      <c r="W219" s="348"/>
      <c r="X219" s="347"/>
      <c r="Y219" s="349"/>
      <c r="Z219" s="348"/>
      <c r="AA219" s="347"/>
      <c r="AB219" s="349"/>
      <c r="AC219" s="348"/>
      <c r="AD219" s="347"/>
      <c r="AE219" s="347"/>
      <c r="AF219" s="350"/>
      <c r="AG219" s="347"/>
      <c r="AJ219" s="351"/>
      <c r="AK219" s="352"/>
      <c r="AL219" s="352"/>
      <c r="AM219" s="353"/>
    </row>
    <row r="220" spans="11:39" s="342" customFormat="1">
      <c r="K220" s="343"/>
      <c r="L220" s="344"/>
      <c r="P220" s="345"/>
      <c r="Q220" s="346"/>
      <c r="R220" s="347"/>
      <c r="S220" s="345"/>
      <c r="T220" s="348"/>
      <c r="U220" s="347"/>
      <c r="V220" s="349"/>
      <c r="W220" s="348"/>
      <c r="X220" s="347"/>
      <c r="Y220" s="349"/>
      <c r="Z220" s="348"/>
      <c r="AA220" s="347"/>
      <c r="AB220" s="349"/>
      <c r="AC220" s="348"/>
      <c r="AD220" s="347"/>
      <c r="AE220" s="347"/>
      <c r="AF220" s="350"/>
      <c r="AG220" s="347"/>
      <c r="AJ220" s="351"/>
      <c r="AK220" s="352"/>
      <c r="AL220" s="352"/>
      <c r="AM220" s="353"/>
    </row>
    <row r="221" spans="11:39" s="342" customFormat="1">
      <c r="K221" s="343"/>
      <c r="L221" s="344"/>
      <c r="P221" s="345"/>
      <c r="Q221" s="346"/>
      <c r="R221" s="347"/>
      <c r="S221" s="345"/>
      <c r="T221" s="348"/>
      <c r="U221" s="347"/>
      <c r="V221" s="349"/>
      <c r="W221" s="348"/>
      <c r="X221" s="347"/>
      <c r="Y221" s="349"/>
      <c r="Z221" s="348"/>
      <c r="AA221" s="347"/>
      <c r="AB221" s="349"/>
      <c r="AC221" s="348"/>
      <c r="AD221" s="347"/>
      <c r="AE221" s="347"/>
      <c r="AF221" s="350"/>
      <c r="AG221" s="347"/>
      <c r="AJ221" s="351"/>
      <c r="AK221" s="352"/>
      <c r="AL221" s="352"/>
      <c r="AM221" s="353"/>
    </row>
    <row r="222" spans="11:39" s="342" customFormat="1">
      <c r="K222" s="343"/>
      <c r="L222" s="344"/>
      <c r="P222" s="345"/>
      <c r="Q222" s="346"/>
      <c r="R222" s="347"/>
      <c r="S222" s="345"/>
      <c r="T222" s="348"/>
      <c r="U222" s="347"/>
      <c r="V222" s="349"/>
      <c r="W222" s="348"/>
      <c r="X222" s="347"/>
      <c r="Y222" s="349"/>
      <c r="Z222" s="348"/>
      <c r="AA222" s="347"/>
      <c r="AB222" s="349"/>
      <c r="AC222" s="348"/>
      <c r="AD222" s="347"/>
      <c r="AE222" s="347"/>
      <c r="AF222" s="350"/>
      <c r="AG222" s="347"/>
      <c r="AJ222" s="351"/>
      <c r="AK222" s="352"/>
      <c r="AL222" s="352"/>
      <c r="AM222" s="353"/>
    </row>
    <row r="223" spans="11:39" s="342" customFormat="1">
      <c r="K223" s="343"/>
      <c r="L223" s="344"/>
      <c r="P223" s="345"/>
      <c r="Q223" s="346"/>
      <c r="R223" s="347"/>
      <c r="S223" s="345"/>
      <c r="T223" s="348"/>
      <c r="U223" s="347"/>
      <c r="V223" s="349"/>
      <c r="W223" s="348"/>
      <c r="X223" s="347"/>
      <c r="Y223" s="349"/>
      <c r="Z223" s="348"/>
      <c r="AA223" s="347"/>
      <c r="AB223" s="349"/>
      <c r="AC223" s="348"/>
      <c r="AD223" s="347"/>
      <c r="AE223" s="347"/>
      <c r="AF223" s="350"/>
      <c r="AG223" s="347"/>
      <c r="AJ223" s="351"/>
      <c r="AK223" s="352"/>
      <c r="AL223" s="352"/>
      <c r="AM223" s="353"/>
    </row>
    <row r="224" spans="11:39" s="342" customFormat="1">
      <c r="K224" s="343"/>
      <c r="L224" s="344"/>
      <c r="P224" s="345"/>
      <c r="Q224" s="346"/>
      <c r="R224" s="347"/>
      <c r="S224" s="345"/>
      <c r="T224" s="348"/>
      <c r="U224" s="347"/>
      <c r="V224" s="349"/>
      <c r="W224" s="348"/>
      <c r="X224" s="347"/>
      <c r="Y224" s="349"/>
      <c r="Z224" s="348"/>
      <c r="AA224" s="347"/>
      <c r="AB224" s="349"/>
      <c r="AC224" s="348"/>
      <c r="AD224" s="347"/>
      <c r="AE224" s="347"/>
      <c r="AF224" s="350"/>
      <c r="AG224" s="347"/>
      <c r="AJ224" s="351"/>
      <c r="AK224" s="352"/>
      <c r="AL224" s="352"/>
      <c r="AM224" s="353"/>
    </row>
    <row r="225" spans="11:39" s="342" customFormat="1">
      <c r="K225" s="343"/>
      <c r="L225" s="344"/>
      <c r="P225" s="345"/>
      <c r="Q225" s="346"/>
      <c r="R225" s="347"/>
      <c r="S225" s="345"/>
      <c r="T225" s="348"/>
      <c r="U225" s="347"/>
      <c r="V225" s="349"/>
      <c r="W225" s="348"/>
      <c r="X225" s="347"/>
      <c r="Y225" s="349"/>
      <c r="Z225" s="348"/>
      <c r="AA225" s="347"/>
      <c r="AB225" s="349"/>
      <c r="AC225" s="348"/>
      <c r="AD225" s="347"/>
      <c r="AE225" s="347"/>
      <c r="AF225" s="350"/>
      <c r="AG225" s="347"/>
      <c r="AJ225" s="351"/>
      <c r="AK225" s="352"/>
      <c r="AL225" s="352"/>
      <c r="AM225" s="353"/>
    </row>
    <row r="226" spans="11:39" s="342" customFormat="1">
      <c r="K226" s="343"/>
      <c r="L226" s="344"/>
      <c r="P226" s="345"/>
      <c r="Q226" s="346"/>
      <c r="R226" s="347"/>
      <c r="S226" s="345"/>
      <c r="T226" s="348"/>
      <c r="U226" s="347"/>
      <c r="V226" s="349"/>
      <c r="W226" s="348"/>
      <c r="X226" s="347"/>
      <c r="Y226" s="349"/>
      <c r="Z226" s="348"/>
      <c r="AA226" s="347"/>
      <c r="AB226" s="349"/>
      <c r="AC226" s="348"/>
      <c r="AD226" s="347"/>
      <c r="AE226" s="347"/>
      <c r="AF226" s="350"/>
      <c r="AG226" s="347"/>
      <c r="AJ226" s="351"/>
      <c r="AK226" s="352"/>
      <c r="AL226" s="352"/>
      <c r="AM226" s="353"/>
    </row>
    <row r="227" spans="11:39" s="342" customFormat="1">
      <c r="K227" s="343"/>
      <c r="L227" s="344"/>
      <c r="P227" s="345"/>
      <c r="Q227" s="346"/>
      <c r="R227" s="347"/>
      <c r="S227" s="345"/>
      <c r="T227" s="348"/>
      <c r="U227" s="347"/>
      <c r="V227" s="349"/>
      <c r="W227" s="348"/>
      <c r="X227" s="347"/>
      <c r="Y227" s="349"/>
      <c r="Z227" s="348"/>
      <c r="AA227" s="347"/>
      <c r="AB227" s="349"/>
      <c r="AC227" s="348"/>
      <c r="AD227" s="347"/>
      <c r="AE227" s="347"/>
      <c r="AF227" s="350"/>
      <c r="AG227" s="347"/>
      <c r="AJ227" s="351"/>
      <c r="AK227" s="352"/>
      <c r="AL227" s="352"/>
      <c r="AM227" s="353"/>
    </row>
    <row r="228" spans="11:39" s="342" customFormat="1">
      <c r="K228" s="343"/>
      <c r="L228" s="344"/>
      <c r="P228" s="345"/>
      <c r="Q228" s="346"/>
      <c r="R228" s="347"/>
      <c r="S228" s="345"/>
      <c r="T228" s="348"/>
      <c r="U228" s="347"/>
      <c r="V228" s="349"/>
      <c r="W228" s="348"/>
      <c r="X228" s="347"/>
      <c r="Y228" s="349"/>
      <c r="Z228" s="348"/>
      <c r="AA228" s="347"/>
      <c r="AB228" s="349"/>
      <c r="AC228" s="348"/>
      <c r="AD228" s="347"/>
      <c r="AE228" s="347"/>
      <c r="AF228" s="350"/>
      <c r="AG228" s="347"/>
      <c r="AJ228" s="351"/>
      <c r="AK228" s="352"/>
      <c r="AL228" s="352"/>
      <c r="AM228" s="353"/>
    </row>
    <row r="229" spans="11:39" s="342" customFormat="1">
      <c r="K229" s="343"/>
      <c r="L229" s="344"/>
      <c r="P229" s="345"/>
      <c r="Q229" s="346"/>
      <c r="R229" s="347"/>
      <c r="S229" s="345"/>
      <c r="T229" s="348"/>
      <c r="U229" s="347"/>
      <c r="V229" s="349"/>
      <c r="W229" s="348"/>
      <c r="X229" s="347"/>
      <c r="Y229" s="349"/>
      <c r="Z229" s="348"/>
      <c r="AA229" s="347"/>
      <c r="AB229" s="349"/>
      <c r="AC229" s="348"/>
      <c r="AD229" s="347"/>
      <c r="AE229" s="347"/>
      <c r="AF229" s="350"/>
      <c r="AG229" s="347"/>
      <c r="AJ229" s="351"/>
      <c r="AK229" s="352"/>
      <c r="AL229" s="352"/>
      <c r="AM229" s="353"/>
    </row>
    <row r="230" spans="11:39" s="342" customFormat="1">
      <c r="K230" s="343"/>
      <c r="L230" s="344"/>
      <c r="P230" s="345"/>
      <c r="Q230" s="346"/>
      <c r="R230" s="347"/>
      <c r="S230" s="345"/>
      <c r="T230" s="348"/>
      <c r="U230" s="347"/>
      <c r="V230" s="349"/>
      <c r="W230" s="348"/>
      <c r="X230" s="347"/>
      <c r="Y230" s="349"/>
      <c r="Z230" s="348"/>
      <c r="AA230" s="347"/>
      <c r="AB230" s="349"/>
      <c r="AC230" s="348"/>
      <c r="AD230" s="347"/>
      <c r="AE230" s="347"/>
      <c r="AF230" s="350"/>
      <c r="AG230" s="347"/>
      <c r="AJ230" s="351"/>
      <c r="AK230" s="352"/>
      <c r="AL230" s="352"/>
      <c r="AM230" s="353"/>
    </row>
    <row r="231" spans="11:39" s="342" customFormat="1">
      <c r="K231" s="343"/>
      <c r="L231" s="344"/>
      <c r="P231" s="345"/>
      <c r="Q231" s="346"/>
      <c r="R231" s="347"/>
      <c r="S231" s="345"/>
      <c r="T231" s="348"/>
      <c r="U231" s="347"/>
      <c r="V231" s="349"/>
      <c r="W231" s="348"/>
      <c r="X231" s="347"/>
      <c r="Y231" s="349"/>
      <c r="Z231" s="348"/>
      <c r="AA231" s="347"/>
      <c r="AB231" s="349"/>
      <c r="AC231" s="348"/>
      <c r="AD231" s="347"/>
      <c r="AE231" s="347"/>
      <c r="AF231" s="350"/>
      <c r="AG231" s="347"/>
      <c r="AJ231" s="351"/>
      <c r="AK231" s="352"/>
      <c r="AL231" s="352"/>
      <c r="AM231" s="353"/>
    </row>
    <row r="232" spans="11:39" s="342" customFormat="1">
      <c r="K232" s="343"/>
      <c r="L232" s="344"/>
      <c r="P232" s="345"/>
      <c r="Q232" s="346"/>
      <c r="R232" s="347"/>
      <c r="S232" s="345"/>
      <c r="T232" s="348"/>
      <c r="U232" s="347"/>
      <c r="V232" s="349"/>
      <c r="W232" s="348"/>
      <c r="X232" s="347"/>
      <c r="Y232" s="349"/>
      <c r="Z232" s="348"/>
      <c r="AA232" s="347"/>
      <c r="AB232" s="349"/>
      <c r="AC232" s="348"/>
      <c r="AD232" s="347"/>
      <c r="AE232" s="347"/>
      <c r="AF232" s="350"/>
      <c r="AG232" s="347"/>
      <c r="AJ232" s="351"/>
      <c r="AK232" s="352"/>
      <c r="AL232" s="352"/>
      <c r="AM232" s="353"/>
    </row>
    <row r="233" spans="11:39" s="342" customFormat="1">
      <c r="K233" s="343"/>
      <c r="L233" s="344"/>
      <c r="P233" s="345"/>
      <c r="Q233" s="346"/>
      <c r="R233" s="347"/>
      <c r="S233" s="345"/>
      <c r="T233" s="348"/>
      <c r="U233" s="347"/>
      <c r="V233" s="349"/>
      <c r="W233" s="348"/>
      <c r="X233" s="347"/>
      <c r="Y233" s="349"/>
      <c r="Z233" s="348"/>
      <c r="AA233" s="347"/>
      <c r="AB233" s="349"/>
      <c r="AC233" s="348"/>
      <c r="AD233" s="347"/>
      <c r="AE233" s="347"/>
      <c r="AF233" s="350"/>
      <c r="AG233" s="347"/>
      <c r="AJ233" s="351"/>
      <c r="AK233" s="352"/>
      <c r="AL233" s="352"/>
      <c r="AM233" s="353"/>
    </row>
    <row r="234" spans="11:39" s="342" customFormat="1">
      <c r="K234" s="343"/>
      <c r="L234" s="344"/>
      <c r="P234" s="345"/>
      <c r="Q234" s="346"/>
      <c r="R234" s="347"/>
      <c r="S234" s="345"/>
      <c r="T234" s="348"/>
      <c r="U234" s="347"/>
      <c r="V234" s="349"/>
      <c r="W234" s="348"/>
      <c r="X234" s="347"/>
      <c r="Y234" s="349"/>
      <c r="Z234" s="348"/>
      <c r="AA234" s="347"/>
      <c r="AB234" s="349"/>
      <c r="AC234" s="348"/>
      <c r="AD234" s="347"/>
      <c r="AE234" s="347"/>
      <c r="AF234" s="350"/>
      <c r="AG234" s="347"/>
      <c r="AJ234" s="351"/>
      <c r="AK234" s="352"/>
      <c r="AL234" s="352"/>
      <c r="AM234" s="353"/>
    </row>
    <row r="235" spans="11:39" s="342" customFormat="1">
      <c r="K235" s="343"/>
      <c r="L235" s="344"/>
      <c r="P235" s="345"/>
      <c r="Q235" s="346"/>
      <c r="R235" s="347"/>
      <c r="S235" s="345"/>
      <c r="T235" s="348"/>
      <c r="U235" s="347"/>
      <c r="V235" s="349"/>
      <c r="W235" s="348"/>
      <c r="X235" s="347"/>
      <c r="Y235" s="349"/>
      <c r="Z235" s="348"/>
      <c r="AA235" s="347"/>
      <c r="AB235" s="349"/>
      <c r="AC235" s="348"/>
      <c r="AD235" s="347"/>
      <c r="AE235" s="347"/>
      <c r="AF235" s="350"/>
      <c r="AG235" s="347"/>
      <c r="AJ235" s="351"/>
      <c r="AK235" s="352"/>
      <c r="AL235" s="352"/>
      <c r="AM235" s="353"/>
    </row>
    <row r="236" spans="11:39" s="342" customFormat="1">
      <c r="K236" s="343"/>
      <c r="L236" s="344"/>
      <c r="P236" s="345"/>
      <c r="Q236" s="346"/>
      <c r="R236" s="347"/>
      <c r="S236" s="345"/>
      <c r="T236" s="348"/>
      <c r="U236" s="347"/>
      <c r="V236" s="349"/>
      <c r="W236" s="348"/>
      <c r="X236" s="347"/>
      <c r="Y236" s="349"/>
      <c r="Z236" s="348"/>
      <c r="AA236" s="347"/>
      <c r="AB236" s="349"/>
      <c r="AC236" s="348"/>
      <c r="AD236" s="347"/>
      <c r="AE236" s="347"/>
      <c r="AF236" s="350"/>
      <c r="AG236" s="347"/>
      <c r="AJ236" s="351"/>
      <c r="AK236" s="352"/>
      <c r="AL236" s="352"/>
      <c r="AM236" s="353"/>
    </row>
    <row r="237" spans="11:39" s="342" customFormat="1">
      <c r="K237" s="343"/>
      <c r="L237" s="344"/>
      <c r="P237" s="345"/>
      <c r="Q237" s="346"/>
      <c r="R237" s="347"/>
      <c r="S237" s="345"/>
      <c r="T237" s="348"/>
      <c r="U237" s="347"/>
      <c r="V237" s="349"/>
      <c r="W237" s="348"/>
      <c r="X237" s="347"/>
      <c r="Y237" s="349"/>
      <c r="Z237" s="348"/>
      <c r="AA237" s="347"/>
      <c r="AB237" s="349"/>
      <c r="AC237" s="348"/>
      <c r="AD237" s="347"/>
      <c r="AE237" s="347"/>
      <c r="AF237" s="350"/>
      <c r="AG237" s="347"/>
      <c r="AJ237" s="351"/>
      <c r="AK237" s="352"/>
      <c r="AL237" s="352"/>
      <c r="AM237" s="353"/>
    </row>
    <row r="238" spans="11:39" s="342" customFormat="1">
      <c r="K238" s="343"/>
      <c r="L238" s="344"/>
      <c r="P238" s="345"/>
      <c r="Q238" s="346"/>
      <c r="R238" s="347"/>
      <c r="S238" s="345"/>
      <c r="T238" s="348"/>
      <c r="U238" s="347"/>
      <c r="V238" s="349"/>
      <c r="W238" s="348"/>
      <c r="X238" s="347"/>
      <c r="Y238" s="349"/>
      <c r="Z238" s="348"/>
      <c r="AA238" s="347"/>
      <c r="AB238" s="349"/>
      <c r="AC238" s="348"/>
      <c r="AD238" s="347"/>
      <c r="AE238" s="347"/>
      <c r="AF238" s="350"/>
      <c r="AG238" s="347"/>
      <c r="AJ238" s="351"/>
      <c r="AK238" s="352"/>
      <c r="AL238" s="352"/>
      <c r="AM238" s="353"/>
    </row>
    <row r="239" spans="11:39" s="342" customFormat="1">
      <c r="K239" s="343"/>
      <c r="L239" s="344"/>
      <c r="P239" s="345"/>
      <c r="Q239" s="346"/>
      <c r="R239" s="347"/>
      <c r="S239" s="345"/>
      <c r="T239" s="348"/>
      <c r="U239" s="347"/>
      <c r="V239" s="349"/>
      <c r="W239" s="348"/>
      <c r="X239" s="347"/>
      <c r="Y239" s="349"/>
      <c r="Z239" s="348"/>
      <c r="AA239" s="347"/>
      <c r="AB239" s="349"/>
      <c r="AC239" s="348"/>
      <c r="AD239" s="347"/>
      <c r="AE239" s="347"/>
      <c r="AF239" s="350"/>
      <c r="AG239" s="347"/>
      <c r="AJ239" s="351"/>
      <c r="AK239" s="352"/>
      <c r="AL239" s="352"/>
      <c r="AM239" s="353"/>
    </row>
    <row r="240" spans="11:39" s="342" customFormat="1">
      <c r="K240" s="343"/>
      <c r="L240" s="344"/>
      <c r="P240" s="345"/>
      <c r="Q240" s="346"/>
      <c r="R240" s="347"/>
      <c r="S240" s="345"/>
      <c r="T240" s="348"/>
      <c r="U240" s="347"/>
      <c r="V240" s="349"/>
      <c r="W240" s="348"/>
      <c r="X240" s="347"/>
      <c r="Y240" s="349"/>
      <c r="Z240" s="348"/>
      <c r="AA240" s="347"/>
      <c r="AB240" s="349"/>
      <c r="AC240" s="348"/>
      <c r="AD240" s="347"/>
      <c r="AE240" s="347"/>
      <c r="AF240" s="350"/>
      <c r="AG240" s="347"/>
      <c r="AJ240" s="351"/>
      <c r="AK240" s="352"/>
      <c r="AL240" s="352"/>
      <c r="AM240" s="353"/>
    </row>
    <row r="241" spans="11:39" s="342" customFormat="1">
      <c r="K241" s="343"/>
      <c r="L241" s="344"/>
      <c r="P241" s="345"/>
      <c r="Q241" s="346"/>
      <c r="R241" s="347"/>
      <c r="S241" s="345"/>
      <c r="T241" s="348"/>
      <c r="U241" s="347"/>
      <c r="V241" s="349"/>
      <c r="W241" s="348"/>
      <c r="X241" s="347"/>
      <c r="Y241" s="349"/>
      <c r="Z241" s="348"/>
      <c r="AA241" s="347"/>
      <c r="AB241" s="349"/>
      <c r="AC241" s="348"/>
      <c r="AD241" s="347"/>
      <c r="AE241" s="347"/>
      <c r="AF241" s="350"/>
      <c r="AG241" s="347"/>
      <c r="AJ241" s="351"/>
      <c r="AK241" s="352"/>
      <c r="AL241" s="352"/>
      <c r="AM241" s="353"/>
    </row>
    <row r="242" spans="11:39" s="342" customFormat="1">
      <c r="K242" s="343"/>
      <c r="L242" s="344"/>
      <c r="P242" s="345"/>
      <c r="Q242" s="346"/>
      <c r="R242" s="347"/>
      <c r="S242" s="345"/>
      <c r="T242" s="348"/>
      <c r="U242" s="347"/>
      <c r="V242" s="349"/>
      <c r="W242" s="348"/>
      <c r="X242" s="347"/>
      <c r="Y242" s="349"/>
      <c r="Z242" s="348"/>
      <c r="AA242" s="347"/>
      <c r="AB242" s="349"/>
      <c r="AC242" s="348"/>
      <c r="AD242" s="347"/>
      <c r="AE242" s="347"/>
      <c r="AF242" s="350"/>
      <c r="AG242" s="347"/>
      <c r="AJ242" s="351"/>
      <c r="AK242" s="352"/>
      <c r="AL242" s="352"/>
      <c r="AM242" s="353"/>
    </row>
    <row r="243" spans="11:39" s="342" customFormat="1">
      <c r="K243" s="343"/>
      <c r="L243" s="344"/>
      <c r="P243" s="345"/>
      <c r="Q243" s="346"/>
      <c r="R243" s="347"/>
      <c r="S243" s="345"/>
      <c r="T243" s="348"/>
      <c r="U243" s="347"/>
      <c r="V243" s="349"/>
      <c r="W243" s="348"/>
      <c r="X243" s="347"/>
      <c r="Y243" s="349"/>
      <c r="Z243" s="348"/>
      <c r="AA243" s="347"/>
      <c r="AB243" s="349"/>
      <c r="AC243" s="348"/>
      <c r="AD243" s="347"/>
      <c r="AE243" s="347"/>
      <c r="AF243" s="350"/>
      <c r="AG243" s="347"/>
      <c r="AJ243" s="351"/>
      <c r="AK243" s="352"/>
      <c r="AL243" s="352"/>
      <c r="AM243" s="353"/>
    </row>
    <row r="244" spans="11:39" s="342" customFormat="1">
      <c r="K244" s="343"/>
      <c r="L244" s="344"/>
      <c r="P244" s="345"/>
      <c r="Q244" s="346"/>
      <c r="R244" s="347"/>
      <c r="S244" s="345"/>
      <c r="T244" s="348"/>
      <c r="U244" s="347"/>
      <c r="V244" s="349"/>
      <c r="W244" s="348"/>
      <c r="X244" s="347"/>
      <c r="Y244" s="349"/>
      <c r="Z244" s="348"/>
      <c r="AA244" s="347"/>
      <c r="AB244" s="349"/>
      <c r="AC244" s="348"/>
      <c r="AD244" s="347"/>
      <c r="AE244" s="347"/>
      <c r="AF244" s="350"/>
      <c r="AG244" s="347"/>
      <c r="AJ244" s="351"/>
      <c r="AK244" s="352"/>
      <c r="AL244" s="352"/>
      <c r="AM244" s="353"/>
    </row>
    <row r="245" spans="11:39" s="342" customFormat="1">
      <c r="K245" s="343"/>
      <c r="L245" s="344"/>
      <c r="P245" s="345"/>
      <c r="Q245" s="346"/>
      <c r="R245" s="347"/>
      <c r="S245" s="345"/>
      <c r="T245" s="348"/>
      <c r="U245" s="347"/>
      <c r="V245" s="349"/>
      <c r="W245" s="348"/>
      <c r="X245" s="347"/>
      <c r="Y245" s="349"/>
      <c r="Z245" s="348"/>
      <c r="AA245" s="347"/>
      <c r="AB245" s="349"/>
      <c r="AC245" s="348"/>
      <c r="AD245" s="347"/>
      <c r="AE245" s="347"/>
      <c r="AF245" s="350"/>
      <c r="AG245" s="347"/>
      <c r="AJ245" s="351"/>
      <c r="AK245" s="352"/>
      <c r="AL245" s="352"/>
      <c r="AM245" s="353"/>
    </row>
    <row r="246" spans="11:39" s="342" customFormat="1">
      <c r="K246" s="343"/>
      <c r="L246" s="344"/>
      <c r="P246" s="345"/>
      <c r="Q246" s="346"/>
      <c r="R246" s="347"/>
      <c r="S246" s="345"/>
      <c r="T246" s="348"/>
      <c r="U246" s="347"/>
      <c r="V246" s="349"/>
      <c r="W246" s="348"/>
      <c r="X246" s="347"/>
      <c r="Y246" s="349"/>
      <c r="Z246" s="348"/>
      <c r="AA246" s="347"/>
      <c r="AB246" s="349"/>
      <c r="AC246" s="348"/>
      <c r="AD246" s="347"/>
      <c r="AE246" s="347"/>
      <c r="AF246" s="350"/>
      <c r="AG246" s="347"/>
      <c r="AJ246" s="351"/>
      <c r="AK246" s="352"/>
      <c r="AL246" s="352"/>
      <c r="AM246" s="353"/>
    </row>
    <row r="247" spans="11:39" s="342" customFormat="1">
      <c r="K247" s="343"/>
      <c r="L247" s="344"/>
      <c r="P247" s="345"/>
      <c r="Q247" s="346"/>
      <c r="R247" s="347"/>
      <c r="S247" s="345"/>
      <c r="T247" s="348"/>
      <c r="U247" s="347"/>
      <c r="V247" s="349"/>
      <c r="W247" s="348"/>
      <c r="X247" s="347"/>
      <c r="Y247" s="349"/>
      <c r="Z247" s="348"/>
      <c r="AA247" s="347"/>
      <c r="AB247" s="349"/>
      <c r="AC247" s="348"/>
      <c r="AD247" s="347"/>
      <c r="AE247" s="347"/>
      <c r="AF247" s="350"/>
      <c r="AG247" s="347"/>
      <c r="AJ247" s="351"/>
      <c r="AK247" s="352"/>
      <c r="AL247" s="352"/>
      <c r="AM247" s="353"/>
    </row>
    <row r="248" spans="11:39" s="342" customFormat="1">
      <c r="K248" s="343"/>
      <c r="L248" s="344"/>
      <c r="P248" s="345"/>
      <c r="Q248" s="346"/>
      <c r="R248" s="347"/>
      <c r="S248" s="345"/>
      <c r="T248" s="348"/>
      <c r="U248" s="347"/>
      <c r="V248" s="349"/>
      <c r="W248" s="348"/>
      <c r="X248" s="347"/>
      <c r="Y248" s="349"/>
      <c r="Z248" s="348"/>
      <c r="AA248" s="347"/>
      <c r="AB248" s="349"/>
      <c r="AC248" s="348"/>
      <c r="AD248" s="347"/>
      <c r="AE248" s="347"/>
      <c r="AF248" s="350"/>
      <c r="AG248" s="347"/>
      <c r="AJ248" s="351"/>
      <c r="AK248" s="352"/>
      <c r="AL248" s="352"/>
      <c r="AM248" s="353"/>
    </row>
    <row r="249" spans="11:39" s="342" customFormat="1">
      <c r="K249" s="343"/>
      <c r="L249" s="344"/>
      <c r="P249" s="345"/>
      <c r="Q249" s="346"/>
      <c r="R249" s="347"/>
      <c r="S249" s="345"/>
      <c r="T249" s="348"/>
      <c r="U249" s="347"/>
      <c r="V249" s="349"/>
      <c r="W249" s="348"/>
      <c r="X249" s="347"/>
      <c r="Y249" s="349"/>
      <c r="Z249" s="348"/>
      <c r="AA249" s="347"/>
      <c r="AB249" s="349"/>
      <c r="AC249" s="348"/>
      <c r="AD249" s="347"/>
      <c r="AE249" s="347"/>
      <c r="AF249" s="350"/>
      <c r="AG249" s="347"/>
      <c r="AJ249" s="351"/>
      <c r="AK249" s="352"/>
      <c r="AL249" s="352"/>
      <c r="AM249" s="353"/>
    </row>
    <row r="250" spans="11:39" s="342" customFormat="1">
      <c r="K250" s="343"/>
      <c r="L250" s="344"/>
      <c r="P250" s="345"/>
      <c r="Q250" s="346"/>
      <c r="R250" s="347"/>
      <c r="S250" s="345"/>
      <c r="T250" s="348"/>
      <c r="U250" s="347"/>
      <c r="V250" s="349"/>
      <c r="W250" s="348"/>
      <c r="X250" s="347"/>
      <c r="Y250" s="349"/>
      <c r="Z250" s="348"/>
      <c r="AA250" s="347"/>
      <c r="AB250" s="349"/>
      <c r="AC250" s="348"/>
      <c r="AD250" s="347"/>
      <c r="AE250" s="347"/>
      <c r="AF250" s="350"/>
      <c r="AG250" s="347"/>
      <c r="AJ250" s="351"/>
      <c r="AK250" s="352"/>
      <c r="AL250" s="352"/>
      <c r="AM250" s="353"/>
    </row>
    <row r="251" spans="11:39" s="342" customFormat="1">
      <c r="K251" s="343"/>
      <c r="L251" s="344"/>
      <c r="P251" s="345"/>
      <c r="Q251" s="346"/>
      <c r="R251" s="347"/>
      <c r="S251" s="345"/>
      <c r="T251" s="348"/>
      <c r="U251" s="347"/>
      <c r="V251" s="349"/>
      <c r="W251" s="348"/>
      <c r="X251" s="347"/>
      <c r="Y251" s="349"/>
      <c r="Z251" s="348"/>
      <c r="AA251" s="347"/>
      <c r="AB251" s="349"/>
      <c r="AC251" s="348"/>
      <c r="AD251" s="347"/>
      <c r="AE251" s="347"/>
      <c r="AF251" s="350"/>
      <c r="AG251" s="347"/>
      <c r="AJ251" s="351"/>
      <c r="AK251" s="352"/>
      <c r="AL251" s="352"/>
      <c r="AM251" s="353"/>
    </row>
    <row r="252" spans="11:39" s="342" customFormat="1">
      <c r="K252" s="343"/>
      <c r="L252" s="344"/>
      <c r="P252" s="345"/>
      <c r="Q252" s="346"/>
      <c r="R252" s="347"/>
      <c r="S252" s="345"/>
      <c r="T252" s="348"/>
      <c r="U252" s="347"/>
      <c r="V252" s="349"/>
      <c r="W252" s="348"/>
      <c r="X252" s="347"/>
      <c r="Y252" s="349"/>
      <c r="Z252" s="348"/>
      <c r="AA252" s="347"/>
      <c r="AB252" s="349"/>
      <c r="AC252" s="348"/>
      <c r="AD252" s="347"/>
      <c r="AE252" s="347"/>
      <c r="AF252" s="350"/>
      <c r="AG252" s="347"/>
      <c r="AJ252" s="351"/>
      <c r="AK252" s="352"/>
      <c r="AL252" s="352"/>
      <c r="AM252" s="353"/>
    </row>
    <row r="253" spans="11:39" s="342" customFormat="1">
      <c r="K253" s="343"/>
      <c r="L253" s="344"/>
      <c r="P253" s="345"/>
      <c r="Q253" s="346"/>
      <c r="R253" s="347"/>
      <c r="S253" s="345"/>
      <c r="T253" s="348"/>
      <c r="U253" s="347"/>
      <c r="V253" s="349"/>
      <c r="W253" s="348"/>
      <c r="X253" s="347"/>
      <c r="Y253" s="349"/>
      <c r="Z253" s="348"/>
      <c r="AA253" s="347"/>
      <c r="AB253" s="349"/>
      <c r="AC253" s="348"/>
      <c r="AD253" s="347"/>
      <c r="AE253" s="347"/>
      <c r="AF253" s="350"/>
      <c r="AG253" s="347"/>
      <c r="AJ253" s="351"/>
      <c r="AK253" s="352"/>
      <c r="AL253" s="352"/>
      <c r="AM253" s="353"/>
    </row>
    <row r="254" spans="11:39" s="342" customFormat="1">
      <c r="K254" s="343"/>
      <c r="L254" s="344"/>
      <c r="P254" s="345"/>
      <c r="Q254" s="346"/>
      <c r="R254" s="347"/>
      <c r="S254" s="345"/>
      <c r="T254" s="348"/>
      <c r="U254" s="347"/>
      <c r="V254" s="349"/>
      <c r="W254" s="348"/>
      <c r="X254" s="347"/>
      <c r="Y254" s="349"/>
      <c r="Z254" s="348"/>
      <c r="AA254" s="347"/>
      <c r="AB254" s="349"/>
      <c r="AC254" s="348"/>
      <c r="AD254" s="347"/>
      <c r="AE254" s="347"/>
      <c r="AF254" s="350"/>
      <c r="AG254" s="347"/>
      <c r="AJ254" s="351"/>
      <c r="AK254" s="352"/>
      <c r="AL254" s="352"/>
      <c r="AM254" s="353"/>
    </row>
    <row r="255" spans="11:39" s="342" customFormat="1">
      <c r="K255" s="343"/>
      <c r="L255" s="344"/>
      <c r="P255" s="345"/>
      <c r="Q255" s="346"/>
      <c r="R255" s="347"/>
      <c r="S255" s="345"/>
      <c r="T255" s="348"/>
      <c r="U255" s="347"/>
      <c r="V255" s="349"/>
      <c r="W255" s="348"/>
      <c r="X255" s="347"/>
      <c r="Y255" s="349"/>
      <c r="Z255" s="348"/>
      <c r="AA255" s="347"/>
      <c r="AB255" s="349"/>
      <c r="AC255" s="348"/>
      <c r="AD255" s="347"/>
      <c r="AE255" s="347"/>
      <c r="AF255" s="350"/>
      <c r="AG255" s="347"/>
      <c r="AJ255" s="351"/>
      <c r="AK255" s="352"/>
      <c r="AL255" s="352"/>
      <c r="AM255" s="353"/>
    </row>
    <row r="256" spans="11:39" s="342" customFormat="1">
      <c r="K256" s="343"/>
      <c r="L256" s="344"/>
      <c r="P256" s="345"/>
      <c r="Q256" s="346"/>
      <c r="R256" s="347"/>
      <c r="S256" s="345"/>
      <c r="T256" s="348"/>
      <c r="U256" s="347"/>
      <c r="V256" s="349"/>
      <c r="W256" s="348"/>
      <c r="X256" s="347"/>
      <c r="Y256" s="349"/>
      <c r="Z256" s="348"/>
      <c r="AA256" s="347"/>
      <c r="AB256" s="349"/>
      <c r="AC256" s="348"/>
      <c r="AD256" s="347"/>
      <c r="AE256" s="347"/>
      <c r="AF256" s="350"/>
      <c r="AG256" s="347"/>
      <c r="AJ256" s="351"/>
      <c r="AK256" s="352"/>
      <c r="AL256" s="352"/>
      <c r="AM256" s="353"/>
    </row>
    <row r="257" spans="11:39" s="342" customFormat="1">
      <c r="K257" s="343"/>
      <c r="L257" s="344"/>
      <c r="P257" s="345"/>
      <c r="Q257" s="346"/>
      <c r="R257" s="347"/>
      <c r="S257" s="345"/>
      <c r="T257" s="348"/>
      <c r="U257" s="347"/>
      <c r="V257" s="349"/>
      <c r="W257" s="348"/>
      <c r="X257" s="347"/>
      <c r="Y257" s="349"/>
      <c r="Z257" s="348"/>
      <c r="AA257" s="347"/>
      <c r="AB257" s="349"/>
      <c r="AC257" s="348"/>
      <c r="AD257" s="347"/>
      <c r="AE257" s="347"/>
      <c r="AF257" s="350"/>
      <c r="AG257" s="347"/>
      <c r="AJ257" s="351"/>
      <c r="AK257" s="352"/>
      <c r="AL257" s="352"/>
      <c r="AM257" s="353"/>
    </row>
    <row r="258" spans="11:39" s="342" customFormat="1">
      <c r="K258" s="343"/>
      <c r="L258" s="344"/>
      <c r="P258" s="345"/>
      <c r="Q258" s="346"/>
      <c r="R258" s="347"/>
      <c r="S258" s="345"/>
      <c r="T258" s="348"/>
      <c r="U258" s="347"/>
      <c r="V258" s="349"/>
      <c r="W258" s="348"/>
      <c r="X258" s="347"/>
      <c r="Y258" s="349"/>
      <c r="Z258" s="348"/>
      <c r="AA258" s="347"/>
      <c r="AB258" s="349"/>
      <c r="AC258" s="348"/>
      <c r="AD258" s="347"/>
      <c r="AE258" s="347"/>
      <c r="AF258" s="350"/>
      <c r="AG258" s="347"/>
      <c r="AJ258" s="351"/>
      <c r="AK258" s="352"/>
      <c r="AL258" s="352"/>
      <c r="AM258" s="353"/>
    </row>
    <row r="259" spans="11:39" s="342" customFormat="1">
      <c r="K259" s="343"/>
      <c r="L259" s="344"/>
      <c r="P259" s="345"/>
      <c r="Q259" s="346"/>
      <c r="R259" s="347"/>
      <c r="S259" s="345"/>
      <c r="T259" s="348"/>
      <c r="U259" s="347"/>
      <c r="V259" s="349"/>
      <c r="W259" s="348"/>
      <c r="X259" s="347"/>
      <c r="Y259" s="349"/>
      <c r="Z259" s="348"/>
      <c r="AA259" s="347"/>
      <c r="AB259" s="349"/>
      <c r="AC259" s="348"/>
      <c r="AD259" s="347"/>
      <c r="AE259" s="347"/>
      <c r="AF259" s="350"/>
      <c r="AG259" s="347"/>
      <c r="AJ259" s="351"/>
      <c r="AK259" s="352"/>
      <c r="AL259" s="352"/>
      <c r="AM259" s="353"/>
    </row>
    <row r="260" spans="11:39" s="342" customFormat="1">
      <c r="K260" s="343"/>
      <c r="L260" s="344"/>
      <c r="P260" s="345"/>
      <c r="Q260" s="346"/>
      <c r="R260" s="347"/>
      <c r="S260" s="345"/>
      <c r="T260" s="348"/>
      <c r="U260" s="347"/>
      <c r="V260" s="349"/>
      <c r="W260" s="348"/>
      <c r="X260" s="347"/>
      <c r="Y260" s="349"/>
      <c r="Z260" s="348"/>
      <c r="AA260" s="347"/>
      <c r="AB260" s="349"/>
      <c r="AC260" s="348"/>
      <c r="AD260" s="347"/>
      <c r="AE260" s="347"/>
      <c r="AF260" s="350"/>
      <c r="AG260" s="347"/>
      <c r="AJ260" s="351"/>
      <c r="AK260" s="352"/>
      <c r="AL260" s="352"/>
      <c r="AM260" s="353"/>
    </row>
    <row r="261" spans="11:39" s="342" customFormat="1">
      <c r="K261" s="343"/>
      <c r="L261" s="344"/>
      <c r="P261" s="345"/>
      <c r="Q261" s="346"/>
      <c r="R261" s="347"/>
      <c r="S261" s="345"/>
      <c r="T261" s="348"/>
      <c r="U261" s="347"/>
      <c r="V261" s="349"/>
      <c r="W261" s="348"/>
      <c r="X261" s="347"/>
      <c r="Y261" s="349"/>
      <c r="Z261" s="348"/>
      <c r="AA261" s="347"/>
      <c r="AB261" s="349"/>
      <c r="AC261" s="348"/>
      <c r="AD261" s="347"/>
      <c r="AE261" s="347"/>
      <c r="AF261" s="350"/>
      <c r="AG261" s="347"/>
      <c r="AJ261" s="351"/>
      <c r="AK261" s="352"/>
      <c r="AL261" s="352"/>
      <c r="AM261" s="353"/>
    </row>
    <row r="262" spans="11:39" s="342" customFormat="1">
      <c r="K262" s="343"/>
      <c r="L262" s="344"/>
      <c r="P262" s="345"/>
      <c r="Q262" s="346"/>
      <c r="R262" s="347"/>
      <c r="S262" s="345"/>
      <c r="T262" s="348"/>
      <c r="U262" s="347"/>
      <c r="V262" s="349"/>
      <c r="W262" s="348"/>
      <c r="X262" s="347"/>
      <c r="Y262" s="349"/>
      <c r="Z262" s="348"/>
      <c r="AA262" s="347"/>
      <c r="AB262" s="349"/>
      <c r="AC262" s="348"/>
      <c r="AD262" s="347"/>
      <c r="AE262" s="347"/>
      <c r="AF262" s="350"/>
      <c r="AG262" s="347"/>
      <c r="AJ262" s="351"/>
      <c r="AK262" s="352"/>
      <c r="AL262" s="352"/>
      <c r="AM262" s="353"/>
    </row>
    <row r="263" spans="11:39" s="342" customFormat="1">
      <c r="K263" s="343"/>
      <c r="L263" s="344"/>
      <c r="P263" s="345"/>
      <c r="Q263" s="346"/>
      <c r="R263" s="347"/>
      <c r="S263" s="345"/>
      <c r="T263" s="348"/>
      <c r="U263" s="347"/>
      <c r="V263" s="349"/>
      <c r="W263" s="348"/>
      <c r="X263" s="347"/>
      <c r="Y263" s="349"/>
      <c r="Z263" s="348"/>
      <c r="AA263" s="347"/>
      <c r="AB263" s="349"/>
      <c r="AC263" s="348"/>
      <c r="AD263" s="347"/>
      <c r="AE263" s="347"/>
      <c r="AF263" s="350"/>
      <c r="AG263" s="347"/>
      <c r="AJ263" s="351"/>
      <c r="AK263" s="352"/>
      <c r="AL263" s="352"/>
      <c r="AM263" s="353"/>
    </row>
    <row r="264" spans="11:39" s="342" customFormat="1">
      <c r="K264" s="343"/>
      <c r="L264" s="344"/>
      <c r="P264" s="345"/>
      <c r="Q264" s="346"/>
      <c r="R264" s="347"/>
      <c r="S264" s="345"/>
      <c r="T264" s="348"/>
      <c r="U264" s="347"/>
      <c r="V264" s="349"/>
      <c r="W264" s="348"/>
      <c r="X264" s="347"/>
      <c r="Y264" s="349"/>
      <c r="Z264" s="348"/>
      <c r="AA264" s="347"/>
      <c r="AB264" s="349"/>
      <c r="AC264" s="348"/>
      <c r="AD264" s="347"/>
      <c r="AE264" s="347"/>
      <c r="AF264" s="350"/>
      <c r="AG264" s="347"/>
      <c r="AJ264" s="351"/>
      <c r="AK264" s="352"/>
      <c r="AL264" s="352"/>
      <c r="AM264" s="353"/>
    </row>
    <row r="265" spans="11:39" s="342" customFormat="1">
      <c r="K265" s="343"/>
      <c r="L265" s="344"/>
      <c r="P265" s="345"/>
      <c r="Q265" s="346"/>
      <c r="R265" s="347"/>
      <c r="S265" s="345"/>
      <c r="T265" s="348"/>
      <c r="U265" s="347"/>
      <c r="V265" s="349"/>
      <c r="W265" s="348"/>
      <c r="X265" s="347"/>
      <c r="Y265" s="349"/>
      <c r="Z265" s="348"/>
      <c r="AA265" s="347"/>
      <c r="AB265" s="349"/>
      <c r="AC265" s="348"/>
      <c r="AD265" s="347"/>
      <c r="AE265" s="347"/>
      <c r="AF265" s="350"/>
      <c r="AG265" s="347"/>
      <c r="AJ265" s="351"/>
      <c r="AK265" s="352"/>
      <c r="AL265" s="352"/>
      <c r="AM265" s="353"/>
    </row>
    <row r="266" spans="11:39" s="342" customFormat="1">
      <c r="K266" s="343"/>
      <c r="L266" s="344"/>
      <c r="P266" s="345"/>
      <c r="Q266" s="346"/>
      <c r="R266" s="347"/>
      <c r="S266" s="345"/>
      <c r="T266" s="348"/>
      <c r="U266" s="347"/>
      <c r="V266" s="349"/>
      <c r="W266" s="348"/>
      <c r="X266" s="347"/>
      <c r="Y266" s="349"/>
      <c r="Z266" s="348"/>
      <c r="AA266" s="347"/>
      <c r="AB266" s="349"/>
      <c r="AC266" s="348"/>
      <c r="AD266" s="347"/>
      <c r="AE266" s="347"/>
      <c r="AF266" s="350"/>
      <c r="AG266" s="347"/>
      <c r="AJ266" s="351"/>
      <c r="AK266" s="352"/>
      <c r="AL266" s="352"/>
      <c r="AM266" s="353"/>
    </row>
    <row r="267" spans="11:39" s="342" customFormat="1">
      <c r="K267" s="343"/>
      <c r="L267" s="344"/>
      <c r="P267" s="345"/>
      <c r="Q267" s="346"/>
      <c r="R267" s="347"/>
      <c r="S267" s="345"/>
      <c r="T267" s="348"/>
      <c r="U267" s="347"/>
      <c r="V267" s="349"/>
      <c r="W267" s="348"/>
      <c r="X267" s="347"/>
      <c r="Y267" s="349"/>
      <c r="Z267" s="348"/>
      <c r="AA267" s="347"/>
      <c r="AB267" s="349"/>
      <c r="AC267" s="348"/>
      <c r="AD267" s="347"/>
      <c r="AE267" s="347"/>
      <c r="AF267" s="350"/>
      <c r="AG267" s="347"/>
      <c r="AJ267" s="351"/>
      <c r="AK267" s="352"/>
      <c r="AL267" s="352"/>
      <c r="AM267" s="353"/>
    </row>
    <row r="268" spans="11:39" s="342" customFormat="1">
      <c r="K268" s="343"/>
      <c r="L268" s="344"/>
      <c r="P268" s="345"/>
      <c r="Q268" s="346"/>
      <c r="R268" s="347"/>
      <c r="S268" s="345"/>
      <c r="T268" s="348"/>
      <c r="U268" s="347"/>
      <c r="V268" s="349"/>
      <c r="W268" s="348"/>
      <c r="X268" s="347"/>
      <c r="Y268" s="349"/>
      <c r="Z268" s="348"/>
      <c r="AA268" s="347"/>
      <c r="AB268" s="349"/>
      <c r="AC268" s="348"/>
      <c r="AD268" s="347"/>
      <c r="AE268" s="347"/>
      <c r="AF268" s="350"/>
      <c r="AG268" s="347"/>
      <c r="AJ268" s="351"/>
      <c r="AK268" s="352"/>
      <c r="AL268" s="352"/>
      <c r="AM268" s="353"/>
    </row>
    <row r="269" spans="11:39" s="342" customFormat="1">
      <c r="K269" s="343"/>
      <c r="L269" s="344"/>
      <c r="P269" s="345"/>
      <c r="Q269" s="346"/>
      <c r="R269" s="347"/>
      <c r="S269" s="345"/>
      <c r="T269" s="348"/>
      <c r="U269" s="347"/>
      <c r="V269" s="349"/>
      <c r="W269" s="348"/>
      <c r="X269" s="347"/>
      <c r="Y269" s="349"/>
      <c r="Z269" s="348"/>
      <c r="AA269" s="347"/>
      <c r="AB269" s="349"/>
      <c r="AC269" s="348"/>
      <c r="AD269" s="347"/>
      <c r="AE269" s="347"/>
      <c r="AF269" s="350"/>
      <c r="AG269" s="347"/>
      <c r="AJ269" s="351"/>
      <c r="AK269" s="352"/>
      <c r="AL269" s="352"/>
      <c r="AM269" s="353"/>
    </row>
    <row r="270" spans="11:39" s="342" customFormat="1">
      <c r="K270" s="343"/>
      <c r="L270" s="344"/>
      <c r="P270" s="345"/>
      <c r="Q270" s="346"/>
      <c r="R270" s="347"/>
      <c r="S270" s="345"/>
      <c r="T270" s="348"/>
      <c r="U270" s="347"/>
      <c r="V270" s="349"/>
      <c r="W270" s="348"/>
      <c r="X270" s="347"/>
      <c r="Y270" s="349"/>
      <c r="Z270" s="348"/>
      <c r="AA270" s="347"/>
      <c r="AB270" s="349"/>
      <c r="AC270" s="348"/>
      <c r="AD270" s="347"/>
      <c r="AE270" s="347"/>
      <c r="AF270" s="350"/>
      <c r="AG270" s="347"/>
      <c r="AJ270" s="351"/>
      <c r="AK270" s="352"/>
      <c r="AL270" s="352"/>
      <c r="AM270" s="353"/>
    </row>
    <row r="271" spans="11:39" s="342" customFormat="1">
      <c r="K271" s="343"/>
      <c r="L271" s="344"/>
      <c r="P271" s="345"/>
      <c r="Q271" s="346"/>
      <c r="R271" s="347"/>
      <c r="S271" s="345"/>
      <c r="T271" s="348"/>
      <c r="U271" s="347"/>
      <c r="V271" s="349"/>
      <c r="W271" s="348"/>
      <c r="X271" s="347"/>
      <c r="Y271" s="349"/>
      <c r="Z271" s="348"/>
      <c r="AA271" s="347"/>
      <c r="AB271" s="349"/>
      <c r="AC271" s="348"/>
      <c r="AD271" s="347"/>
      <c r="AE271" s="347"/>
      <c r="AF271" s="350"/>
      <c r="AG271" s="347"/>
      <c r="AJ271" s="351"/>
      <c r="AK271" s="352"/>
      <c r="AL271" s="352"/>
      <c r="AM271" s="353"/>
    </row>
    <row r="272" spans="11:39" s="342" customFormat="1">
      <c r="K272" s="343"/>
      <c r="L272" s="344"/>
      <c r="P272" s="345"/>
      <c r="Q272" s="346"/>
      <c r="R272" s="347"/>
      <c r="S272" s="345"/>
      <c r="T272" s="348"/>
      <c r="U272" s="347"/>
      <c r="V272" s="349"/>
      <c r="W272" s="348"/>
      <c r="X272" s="347"/>
      <c r="Y272" s="349"/>
      <c r="Z272" s="348"/>
      <c r="AA272" s="347"/>
      <c r="AB272" s="349"/>
      <c r="AC272" s="348"/>
      <c r="AD272" s="347"/>
      <c r="AE272" s="347"/>
      <c r="AF272" s="350"/>
      <c r="AG272" s="347"/>
      <c r="AJ272" s="351"/>
      <c r="AK272" s="352"/>
      <c r="AL272" s="352"/>
      <c r="AM272" s="353"/>
    </row>
    <row r="273" spans="11:39" s="342" customFormat="1">
      <c r="K273" s="343"/>
      <c r="L273" s="344"/>
      <c r="P273" s="345"/>
      <c r="Q273" s="346"/>
      <c r="R273" s="347"/>
      <c r="S273" s="345"/>
      <c r="T273" s="348"/>
      <c r="U273" s="347"/>
      <c r="V273" s="349"/>
      <c r="W273" s="348"/>
      <c r="X273" s="347"/>
      <c r="Y273" s="349"/>
      <c r="Z273" s="348"/>
      <c r="AA273" s="347"/>
      <c r="AB273" s="349"/>
      <c r="AC273" s="348"/>
      <c r="AD273" s="347"/>
      <c r="AE273" s="347"/>
      <c r="AF273" s="350"/>
      <c r="AG273" s="347"/>
      <c r="AJ273" s="351"/>
      <c r="AK273" s="352"/>
      <c r="AL273" s="352"/>
      <c r="AM273" s="353"/>
    </row>
    <row r="274" spans="11:39" s="342" customFormat="1">
      <c r="K274" s="343"/>
      <c r="L274" s="344"/>
      <c r="P274" s="345"/>
      <c r="Q274" s="346"/>
      <c r="R274" s="347"/>
      <c r="S274" s="345"/>
      <c r="T274" s="348"/>
      <c r="U274" s="347"/>
      <c r="V274" s="349"/>
      <c r="W274" s="348"/>
      <c r="X274" s="347"/>
      <c r="Y274" s="349"/>
      <c r="Z274" s="348"/>
      <c r="AA274" s="347"/>
      <c r="AB274" s="349"/>
      <c r="AC274" s="348"/>
      <c r="AD274" s="347"/>
      <c r="AE274" s="347"/>
      <c r="AF274" s="350"/>
      <c r="AG274" s="347"/>
      <c r="AJ274" s="351"/>
      <c r="AK274" s="352"/>
      <c r="AL274" s="352"/>
      <c r="AM274" s="353"/>
    </row>
    <row r="275" spans="11:39" s="342" customFormat="1">
      <c r="K275" s="343"/>
      <c r="L275" s="344"/>
      <c r="P275" s="345"/>
      <c r="Q275" s="346"/>
      <c r="R275" s="347"/>
      <c r="S275" s="345"/>
      <c r="T275" s="348"/>
      <c r="U275" s="347"/>
      <c r="V275" s="349"/>
      <c r="W275" s="348"/>
      <c r="X275" s="347"/>
      <c r="Y275" s="349"/>
      <c r="Z275" s="348"/>
      <c r="AA275" s="347"/>
      <c r="AB275" s="349"/>
      <c r="AC275" s="348"/>
      <c r="AD275" s="347"/>
      <c r="AE275" s="347"/>
      <c r="AF275" s="350"/>
      <c r="AG275" s="347"/>
      <c r="AJ275" s="351"/>
      <c r="AK275" s="352"/>
      <c r="AL275" s="352"/>
      <c r="AM275" s="353"/>
    </row>
    <row r="276" spans="11:39" s="342" customFormat="1">
      <c r="K276" s="343"/>
      <c r="L276" s="344"/>
      <c r="P276" s="345"/>
      <c r="Q276" s="346"/>
      <c r="R276" s="347"/>
      <c r="S276" s="345"/>
      <c r="T276" s="348"/>
      <c r="U276" s="347"/>
      <c r="V276" s="349"/>
      <c r="W276" s="348"/>
      <c r="X276" s="347"/>
      <c r="Y276" s="349"/>
      <c r="Z276" s="348"/>
      <c r="AA276" s="347"/>
      <c r="AB276" s="349"/>
      <c r="AC276" s="348"/>
      <c r="AD276" s="347"/>
      <c r="AE276" s="347"/>
      <c r="AF276" s="350"/>
      <c r="AG276" s="347"/>
      <c r="AJ276" s="351"/>
      <c r="AK276" s="352"/>
      <c r="AL276" s="352"/>
      <c r="AM276" s="353"/>
    </row>
    <row r="277" spans="11:39" s="342" customFormat="1">
      <c r="K277" s="343"/>
      <c r="L277" s="344"/>
      <c r="P277" s="345"/>
      <c r="Q277" s="346"/>
      <c r="R277" s="347"/>
      <c r="S277" s="345"/>
      <c r="T277" s="348"/>
      <c r="U277" s="347"/>
      <c r="V277" s="349"/>
      <c r="W277" s="348"/>
      <c r="X277" s="347"/>
      <c r="Y277" s="349"/>
      <c r="Z277" s="348"/>
      <c r="AA277" s="347"/>
      <c r="AB277" s="349"/>
      <c r="AC277" s="348"/>
      <c r="AD277" s="347"/>
      <c r="AE277" s="347"/>
      <c r="AF277" s="350"/>
      <c r="AG277" s="347"/>
      <c r="AJ277" s="351"/>
      <c r="AK277" s="352"/>
      <c r="AL277" s="352"/>
      <c r="AM277" s="353"/>
    </row>
    <row r="278" spans="11:39" s="342" customFormat="1">
      <c r="K278" s="343"/>
      <c r="L278" s="344"/>
      <c r="P278" s="345"/>
      <c r="Q278" s="346"/>
      <c r="R278" s="347"/>
      <c r="S278" s="345"/>
      <c r="T278" s="348"/>
      <c r="U278" s="347"/>
      <c r="V278" s="349"/>
      <c r="W278" s="348"/>
      <c r="X278" s="347"/>
      <c r="Y278" s="349"/>
      <c r="Z278" s="348"/>
      <c r="AA278" s="347"/>
      <c r="AB278" s="349"/>
      <c r="AC278" s="348"/>
      <c r="AD278" s="347"/>
      <c r="AE278" s="347"/>
      <c r="AF278" s="350"/>
      <c r="AG278" s="347"/>
      <c r="AJ278" s="351"/>
      <c r="AK278" s="352"/>
      <c r="AL278" s="352"/>
      <c r="AM278" s="353"/>
    </row>
    <row r="279" spans="11:39" s="342" customFormat="1">
      <c r="K279" s="343"/>
      <c r="L279" s="344"/>
      <c r="P279" s="345"/>
      <c r="Q279" s="346"/>
      <c r="R279" s="347"/>
      <c r="S279" s="345"/>
      <c r="T279" s="348"/>
      <c r="U279" s="347"/>
      <c r="V279" s="349"/>
      <c r="W279" s="348"/>
      <c r="X279" s="347"/>
      <c r="Y279" s="349"/>
      <c r="Z279" s="348"/>
      <c r="AA279" s="347"/>
      <c r="AB279" s="349"/>
      <c r="AC279" s="348"/>
      <c r="AD279" s="347"/>
      <c r="AE279" s="347"/>
      <c r="AF279" s="350"/>
      <c r="AG279" s="347"/>
      <c r="AJ279" s="351"/>
      <c r="AK279" s="352"/>
      <c r="AL279" s="352"/>
      <c r="AM279" s="353"/>
    </row>
    <row r="280" spans="11:39" s="342" customFormat="1">
      <c r="K280" s="343"/>
      <c r="L280" s="344"/>
      <c r="P280" s="345"/>
      <c r="Q280" s="346"/>
      <c r="R280" s="347"/>
      <c r="S280" s="345"/>
      <c r="T280" s="348"/>
      <c r="U280" s="347"/>
      <c r="V280" s="349"/>
      <c r="W280" s="348"/>
      <c r="X280" s="347"/>
      <c r="Y280" s="349"/>
      <c r="Z280" s="348"/>
      <c r="AA280" s="347"/>
      <c r="AB280" s="349"/>
      <c r="AC280" s="348"/>
      <c r="AD280" s="347"/>
      <c r="AE280" s="347"/>
      <c r="AF280" s="350"/>
      <c r="AG280" s="347"/>
      <c r="AJ280" s="351"/>
      <c r="AK280" s="352"/>
      <c r="AL280" s="352"/>
      <c r="AM280" s="353"/>
    </row>
    <row r="281" spans="11:39" s="342" customFormat="1">
      <c r="K281" s="343"/>
      <c r="L281" s="344"/>
      <c r="P281" s="345"/>
      <c r="Q281" s="346"/>
      <c r="R281" s="347"/>
      <c r="S281" s="345"/>
      <c r="T281" s="348"/>
      <c r="U281" s="347"/>
      <c r="V281" s="349"/>
      <c r="W281" s="348"/>
      <c r="X281" s="347"/>
      <c r="Y281" s="349"/>
      <c r="Z281" s="348"/>
      <c r="AA281" s="347"/>
      <c r="AB281" s="349"/>
      <c r="AC281" s="348"/>
      <c r="AD281" s="347"/>
      <c r="AE281" s="347"/>
      <c r="AF281" s="350"/>
      <c r="AG281" s="347"/>
      <c r="AJ281" s="351"/>
      <c r="AK281" s="352"/>
      <c r="AL281" s="352"/>
      <c r="AM281" s="353"/>
    </row>
    <row r="282" spans="11:39" s="342" customFormat="1">
      <c r="K282" s="343"/>
      <c r="L282" s="344"/>
      <c r="P282" s="345"/>
      <c r="Q282" s="346"/>
      <c r="R282" s="347"/>
      <c r="S282" s="345"/>
      <c r="T282" s="348"/>
      <c r="U282" s="347"/>
      <c r="V282" s="349"/>
      <c r="W282" s="348"/>
      <c r="X282" s="347"/>
      <c r="Y282" s="349"/>
      <c r="Z282" s="348"/>
      <c r="AA282" s="347"/>
      <c r="AB282" s="349"/>
      <c r="AC282" s="348"/>
      <c r="AD282" s="347"/>
      <c r="AE282" s="347"/>
      <c r="AF282" s="350"/>
      <c r="AG282" s="347"/>
      <c r="AJ282" s="351"/>
      <c r="AK282" s="352"/>
      <c r="AL282" s="352"/>
      <c r="AM282" s="353"/>
    </row>
    <row r="283" spans="11:39" s="342" customFormat="1">
      <c r="K283" s="343"/>
      <c r="L283" s="344"/>
      <c r="P283" s="345"/>
      <c r="Q283" s="346"/>
      <c r="R283" s="347"/>
      <c r="S283" s="345"/>
      <c r="T283" s="348"/>
      <c r="U283" s="347"/>
      <c r="V283" s="349"/>
      <c r="W283" s="348"/>
      <c r="X283" s="347"/>
      <c r="Y283" s="349"/>
      <c r="Z283" s="348"/>
      <c r="AA283" s="347"/>
      <c r="AB283" s="349"/>
      <c r="AC283" s="348"/>
      <c r="AD283" s="347"/>
      <c r="AE283" s="347"/>
      <c r="AF283" s="350"/>
      <c r="AG283" s="347"/>
      <c r="AJ283" s="351"/>
      <c r="AK283" s="352"/>
      <c r="AL283" s="352"/>
      <c r="AM283" s="353"/>
    </row>
    <row r="284" spans="11:39" s="342" customFormat="1">
      <c r="K284" s="343"/>
      <c r="L284" s="344"/>
      <c r="P284" s="345"/>
      <c r="Q284" s="346"/>
      <c r="R284" s="347"/>
      <c r="S284" s="345"/>
      <c r="T284" s="348"/>
      <c r="U284" s="347"/>
      <c r="V284" s="349"/>
      <c r="W284" s="348"/>
      <c r="X284" s="347"/>
      <c r="Y284" s="349"/>
      <c r="Z284" s="348"/>
      <c r="AA284" s="347"/>
      <c r="AB284" s="349"/>
      <c r="AC284" s="348"/>
      <c r="AD284" s="347"/>
      <c r="AE284" s="347"/>
      <c r="AF284" s="350"/>
      <c r="AG284" s="347"/>
      <c r="AJ284" s="351"/>
      <c r="AK284" s="352"/>
      <c r="AL284" s="352"/>
      <c r="AM284" s="353"/>
    </row>
    <row r="285" spans="11:39" s="342" customFormat="1">
      <c r="K285" s="343"/>
      <c r="L285" s="344"/>
      <c r="P285" s="345"/>
      <c r="Q285" s="346"/>
      <c r="R285" s="347"/>
      <c r="S285" s="345"/>
      <c r="T285" s="348"/>
      <c r="U285" s="347"/>
      <c r="V285" s="349"/>
      <c r="W285" s="348"/>
      <c r="X285" s="347"/>
      <c r="Y285" s="349"/>
      <c r="Z285" s="348"/>
      <c r="AA285" s="347"/>
      <c r="AB285" s="349"/>
      <c r="AC285" s="348"/>
      <c r="AD285" s="347"/>
      <c r="AE285" s="347"/>
      <c r="AF285" s="350"/>
      <c r="AG285" s="347"/>
      <c r="AJ285" s="351"/>
      <c r="AK285" s="352"/>
      <c r="AL285" s="352"/>
      <c r="AM285" s="353"/>
    </row>
    <row r="286" spans="11:39" s="342" customFormat="1">
      <c r="K286" s="343"/>
      <c r="L286" s="344"/>
      <c r="P286" s="345"/>
      <c r="Q286" s="346"/>
      <c r="R286" s="347"/>
      <c r="S286" s="345"/>
      <c r="T286" s="348"/>
      <c r="U286" s="347"/>
      <c r="V286" s="349"/>
      <c r="W286" s="348"/>
      <c r="X286" s="347"/>
      <c r="Y286" s="349"/>
      <c r="Z286" s="348"/>
      <c r="AA286" s="347"/>
      <c r="AB286" s="349"/>
      <c r="AC286" s="348"/>
      <c r="AD286" s="347"/>
      <c r="AE286" s="347"/>
      <c r="AF286" s="350"/>
      <c r="AG286" s="347"/>
      <c r="AJ286" s="351"/>
      <c r="AK286" s="352"/>
      <c r="AL286" s="352"/>
      <c r="AM286" s="353"/>
    </row>
    <row r="287" spans="11:39" s="342" customFormat="1">
      <c r="K287" s="343"/>
      <c r="L287" s="344"/>
      <c r="P287" s="345"/>
      <c r="Q287" s="346"/>
      <c r="R287" s="347"/>
      <c r="S287" s="345"/>
      <c r="T287" s="348"/>
      <c r="U287" s="347"/>
      <c r="V287" s="349"/>
      <c r="W287" s="348"/>
      <c r="X287" s="347"/>
      <c r="Y287" s="349"/>
      <c r="Z287" s="348"/>
      <c r="AA287" s="347"/>
      <c r="AB287" s="349"/>
      <c r="AC287" s="348"/>
      <c r="AD287" s="347"/>
      <c r="AE287" s="347"/>
      <c r="AF287" s="350"/>
      <c r="AG287" s="347"/>
      <c r="AJ287" s="351"/>
      <c r="AK287" s="352"/>
      <c r="AL287" s="352"/>
      <c r="AM287" s="353"/>
    </row>
    <row r="288" spans="11:39" s="342" customFormat="1">
      <c r="K288" s="343"/>
      <c r="L288" s="344"/>
      <c r="P288" s="345"/>
      <c r="Q288" s="346"/>
      <c r="R288" s="347"/>
      <c r="S288" s="345"/>
      <c r="T288" s="348"/>
      <c r="U288" s="347"/>
      <c r="V288" s="349"/>
      <c r="W288" s="348"/>
      <c r="X288" s="347"/>
      <c r="Y288" s="349"/>
      <c r="Z288" s="348"/>
      <c r="AA288" s="347"/>
      <c r="AB288" s="349"/>
      <c r="AC288" s="348"/>
      <c r="AD288" s="347"/>
      <c r="AE288" s="347"/>
      <c r="AF288" s="350"/>
      <c r="AG288" s="347"/>
      <c r="AJ288" s="351"/>
      <c r="AK288" s="352"/>
      <c r="AL288" s="352"/>
      <c r="AM288" s="353"/>
    </row>
    <row r="289" spans="11:39" s="342" customFormat="1">
      <c r="K289" s="343"/>
      <c r="L289" s="344"/>
      <c r="P289" s="345"/>
      <c r="Q289" s="346"/>
      <c r="R289" s="347"/>
      <c r="S289" s="345"/>
      <c r="T289" s="348"/>
      <c r="U289" s="347"/>
      <c r="V289" s="349"/>
      <c r="W289" s="348"/>
      <c r="X289" s="347"/>
      <c r="Y289" s="349"/>
      <c r="Z289" s="348"/>
      <c r="AA289" s="347"/>
      <c r="AB289" s="349"/>
      <c r="AC289" s="348"/>
      <c r="AD289" s="347"/>
      <c r="AE289" s="347"/>
      <c r="AF289" s="350"/>
      <c r="AG289" s="347"/>
      <c r="AJ289" s="351"/>
      <c r="AK289" s="352"/>
      <c r="AL289" s="352"/>
      <c r="AM289" s="353"/>
    </row>
    <row r="290" spans="11:39" s="342" customFormat="1">
      <c r="K290" s="343"/>
      <c r="L290" s="344"/>
      <c r="P290" s="345"/>
      <c r="Q290" s="346"/>
      <c r="R290" s="347"/>
      <c r="S290" s="345"/>
      <c r="T290" s="348"/>
      <c r="U290" s="347"/>
      <c r="V290" s="349"/>
      <c r="W290" s="348"/>
      <c r="X290" s="347"/>
      <c r="Y290" s="349"/>
      <c r="Z290" s="348"/>
      <c r="AA290" s="347"/>
      <c r="AB290" s="349"/>
      <c r="AC290" s="348"/>
      <c r="AD290" s="347"/>
      <c r="AE290" s="347"/>
      <c r="AF290" s="350"/>
      <c r="AG290" s="347"/>
      <c r="AJ290" s="351"/>
      <c r="AK290" s="352"/>
      <c r="AL290" s="352"/>
      <c r="AM290" s="353"/>
    </row>
    <row r="291" spans="11:39" s="342" customFormat="1">
      <c r="K291" s="343"/>
      <c r="L291" s="344"/>
      <c r="P291" s="345"/>
      <c r="Q291" s="346"/>
      <c r="R291" s="347"/>
      <c r="S291" s="345"/>
      <c r="T291" s="348"/>
      <c r="U291" s="347"/>
      <c r="V291" s="349"/>
      <c r="W291" s="348"/>
      <c r="X291" s="347"/>
      <c r="Y291" s="349"/>
      <c r="Z291" s="348"/>
      <c r="AA291" s="347"/>
      <c r="AB291" s="349"/>
      <c r="AC291" s="348"/>
      <c r="AD291" s="347"/>
      <c r="AE291" s="347"/>
      <c r="AF291" s="350"/>
      <c r="AG291" s="347"/>
      <c r="AJ291" s="351"/>
      <c r="AK291" s="352"/>
      <c r="AL291" s="352"/>
      <c r="AM291" s="353"/>
    </row>
    <row r="292" spans="11:39" s="342" customFormat="1">
      <c r="K292" s="343"/>
      <c r="L292" s="344"/>
      <c r="P292" s="345"/>
      <c r="Q292" s="346"/>
      <c r="R292" s="347"/>
      <c r="S292" s="345"/>
      <c r="T292" s="348"/>
      <c r="U292" s="347"/>
      <c r="V292" s="349"/>
      <c r="W292" s="348"/>
      <c r="X292" s="347"/>
      <c r="Y292" s="349"/>
      <c r="Z292" s="348"/>
      <c r="AA292" s="347"/>
      <c r="AB292" s="349"/>
      <c r="AC292" s="348"/>
      <c r="AD292" s="347"/>
      <c r="AE292" s="347"/>
      <c r="AF292" s="350"/>
      <c r="AG292" s="347"/>
      <c r="AJ292" s="351"/>
      <c r="AK292" s="352"/>
      <c r="AL292" s="352"/>
      <c r="AM292" s="353"/>
    </row>
    <row r="293" spans="11:39" s="342" customFormat="1">
      <c r="K293" s="343"/>
      <c r="L293" s="344"/>
      <c r="P293" s="345"/>
      <c r="Q293" s="346"/>
      <c r="R293" s="347"/>
      <c r="S293" s="345"/>
      <c r="T293" s="348"/>
      <c r="U293" s="347"/>
      <c r="V293" s="349"/>
      <c r="W293" s="348"/>
      <c r="X293" s="347"/>
      <c r="Y293" s="349"/>
      <c r="Z293" s="348"/>
      <c r="AA293" s="347"/>
      <c r="AB293" s="349"/>
      <c r="AC293" s="348"/>
      <c r="AD293" s="347"/>
      <c r="AE293" s="347"/>
      <c r="AF293" s="350"/>
      <c r="AG293" s="347"/>
      <c r="AJ293" s="351"/>
      <c r="AK293" s="352"/>
      <c r="AL293" s="352"/>
      <c r="AM293" s="353"/>
    </row>
    <row r="294" spans="11:39" s="342" customFormat="1">
      <c r="K294" s="343"/>
      <c r="L294" s="344"/>
      <c r="P294" s="345"/>
      <c r="Q294" s="346"/>
      <c r="R294" s="347"/>
      <c r="S294" s="345"/>
      <c r="T294" s="348"/>
      <c r="U294" s="347"/>
      <c r="V294" s="349"/>
      <c r="W294" s="348"/>
      <c r="X294" s="347"/>
      <c r="Y294" s="349"/>
      <c r="Z294" s="348"/>
      <c r="AA294" s="347"/>
      <c r="AB294" s="349"/>
      <c r="AC294" s="348"/>
      <c r="AD294" s="347"/>
      <c r="AE294" s="347"/>
      <c r="AF294" s="350"/>
      <c r="AG294" s="347"/>
      <c r="AJ294" s="351"/>
      <c r="AK294" s="352"/>
      <c r="AL294" s="352"/>
      <c r="AM294" s="353"/>
    </row>
    <row r="295" spans="11:39" s="342" customFormat="1">
      <c r="K295" s="343"/>
      <c r="L295" s="344"/>
      <c r="P295" s="345"/>
      <c r="Q295" s="346"/>
      <c r="R295" s="347"/>
      <c r="S295" s="345"/>
      <c r="T295" s="348"/>
      <c r="U295" s="347"/>
      <c r="V295" s="349"/>
      <c r="W295" s="348"/>
      <c r="X295" s="347"/>
      <c r="Y295" s="349"/>
      <c r="Z295" s="348"/>
      <c r="AA295" s="347"/>
      <c r="AB295" s="349"/>
      <c r="AC295" s="348"/>
      <c r="AD295" s="347"/>
      <c r="AE295" s="347"/>
      <c r="AF295" s="350"/>
      <c r="AG295" s="347"/>
      <c r="AJ295" s="351"/>
      <c r="AK295" s="352"/>
      <c r="AL295" s="352"/>
      <c r="AM295" s="353"/>
    </row>
    <row r="296" spans="11:39" s="342" customFormat="1">
      <c r="K296" s="343"/>
      <c r="L296" s="344"/>
      <c r="P296" s="345"/>
      <c r="Q296" s="346"/>
      <c r="R296" s="347"/>
      <c r="S296" s="345"/>
      <c r="T296" s="348"/>
      <c r="U296" s="347"/>
      <c r="V296" s="349"/>
      <c r="W296" s="348"/>
      <c r="X296" s="347"/>
      <c r="Y296" s="349"/>
      <c r="Z296" s="348"/>
      <c r="AA296" s="347"/>
      <c r="AB296" s="349"/>
      <c r="AC296" s="348"/>
      <c r="AD296" s="347"/>
      <c r="AE296" s="347"/>
      <c r="AF296" s="350"/>
      <c r="AG296" s="347"/>
      <c r="AJ296" s="351"/>
      <c r="AK296" s="352"/>
      <c r="AL296" s="352"/>
      <c r="AM296" s="353"/>
    </row>
    <row r="297" spans="11:39" s="342" customFormat="1">
      <c r="K297" s="343"/>
      <c r="L297" s="344"/>
      <c r="P297" s="345"/>
      <c r="Q297" s="346"/>
      <c r="R297" s="347"/>
      <c r="S297" s="345"/>
      <c r="T297" s="348"/>
      <c r="U297" s="347"/>
      <c r="V297" s="349"/>
      <c r="W297" s="348"/>
      <c r="X297" s="347"/>
      <c r="Y297" s="349"/>
      <c r="Z297" s="348"/>
      <c r="AA297" s="347"/>
      <c r="AB297" s="349"/>
      <c r="AC297" s="348"/>
      <c r="AD297" s="347"/>
      <c r="AE297" s="347"/>
      <c r="AF297" s="350"/>
      <c r="AG297" s="347"/>
      <c r="AJ297" s="351"/>
      <c r="AK297" s="352"/>
      <c r="AL297" s="352"/>
      <c r="AM297" s="353"/>
    </row>
    <row r="298" spans="11:39" s="342" customFormat="1">
      <c r="K298" s="343"/>
      <c r="L298" s="344"/>
      <c r="P298" s="345"/>
      <c r="Q298" s="346"/>
      <c r="R298" s="347"/>
      <c r="S298" s="345"/>
      <c r="T298" s="348"/>
      <c r="U298" s="347"/>
      <c r="V298" s="349"/>
      <c r="W298" s="348"/>
      <c r="X298" s="347"/>
      <c r="Y298" s="349"/>
      <c r="Z298" s="348"/>
      <c r="AA298" s="347"/>
      <c r="AB298" s="349"/>
      <c r="AC298" s="348"/>
      <c r="AD298" s="347"/>
      <c r="AE298" s="347"/>
      <c r="AF298" s="350"/>
      <c r="AG298" s="347"/>
      <c r="AJ298" s="351"/>
      <c r="AK298" s="352"/>
      <c r="AL298" s="352"/>
      <c r="AM298" s="353"/>
    </row>
    <row r="299" spans="11:39" s="342" customFormat="1">
      <c r="K299" s="343"/>
      <c r="L299" s="344"/>
      <c r="P299" s="345"/>
      <c r="Q299" s="346"/>
      <c r="R299" s="347"/>
      <c r="S299" s="345"/>
      <c r="T299" s="348"/>
      <c r="U299" s="347"/>
      <c r="V299" s="349"/>
      <c r="W299" s="348"/>
      <c r="X299" s="347"/>
      <c r="Y299" s="349"/>
      <c r="Z299" s="348"/>
      <c r="AA299" s="347"/>
      <c r="AB299" s="349"/>
      <c r="AC299" s="348"/>
      <c r="AD299" s="347"/>
      <c r="AE299" s="347"/>
      <c r="AF299" s="350"/>
      <c r="AG299" s="347"/>
      <c r="AJ299" s="351"/>
      <c r="AK299" s="352"/>
      <c r="AL299" s="352"/>
      <c r="AM299" s="353"/>
    </row>
    <row r="300" spans="11:39" s="342" customFormat="1">
      <c r="K300" s="343"/>
      <c r="L300" s="344"/>
      <c r="P300" s="345"/>
      <c r="Q300" s="346"/>
      <c r="R300" s="347"/>
      <c r="S300" s="345"/>
      <c r="T300" s="348"/>
      <c r="U300" s="347"/>
      <c r="V300" s="349"/>
      <c r="W300" s="348"/>
      <c r="X300" s="347"/>
      <c r="Y300" s="349"/>
      <c r="Z300" s="348"/>
      <c r="AA300" s="347"/>
      <c r="AB300" s="349"/>
      <c r="AC300" s="348"/>
      <c r="AD300" s="347"/>
      <c r="AE300" s="347"/>
      <c r="AF300" s="350"/>
      <c r="AG300" s="347"/>
      <c r="AJ300" s="351"/>
      <c r="AK300" s="352"/>
      <c r="AL300" s="352"/>
      <c r="AM300" s="353"/>
    </row>
    <row r="301" spans="11:39" s="342" customFormat="1">
      <c r="K301" s="343"/>
      <c r="L301" s="344"/>
      <c r="P301" s="345"/>
      <c r="Q301" s="346"/>
      <c r="R301" s="347"/>
      <c r="S301" s="345"/>
      <c r="T301" s="348"/>
      <c r="U301" s="347"/>
      <c r="V301" s="349"/>
      <c r="W301" s="348"/>
      <c r="X301" s="347"/>
      <c r="Y301" s="349"/>
      <c r="Z301" s="348"/>
      <c r="AA301" s="347"/>
      <c r="AB301" s="349"/>
      <c r="AC301" s="348"/>
      <c r="AD301" s="347"/>
      <c r="AE301" s="347"/>
      <c r="AF301" s="350"/>
      <c r="AG301" s="347"/>
      <c r="AJ301" s="351"/>
      <c r="AK301" s="352"/>
      <c r="AL301" s="352"/>
      <c r="AM301" s="353"/>
    </row>
    <row r="302" spans="11:39" s="342" customFormat="1">
      <c r="K302" s="343"/>
      <c r="L302" s="344"/>
      <c r="P302" s="345"/>
      <c r="Q302" s="346"/>
      <c r="R302" s="347"/>
      <c r="S302" s="345"/>
      <c r="T302" s="348"/>
      <c r="U302" s="347"/>
      <c r="V302" s="349"/>
      <c r="W302" s="348"/>
      <c r="X302" s="347"/>
      <c r="Y302" s="349"/>
      <c r="Z302" s="348"/>
      <c r="AA302" s="347"/>
      <c r="AB302" s="349"/>
      <c r="AC302" s="348"/>
      <c r="AD302" s="347"/>
      <c r="AE302" s="347"/>
      <c r="AF302" s="350"/>
      <c r="AG302" s="347"/>
      <c r="AJ302" s="351"/>
      <c r="AK302" s="352"/>
      <c r="AL302" s="352"/>
      <c r="AM302" s="353"/>
    </row>
    <row r="303" spans="11:39" s="342" customFormat="1">
      <c r="K303" s="343"/>
      <c r="L303" s="344"/>
      <c r="P303" s="345"/>
      <c r="Q303" s="346"/>
      <c r="R303" s="347"/>
      <c r="S303" s="345"/>
      <c r="T303" s="348"/>
      <c r="U303" s="347"/>
      <c r="V303" s="349"/>
      <c r="W303" s="348"/>
      <c r="X303" s="347"/>
      <c r="Y303" s="349"/>
      <c r="Z303" s="348"/>
      <c r="AA303" s="347"/>
      <c r="AB303" s="349"/>
      <c r="AC303" s="348"/>
      <c r="AD303" s="347"/>
      <c r="AE303" s="347"/>
      <c r="AF303" s="350"/>
      <c r="AG303" s="347"/>
      <c r="AJ303" s="351"/>
      <c r="AK303" s="352"/>
      <c r="AL303" s="352"/>
      <c r="AM303" s="353"/>
    </row>
    <row r="304" spans="11:39" s="342" customFormat="1">
      <c r="K304" s="343"/>
      <c r="L304" s="344"/>
      <c r="P304" s="345"/>
      <c r="Q304" s="346"/>
      <c r="R304" s="347"/>
      <c r="S304" s="345"/>
      <c r="T304" s="348"/>
      <c r="U304" s="347"/>
      <c r="V304" s="349"/>
      <c r="W304" s="348"/>
      <c r="X304" s="347"/>
      <c r="Y304" s="349"/>
      <c r="Z304" s="348"/>
      <c r="AA304" s="347"/>
      <c r="AB304" s="349"/>
      <c r="AC304" s="348"/>
      <c r="AD304" s="347"/>
      <c r="AE304" s="347"/>
      <c r="AF304" s="350"/>
      <c r="AG304" s="347"/>
      <c r="AJ304" s="351"/>
      <c r="AK304" s="352"/>
      <c r="AL304" s="352"/>
      <c r="AM304" s="353"/>
    </row>
    <row r="305" spans="11:39" s="342" customFormat="1">
      <c r="K305" s="343"/>
      <c r="L305" s="344"/>
      <c r="P305" s="345"/>
      <c r="Q305" s="346"/>
      <c r="R305" s="347"/>
      <c r="S305" s="345"/>
      <c r="T305" s="348"/>
      <c r="U305" s="347"/>
      <c r="V305" s="349"/>
      <c r="W305" s="348"/>
      <c r="X305" s="347"/>
      <c r="Y305" s="349"/>
      <c r="Z305" s="348"/>
      <c r="AA305" s="347"/>
      <c r="AB305" s="349"/>
      <c r="AC305" s="348"/>
      <c r="AD305" s="347"/>
      <c r="AE305" s="347"/>
      <c r="AF305" s="350"/>
      <c r="AG305" s="347"/>
      <c r="AJ305" s="351"/>
      <c r="AK305" s="352"/>
      <c r="AL305" s="352"/>
      <c r="AM305" s="353"/>
    </row>
    <row r="306" spans="11:39" s="342" customFormat="1">
      <c r="K306" s="343"/>
      <c r="L306" s="344"/>
      <c r="P306" s="345"/>
      <c r="Q306" s="346"/>
      <c r="R306" s="347"/>
      <c r="S306" s="345"/>
      <c r="T306" s="348"/>
      <c r="U306" s="347"/>
      <c r="V306" s="349"/>
      <c r="W306" s="348"/>
      <c r="X306" s="347"/>
      <c r="Y306" s="349"/>
      <c r="Z306" s="348"/>
      <c r="AA306" s="347"/>
      <c r="AB306" s="349"/>
      <c r="AC306" s="348"/>
      <c r="AD306" s="347"/>
      <c r="AE306" s="347"/>
      <c r="AF306" s="350"/>
      <c r="AG306" s="347"/>
      <c r="AJ306" s="351"/>
      <c r="AK306" s="352"/>
      <c r="AL306" s="352"/>
      <c r="AM306" s="353"/>
    </row>
    <row r="307" spans="11:39" s="342" customFormat="1">
      <c r="K307" s="343"/>
      <c r="L307" s="344"/>
      <c r="P307" s="345"/>
      <c r="Q307" s="346"/>
      <c r="R307" s="347"/>
      <c r="S307" s="345"/>
      <c r="T307" s="348"/>
      <c r="U307" s="347"/>
      <c r="V307" s="349"/>
      <c r="W307" s="348"/>
      <c r="X307" s="347"/>
      <c r="Y307" s="349"/>
      <c r="Z307" s="348"/>
      <c r="AA307" s="347"/>
      <c r="AB307" s="349"/>
      <c r="AC307" s="348"/>
      <c r="AD307" s="347"/>
      <c r="AE307" s="347"/>
      <c r="AF307" s="350"/>
      <c r="AG307" s="347"/>
      <c r="AJ307" s="351"/>
      <c r="AK307" s="352"/>
      <c r="AL307" s="352"/>
      <c r="AM307" s="353"/>
    </row>
    <row r="308" spans="11:39" s="342" customFormat="1">
      <c r="K308" s="343"/>
      <c r="L308" s="344"/>
      <c r="P308" s="345"/>
      <c r="Q308" s="346"/>
      <c r="R308" s="347"/>
      <c r="S308" s="345"/>
      <c r="T308" s="348"/>
      <c r="U308" s="347"/>
      <c r="V308" s="349"/>
      <c r="W308" s="348"/>
      <c r="X308" s="347"/>
      <c r="Y308" s="349"/>
      <c r="Z308" s="348"/>
      <c r="AA308" s="347"/>
      <c r="AB308" s="349"/>
      <c r="AC308" s="348"/>
      <c r="AD308" s="347"/>
      <c r="AE308" s="347"/>
      <c r="AF308" s="350"/>
      <c r="AG308" s="347"/>
      <c r="AJ308" s="351"/>
      <c r="AK308" s="352"/>
      <c r="AL308" s="352"/>
      <c r="AM308" s="353"/>
    </row>
    <row r="309" spans="11:39" s="342" customFormat="1">
      <c r="K309" s="343"/>
      <c r="L309" s="344"/>
      <c r="P309" s="345"/>
      <c r="Q309" s="346"/>
      <c r="R309" s="347"/>
      <c r="S309" s="345"/>
      <c r="T309" s="348"/>
      <c r="U309" s="347"/>
      <c r="V309" s="349"/>
      <c r="W309" s="348"/>
      <c r="X309" s="347"/>
      <c r="Y309" s="349"/>
      <c r="Z309" s="348"/>
      <c r="AA309" s="347"/>
      <c r="AB309" s="349"/>
      <c r="AC309" s="348"/>
      <c r="AD309" s="347"/>
      <c r="AE309" s="347"/>
      <c r="AF309" s="350"/>
      <c r="AG309" s="347"/>
      <c r="AJ309" s="351"/>
      <c r="AK309" s="352"/>
      <c r="AL309" s="352"/>
      <c r="AM309" s="353"/>
    </row>
    <row r="310" spans="11:39" s="342" customFormat="1">
      <c r="K310" s="343"/>
      <c r="L310" s="344"/>
      <c r="P310" s="345"/>
      <c r="Q310" s="346"/>
      <c r="R310" s="347"/>
      <c r="S310" s="345"/>
      <c r="T310" s="348"/>
      <c r="U310" s="347"/>
      <c r="V310" s="349"/>
      <c r="W310" s="348"/>
      <c r="X310" s="347"/>
      <c r="Y310" s="349"/>
      <c r="Z310" s="348"/>
      <c r="AA310" s="347"/>
      <c r="AB310" s="349"/>
      <c r="AC310" s="348"/>
      <c r="AD310" s="347"/>
      <c r="AE310" s="347"/>
      <c r="AF310" s="350"/>
      <c r="AG310" s="347"/>
      <c r="AJ310" s="351"/>
      <c r="AK310" s="352"/>
      <c r="AL310" s="352"/>
      <c r="AM310" s="353"/>
    </row>
    <row r="311" spans="11:39" s="342" customFormat="1">
      <c r="K311" s="343"/>
      <c r="L311" s="344"/>
      <c r="P311" s="345"/>
      <c r="Q311" s="346"/>
      <c r="R311" s="347"/>
      <c r="S311" s="345"/>
      <c r="T311" s="348"/>
      <c r="U311" s="347"/>
      <c r="V311" s="349"/>
      <c r="W311" s="348"/>
      <c r="X311" s="347"/>
      <c r="Y311" s="349"/>
      <c r="Z311" s="348"/>
      <c r="AA311" s="347"/>
      <c r="AB311" s="349"/>
      <c r="AC311" s="348"/>
      <c r="AD311" s="347"/>
      <c r="AE311" s="347"/>
      <c r="AF311" s="350"/>
      <c r="AG311" s="347"/>
      <c r="AJ311" s="351"/>
      <c r="AK311" s="352"/>
      <c r="AL311" s="352"/>
      <c r="AM311" s="353"/>
    </row>
    <row r="312" spans="11:39" s="342" customFormat="1">
      <c r="K312" s="343"/>
      <c r="L312" s="344"/>
      <c r="P312" s="345"/>
      <c r="Q312" s="346"/>
      <c r="R312" s="347"/>
      <c r="S312" s="345"/>
      <c r="T312" s="348"/>
      <c r="U312" s="347"/>
      <c r="V312" s="349"/>
      <c r="W312" s="348"/>
      <c r="X312" s="347"/>
      <c r="Y312" s="349"/>
      <c r="Z312" s="348"/>
      <c r="AA312" s="347"/>
      <c r="AB312" s="349"/>
      <c r="AC312" s="348"/>
      <c r="AD312" s="347"/>
      <c r="AE312" s="347"/>
      <c r="AF312" s="350"/>
      <c r="AG312" s="347"/>
      <c r="AJ312" s="351"/>
      <c r="AK312" s="352"/>
      <c r="AL312" s="352"/>
      <c r="AM312" s="353"/>
    </row>
    <row r="313" spans="11:39" s="342" customFormat="1">
      <c r="K313" s="343"/>
      <c r="L313" s="344"/>
      <c r="P313" s="345"/>
      <c r="Q313" s="346"/>
      <c r="R313" s="347"/>
      <c r="S313" s="345"/>
      <c r="T313" s="348"/>
      <c r="U313" s="347"/>
      <c r="V313" s="349"/>
      <c r="W313" s="348"/>
      <c r="X313" s="347"/>
      <c r="Y313" s="349"/>
      <c r="Z313" s="348"/>
      <c r="AA313" s="347"/>
      <c r="AB313" s="349"/>
      <c r="AC313" s="348"/>
      <c r="AD313" s="347"/>
      <c r="AE313" s="347"/>
      <c r="AF313" s="350"/>
      <c r="AG313" s="347"/>
      <c r="AJ313" s="351"/>
      <c r="AK313" s="352"/>
      <c r="AL313" s="352"/>
      <c r="AM313" s="353"/>
    </row>
    <row r="314" spans="11:39" s="342" customFormat="1">
      <c r="K314" s="343"/>
      <c r="L314" s="344"/>
      <c r="P314" s="345"/>
      <c r="Q314" s="346"/>
      <c r="R314" s="347"/>
      <c r="S314" s="345"/>
      <c r="T314" s="348"/>
      <c r="U314" s="347"/>
      <c r="V314" s="349"/>
      <c r="W314" s="348"/>
      <c r="X314" s="347"/>
      <c r="Y314" s="349"/>
      <c r="Z314" s="348"/>
      <c r="AA314" s="347"/>
      <c r="AB314" s="349"/>
      <c r="AC314" s="348"/>
      <c r="AD314" s="347"/>
      <c r="AE314" s="347"/>
      <c r="AF314" s="350"/>
      <c r="AG314" s="347"/>
      <c r="AJ314" s="351"/>
      <c r="AK314" s="352"/>
      <c r="AL314" s="352"/>
      <c r="AM314" s="353"/>
    </row>
    <row r="315" spans="11:39" s="342" customFormat="1">
      <c r="K315" s="343"/>
      <c r="L315" s="344"/>
      <c r="P315" s="345"/>
      <c r="Q315" s="346"/>
      <c r="R315" s="347"/>
      <c r="S315" s="345"/>
      <c r="T315" s="348"/>
      <c r="U315" s="347"/>
      <c r="V315" s="349"/>
      <c r="W315" s="348"/>
      <c r="X315" s="347"/>
      <c r="Y315" s="349"/>
      <c r="Z315" s="348"/>
      <c r="AA315" s="347"/>
      <c r="AB315" s="349"/>
      <c r="AC315" s="348"/>
      <c r="AD315" s="347"/>
      <c r="AE315" s="347"/>
      <c r="AF315" s="350"/>
      <c r="AG315" s="347"/>
      <c r="AJ315" s="351"/>
      <c r="AK315" s="352"/>
      <c r="AL315" s="352"/>
      <c r="AM315" s="353"/>
    </row>
    <row r="316" spans="11:39" s="342" customFormat="1">
      <c r="K316" s="343"/>
      <c r="L316" s="344"/>
      <c r="P316" s="345"/>
      <c r="Q316" s="346"/>
      <c r="R316" s="347"/>
      <c r="S316" s="345"/>
      <c r="T316" s="348"/>
      <c r="U316" s="347"/>
      <c r="V316" s="349"/>
      <c r="W316" s="348"/>
      <c r="X316" s="347"/>
      <c r="Y316" s="349"/>
      <c r="Z316" s="348"/>
      <c r="AA316" s="347"/>
      <c r="AB316" s="349"/>
      <c r="AC316" s="348"/>
      <c r="AD316" s="347"/>
      <c r="AE316" s="347"/>
      <c r="AF316" s="350"/>
      <c r="AG316" s="347"/>
      <c r="AJ316" s="351"/>
      <c r="AK316" s="352"/>
      <c r="AL316" s="352"/>
      <c r="AM316" s="353"/>
    </row>
    <row r="317" spans="11:39" s="342" customFormat="1">
      <c r="K317" s="343"/>
      <c r="L317" s="344"/>
      <c r="P317" s="345"/>
      <c r="Q317" s="346"/>
      <c r="R317" s="347"/>
      <c r="S317" s="345"/>
      <c r="T317" s="348"/>
      <c r="U317" s="347"/>
      <c r="V317" s="349"/>
      <c r="W317" s="348"/>
      <c r="X317" s="347"/>
      <c r="Y317" s="349"/>
      <c r="Z317" s="348"/>
      <c r="AA317" s="347"/>
      <c r="AB317" s="349"/>
      <c r="AC317" s="348"/>
      <c r="AD317" s="347"/>
      <c r="AE317" s="347"/>
      <c r="AF317" s="350"/>
      <c r="AG317" s="347"/>
      <c r="AJ317" s="351"/>
      <c r="AK317" s="352"/>
      <c r="AL317" s="352"/>
      <c r="AM317" s="353"/>
    </row>
    <row r="318" spans="11:39" s="342" customFormat="1">
      <c r="K318" s="343"/>
      <c r="L318" s="344"/>
      <c r="P318" s="345"/>
      <c r="Q318" s="346"/>
      <c r="R318" s="347"/>
      <c r="S318" s="345"/>
      <c r="T318" s="348"/>
      <c r="U318" s="347"/>
      <c r="V318" s="349"/>
      <c r="W318" s="348"/>
      <c r="X318" s="347"/>
      <c r="Y318" s="349"/>
      <c r="Z318" s="348"/>
      <c r="AA318" s="347"/>
      <c r="AB318" s="349"/>
      <c r="AC318" s="348"/>
      <c r="AD318" s="347"/>
      <c r="AE318" s="347"/>
      <c r="AF318" s="350"/>
      <c r="AG318" s="347"/>
      <c r="AJ318" s="351"/>
      <c r="AK318" s="352"/>
      <c r="AL318" s="352"/>
      <c r="AM318" s="353"/>
    </row>
    <row r="319" spans="11:39" s="342" customFormat="1">
      <c r="K319" s="343"/>
      <c r="L319" s="344"/>
      <c r="P319" s="345"/>
      <c r="Q319" s="346"/>
      <c r="R319" s="347"/>
      <c r="S319" s="345"/>
      <c r="T319" s="348"/>
      <c r="U319" s="347"/>
      <c r="V319" s="349"/>
      <c r="W319" s="348"/>
      <c r="X319" s="347"/>
      <c r="Y319" s="349"/>
      <c r="Z319" s="348"/>
      <c r="AA319" s="347"/>
      <c r="AB319" s="349"/>
      <c r="AC319" s="348"/>
      <c r="AD319" s="347"/>
      <c r="AE319" s="347"/>
      <c r="AF319" s="350"/>
      <c r="AG319" s="347"/>
      <c r="AJ319" s="351"/>
      <c r="AK319" s="352"/>
      <c r="AL319" s="352"/>
      <c r="AM319" s="353"/>
    </row>
    <row r="320" spans="11:39" s="342" customFormat="1">
      <c r="K320" s="343"/>
      <c r="L320" s="344"/>
      <c r="P320" s="345"/>
      <c r="Q320" s="346"/>
      <c r="R320" s="347"/>
      <c r="S320" s="345"/>
      <c r="T320" s="348"/>
      <c r="U320" s="347"/>
      <c r="V320" s="349"/>
      <c r="W320" s="348"/>
      <c r="X320" s="347"/>
      <c r="Y320" s="349"/>
      <c r="Z320" s="348"/>
      <c r="AA320" s="347"/>
      <c r="AB320" s="349"/>
      <c r="AC320" s="348"/>
      <c r="AD320" s="347"/>
      <c r="AE320" s="347"/>
      <c r="AF320" s="350"/>
      <c r="AG320" s="347"/>
      <c r="AJ320" s="351"/>
      <c r="AK320" s="352"/>
      <c r="AL320" s="352"/>
      <c r="AM320" s="353"/>
    </row>
    <row r="321" spans="11:39" s="342" customFormat="1">
      <c r="K321" s="343"/>
      <c r="L321" s="344"/>
      <c r="P321" s="345"/>
      <c r="Q321" s="346"/>
      <c r="R321" s="347"/>
      <c r="S321" s="345"/>
      <c r="T321" s="348"/>
      <c r="U321" s="347"/>
      <c r="V321" s="349"/>
      <c r="W321" s="348"/>
      <c r="X321" s="347"/>
      <c r="Y321" s="349"/>
      <c r="Z321" s="348"/>
      <c r="AA321" s="347"/>
      <c r="AB321" s="349"/>
      <c r="AC321" s="348"/>
      <c r="AD321" s="347"/>
      <c r="AE321" s="347"/>
      <c r="AF321" s="350"/>
      <c r="AG321" s="347"/>
      <c r="AJ321" s="351"/>
      <c r="AK321" s="352"/>
      <c r="AL321" s="352"/>
      <c r="AM321" s="353"/>
    </row>
    <row r="322" spans="11:39" s="342" customFormat="1">
      <c r="K322" s="343"/>
      <c r="L322" s="344"/>
      <c r="P322" s="345"/>
      <c r="Q322" s="346"/>
      <c r="R322" s="347"/>
      <c r="S322" s="345"/>
      <c r="T322" s="348"/>
      <c r="U322" s="347"/>
      <c r="V322" s="349"/>
      <c r="W322" s="348"/>
      <c r="X322" s="347"/>
      <c r="Y322" s="349"/>
      <c r="Z322" s="348"/>
      <c r="AA322" s="347"/>
      <c r="AB322" s="349"/>
      <c r="AC322" s="348"/>
      <c r="AD322" s="347"/>
      <c r="AE322" s="347"/>
      <c r="AF322" s="350"/>
      <c r="AG322" s="347"/>
      <c r="AJ322" s="351"/>
      <c r="AK322" s="352"/>
      <c r="AL322" s="352"/>
      <c r="AM322" s="353"/>
    </row>
    <row r="323" spans="11:39" s="342" customFormat="1">
      <c r="K323" s="343"/>
      <c r="L323" s="344"/>
      <c r="P323" s="345"/>
      <c r="Q323" s="346"/>
      <c r="R323" s="347"/>
      <c r="S323" s="345"/>
      <c r="T323" s="348"/>
      <c r="U323" s="347"/>
      <c r="V323" s="349"/>
      <c r="W323" s="348"/>
      <c r="X323" s="347"/>
      <c r="Y323" s="349"/>
      <c r="Z323" s="348"/>
      <c r="AA323" s="347"/>
      <c r="AB323" s="349"/>
      <c r="AC323" s="348"/>
      <c r="AD323" s="347"/>
      <c r="AE323" s="347"/>
      <c r="AF323" s="350"/>
      <c r="AG323" s="347"/>
      <c r="AJ323" s="351"/>
      <c r="AK323" s="352"/>
      <c r="AL323" s="352"/>
      <c r="AM323" s="353"/>
    </row>
    <row r="324" spans="11:39" s="342" customFormat="1">
      <c r="K324" s="343"/>
      <c r="L324" s="344"/>
      <c r="P324" s="345"/>
      <c r="Q324" s="346"/>
      <c r="R324" s="347"/>
      <c r="S324" s="345"/>
      <c r="T324" s="348"/>
      <c r="U324" s="347"/>
      <c r="V324" s="349"/>
      <c r="W324" s="348"/>
      <c r="X324" s="347"/>
      <c r="Y324" s="349"/>
      <c r="Z324" s="348"/>
      <c r="AA324" s="347"/>
      <c r="AB324" s="349"/>
      <c r="AC324" s="348"/>
      <c r="AD324" s="347"/>
      <c r="AE324" s="347"/>
      <c r="AF324" s="350"/>
      <c r="AG324" s="347"/>
      <c r="AJ324" s="351"/>
      <c r="AK324" s="352"/>
      <c r="AL324" s="352"/>
      <c r="AM324" s="353"/>
    </row>
    <row r="325" spans="11:39" s="342" customFormat="1">
      <c r="K325" s="343"/>
      <c r="L325" s="344"/>
      <c r="P325" s="345"/>
      <c r="Q325" s="346"/>
      <c r="R325" s="347"/>
      <c r="S325" s="345"/>
      <c r="T325" s="348"/>
      <c r="U325" s="347"/>
      <c r="V325" s="349"/>
      <c r="W325" s="348"/>
      <c r="X325" s="347"/>
      <c r="Y325" s="349"/>
      <c r="Z325" s="348"/>
      <c r="AA325" s="347"/>
      <c r="AB325" s="349"/>
      <c r="AC325" s="348"/>
      <c r="AD325" s="347"/>
      <c r="AE325" s="347"/>
      <c r="AF325" s="350"/>
      <c r="AG325" s="347"/>
      <c r="AJ325" s="351"/>
      <c r="AK325" s="352"/>
      <c r="AL325" s="352"/>
      <c r="AM325" s="353"/>
    </row>
    <row r="326" spans="11:39" s="342" customFormat="1">
      <c r="K326" s="343"/>
      <c r="L326" s="344"/>
      <c r="P326" s="345"/>
      <c r="Q326" s="346"/>
      <c r="R326" s="347"/>
      <c r="S326" s="345"/>
      <c r="T326" s="348"/>
      <c r="U326" s="347"/>
      <c r="V326" s="349"/>
      <c r="W326" s="348"/>
      <c r="X326" s="347"/>
      <c r="Y326" s="349"/>
      <c r="Z326" s="348"/>
      <c r="AA326" s="347"/>
      <c r="AB326" s="349"/>
      <c r="AC326" s="348"/>
      <c r="AD326" s="347"/>
      <c r="AE326" s="347"/>
      <c r="AF326" s="350"/>
      <c r="AG326" s="347"/>
      <c r="AJ326" s="351"/>
      <c r="AK326" s="352"/>
      <c r="AL326" s="352"/>
      <c r="AM326" s="353"/>
    </row>
    <row r="327" spans="11:39" s="342" customFormat="1">
      <c r="K327" s="343"/>
      <c r="L327" s="344"/>
      <c r="P327" s="345"/>
      <c r="Q327" s="346"/>
      <c r="R327" s="347"/>
      <c r="S327" s="345"/>
      <c r="T327" s="348"/>
      <c r="U327" s="347"/>
      <c r="V327" s="349"/>
      <c r="W327" s="348"/>
      <c r="X327" s="347"/>
      <c r="Y327" s="349"/>
      <c r="Z327" s="348"/>
      <c r="AA327" s="347"/>
      <c r="AB327" s="349"/>
      <c r="AC327" s="348"/>
      <c r="AD327" s="347"/>
      <c r="AE327" s="347"/>
      <c r="AF327" s="350"/>
      <c r="AG327" s="347"/>
      <c r="AJ327" s="351"/>
      <c r="AK327" s="352"/>
      <c r="AL327" s="352"/>
      <c r="AM327" s="353"/>
    </row>
    <row r="328" spans="11:39" s="342" customFormat="1">
      <c r="K328" s="343"/>
      <c r="L328" s="344"/>
      <c r="P328" s="345"/>
      <c r="Q328" s="346"/>
      <c r="R328" s="347"/>
      <c r="S328" s="345"/>
      <c r="T328" s="348"/>
      <c r="U328" s="347"/>
      <c r="V328" s="349"/>
      <c r="W328" s="348"/>
      <c r="X328" s="347"/>
      <c r="Y328" s="349"/>
      <c r="Z328" s="348"/>
      <c r="AA328" s="347"/>
      <c r="AB328" s="349"/>
      <c r="AC328" s="348"/>
      <c r="AD328" s="347"/>
      <c r="AE328" s="347"/>
      <c r="AF328" s="350"/>
      <c r="AG328" s="347"/>
      <c r="AJ328" s="351"/>
      <c r="AK328" s="352"/>
      <c r="AL328" s="352"/>
      <c r="AM328" s="353"/>
    </row>
    <row r="329" spans="11:39" s="342" customFormat="1">
      <c r="K329" s="343"/>
      <c r="L329" s="344"/>
      <c r="P329" s="345"/>
      <c r="Q329" s="346"/>
      <c r="R329" s="347"/>
      <c r="S329" s="345"/>
      <c r="T329" s="348"/>
      <c r="U329" s="347"/>
      <c r="V329" s="349"/>
      <c r="W329" s="348"/>
      <c r="X329" s="347"/>
      <c r="Y329" s="349"/>
      <c r="Z329" s="348"/>
      <c r="AA329" s="347"/>
      <c r="AB329" s="349"/>
      <c r="AC329" s="348"/>
      <c r="AD329" s="347"/>
      <c r="AE329" s="347"/>
      <c r="AF329" s="350"/>
      <c r="AG329" s="347"/>
      <c r="AJ329" s="351"/>
      <c r="AK329" s="352"/>
      <c r="AL329" s="352"/>
      <c r="AM329" s="353"/>
    </row>
    <row r="330" spans="11:39" s="342" customFormat="1">
      <c r="K330" s="343"/>
      <c r="L330" s="344"/>
      <c r="P330" s="345"/>
      <c r="Q330" s="346"/>
      <c r="R330" s="347"/>
      <c r="S330" s="345"/>
      <c r="T330" s="348"/>
      <c r="U330" s="347"/>
      <c r="V330" s="349"/>
      <c r="W330" s="348"/>
      <c r="X330" s="347"/>
      <c r="Y330" s="349"/>
      <c r="Z330" s="348"/>
      <c r="AA330" s="347"/>
      <c r="AB330" s="349"/>
      <c r="AC330" s="348"/>
      <c r="AD330" s="347"/>
      <c r="AE330" s="347"/>
      <c r="AF330" s="350"/>
      <c r="AG330" s="347"/>
      <c r="AJ330" s="351"/>
      <c r="AK330" s="352"/>
      <c r="AL330" s="352"/>
      <c r="AM330" s="353"/>
    </row>
    <row r="331" spans="11:39" s="342" customFormat="1">
      <c r="K331" s="343"/>
      <c r="L331" s="344"/>
      <c r="P331" s="345"/>
      <c r="Q331" s="346"/>
      <c r="R331" s="347"/>
      <c r="S331" s="345"/>
      <c r="T331" s="348"/>
      <c r="U331" s="347"/>
      <c r="V331" s="349"/>
      <c r="W331" s="348"/>
      <c r="X331" s="347"/>
      <c r="Y331" s="349"/>
      <c r="Z331" s="348"/>
      <c r="AA331" s="347"/>
      <c r="AB331" s="349"/>
      <c r="AC331" s="348"/>
      <c r="AD331" s="347"/>
      <c r="AE331" s="347"/>
      <c r="AF331" s="350"/>
      <c r="AG331" s="347"/>
      <c r="AJ331" s="351"/>
      <c r="AK331" s="352"/>
      <c r="AL331" s="352"/>
      <c r="AM331" s="353"/>
    </row>
    <row r="332" spans="11:39" s="342" customFormat="1">
      <c r="K332" s="343"/>
      <c r="L332" s="344"/>
      <c r="P332" s="345"/>
      <c r="Q332" s="346"/>
      <c r="R332" s="347"/>
      <c r="S332" s="345"/>
      <c r="T332" s="348"/>
      <c r="U332" s="347"/>
      <c r="V332" s="349"/>
      <c r="W332" s="348"/>
      <c r="X332" s="347"/>
      <c r="Y332" s="349"/>
      <c r="Z332" s="348"/>
      <c r="AA332" s="347"/>
      <c r="AB332" s="349"/>
      <c r="AC332" s="348"/>
      <c r="AD332" s="347"/>
      <c r="AE332" s="347"/>
      <c r="AF332" s="350"/>
      <c r="AG332" s="347"/>
      <c r="AJ332" s="351"/>
      <c r="AK332" s="352"/>
      <c r="AL332" s="352"/>
      <c r="AM332" s="353"/>
    </row>
    <row r="333" spans="11:39" s="342" customFormat="1">
      <c r="K333" s="343"/>
      <c r="L333" s="344"/>
      <c r="P333" s="345"/>
      <c r="Q333" s="346"/>
      <c r="R333" s="347"/>
      <c r="S333" s="345"/>
      <c r="T333" s="348"/>
      <c r="U333" s="347"/>
      <c r="V333" s="349"/>
      <c r="W333" s="348"/>
      <c r="X333" s="347"/>
      <c r="Y333" s="349"/>
      <c r="Z333" s="348"/>
      <c r="AA333" s="347"/>
      <c r="AB333" s="349"/>
      <c r="AC333" s="348"/>
      <c r="AD333" s="347"/>
      <c r="AE333" s="347"/>
      <c r="AF333" s="350"/>
      <c r="AG333" s="347"/>
      <c r="AJ333" s="351"/>
      <c r="AK333" s="352"/>
      <c r="AL333" s="352"/>
      <c r="AM333" s="353"/>
    </row>
    <row r="334" spans="11:39" s="342" customFormat="1">
      <c r="K334" s="343"/>
      <c r="L334" s="344"/>
      <c r="P334" s="345"/>
      <c r="Q334" s="346"/>
      <c r="R334" s="347"/>
      <c r="S334" s="345"/>
      <c r="T334" s="348"/>
      <c r="U334" s="347"/>
      <c r="V334" s="349"/>
      <c r="W334" s="348"/>
      <c r="X334" s="347"/>
      <c r="Y334" s="349"/>
      <c r="Z334" s="348"/>
      <c r="AA334" s="347"/>
      <c r="AB334" s="349"/>
      <c r="AC334" s="348"/>
      <c r="AD334" s="347"/>
      <c r="AE334" s="347"/>
      <c r="AF334" s="350"/>
      <c r="AG334" s="347"/>
      <c r="AJ334" s="351"/>
      <c r="AK334" s="352"/>
      <c r="AL334" s="352"/>
      <c r="AM334" s="353"/>
    </row>
    <row r="335" spans="11:39" s="342" customFormat="1">
      <c r="K335" s="343"/>
      <c r="L335" s="344"/>
      <c r="P335" s="345"/>
      <c r="Q335" s="346"/>
      <c r="R335" s="347"/>
      <c r="S335" s="345"/>
      <c r="T335" s="348"/>
      <c r="U335" s="347"/>
      <c r="V335" s="349"/>
      <c r="W335" s="348"/>
      <c r="X335" s="347"/>
      <c r="Y335" s="349"/>
      <c r="Z335" s="348"/>
      <c r="AA335" s="347"/>
      <c r="AB335" s="349"/>
      <c r="AC335" s="348"/>
      <c r="AD335" s="347"/>
      <c r="AE335" s="347"/>
      <c r="AF335" s="350"/>
      <c r="AG335" s="347"/>
      <c r="AJ335" s="351"/>
      <c r="AK335" s="352"/>
      <c r="AL335" s="352"/>
      <c r="AM335" s="353"/>
    </row>
    <row r="336" spans="11:39" s="342" customFormat="1">
      <c r="K336" s="343"/>
      <c r="L336" s="344"/>
      <c r="P336" s="345"/>
      <c r="Q336" s="346"/>
      <c r="R336" s="347"/>
      <c r="S336" s="345"/>
      <c r="T336" s="348"/>
      <c r="U336" s="347"/>
      <c r="V336" s="349"/>
      <c r="W336" s="348"/>
      <c r="X336" s="347"/>
      <c r="Y336" s="349"/>
      <c r="Z336" s="348"/>
      <c r="AA336" s="347"/>
      <c r="AB336" s="349"/>
      <c r="AC336" s="348"/>
      <c r="AD336" s="347"/>
      <c r="AE336" s="347"/>
      <c r="AF336" s="350"/>
      <c r="AG336" s="347"/>
      <c r="AJ336" s="351"/>
      <c r="AK336" s="352"/>
      <c r="AL336" s="352"/>
      <c r="AM336" s="353"/>
    </row>
    <row r="337" spans="11:39" s="342" customFormat="1">
      <c r="K337" s="343"/>
      <c r="L337" s="344"/>
      <c r="P337" s="345"/>
      <c r="Q337" s="346"/>
      <c r="R337" s="347"/>
      <c r="S337" s="345"/>
      <c r="T337" s="348"/>
      <c r="U337" s="347"/>
      <c r="V337" s="349"/>
      <c r="W337" s="348"/>
      <c r="X337" s="347"/>
      <c r="Y337" s="349"/>
      <c r="Z337" s="348"/>
      <c r="AA337" s="347"/>
      <c r="AB337" s="349"/>
      <c r="AC337" s="348"/>
      <c r="AD337" s="347"/>
      <c r="AE337" s="347"/>
      <c r="AF337" s="350"/>
      <c r="AG337" s="347"/>
      <c r="AJ337" s="351"/>
      <c r="AK337" s="352"/>
      <c r="AL337" s="352"/>
      <c r="AM337" s="353"/>
    </row>
    <row r="338" spans="11:39" s="342" customFormat="1">
      <c r="K338" s="343"/>
      <c r="L338" s="344"/>
      <c r="P338" s="345"/>
      <c r="Q338" s="346"/>
      <c r="R338" s="347"/>
      <c r="S338" s="345"/>
      <c r="T338" s="348"/>
      <c r="U338" s="347"/>
      <c r="V338" s="349"/>
      <c r="W338" s="348"/>
      <c r="X338" s="347"/>
      <c r="Y338" s="349"/>
      <c r="Z338" s="348"/>
      <c r="AA338" s="347"/>
      <c r="AB338" s="349"/>
      <c r="AC338" s="348"/>
      <c r="AD338" s="347"/>
      <c r="AE338" s="347"/>
      <c r="AF338" s="350"/>
      <c r="AG338" s="347"/>
      <c r="AJ338" s="351"/>
      <c r="AK338" s="352"/>
      <c r="AL338" s="352"/>
      <c r="AM338" s="353"/>
    </row>
    <row r="339" spans="11:39" s="342" customFormat="1">
      <c r="K339" s="343"/>
      <c r="L339" s="344"/>
      <c r="P339" s="345"/>
      <c r="Q339" s="346"/>
      <c r="R339" s="347"/>
      <c r="S339" s="345"/>
      <c r="T339" s="348"/>
      <c r="U339" s="347"/>
      <c r="V339" s="349"/>
      <c r="W339" s="348"/>
      <c r="X339" s="347"/>
      <c r="Y339" s="349"/>
      <c r="Z339" s="348"/>
      <c r="AA339" s="347"/>
      <c r="AB339" s="349"/>
      <c r="AC339" s="348"/>
      <c r="AD339" s="347"/>
      <c r="AE339" s="347"/>
      <c r="AF339" s="350"/>
      <c r="AG339" s="347"/>
      <c r="AJ339" s="351"/>
      <c r="AK339" s="352"/>
      <c r="AL339" s="352"/>
      <c r="AM339" s="353"/>
    </row>
    <row r="340" spans="11:39" s="342" customFormat="1">
      <c r="K340" s="343"/>
      <c r="L340" s="344"/>
      <c r="P340" s="345"/>
      <c r="Q340" s="346"/>
      <c r="R340" s="347"/>
      <c r="S340" s="345"/>
      <c r="T340" s="348"/>
      <c r="U340" s="347"/>
      <c r="V340" s="349"/>
      <c r="W340" s="348"/>
      <c r="X340" s="347"/>
      <c r="Y340" s="349"/>
      <c r="Z340" s="348"/>
      <c r="AA340" s="347"/>
      <c r="AB340" s="349"/>
      <c r="AC340" s="348"/>
      <c r="AD340" s="347"/>
      <c r="AE340" s="347"/>
      <c r="AF340" s="350"/>
      <c r="AG340" s="347"/>
      <c r="AJ340" s="351"/>
      <c r="AK340" s="352"/>
      <c r="AL340" s="352"/>
      <c r="AM340" s="353"/>
    </row>
    <row r="341" spans="11:39" s="342" customFormat="1">
      <c r="K341" s="343"/>
      <c r="L341" s="344"/>
      <c r="P341" s="345"/>
      <c r="Q341" s="346"/>
      <c r="R341" s="347"/>
      <c r="S341" s="345"/>
      <c r="T341" s="348"/>
      <c r="U341" s="347"/>
      <c r="V341" s="349"/>
      <c r="W341" s="348"/>
      <c r="X341" s="347"/>
      <c r="Y341" s="349"/>
      <c r="Z341" s="348"/>
      <c r="AA341" s="347"/>
      <c r="AB341" s="349"/>
      <c r="AC341" s="348"/>
      <c r="AD341" s="347"/>
      <c r="AE341" s="347"/>
      <c r="AF341" s="350"/>
      <c r="AG341" s="347"/>
      <c r="AJ341" s="351"/>
      <c r="AK341" s="352"/>
      <c r="AL341" s="352"/>
      <c r="AM341" s="353"/>
    </row>
    <row r="342" spans="11:39" s="342" customFormat="1">
      <c r="K342" s="343"/>
      <c r="L342" s="344"/>
      <c r="P342" s="345"/>
      <c r="Q342" s="346"/>
      <c r="R342" s="347"/>
      <c r="S342" s="345"/>
      <c r="T342" s="348"/>
      <c r="U342" s="347"/>
      <c r="V342" s="349"/>
      <c r="W342" s="348"/>
      <c r="X342" s="347"/>
      <c r="Y342" s="349"/>
      <c r="Z342" s="348"/>
      <c r="AA342" s="347"/>
      <c r="AB342" s="349"/>
      <c r="AC342" s="348"/>
      <c r="AD342" s="347"/>
      <c r="AE342" s="347"/>
      <c r="AF342" s="350"/>
      <c r="AG342" s="347"/>
      <c r="AJ342" s="351"/>
      <c r="AK342" s="352"/>
      <c r="AL342" s="352"/>
      <c r="AM342" s="353"/>
    </row>
    <row r="343" spans="11:39" s="342" customFormat="1">
      <c r="K343" s="343"/>
      <c r="L343" s="344"/>
      <c r="P343" s="345"/>
      <c r="Q343" s="346"/>
      <c r="R343" s="347"/>
      <c r="S343" s="345"/>
      <c r="T343" s="348"/>
      <c r="U343" s="347"/>
      <c r="V343" s="349"/>
      <c r="W343" s="348"/>
      <c r="X343" s="347"/>
      <c r="Y343" s="349"/>
      <c r="Z343" s="348"/>
      <c r="AA343" s="347"/>
      <c r="AB343" s="349"/>
      <c r="AC343" s="348"/>
      <c r="AD343" s="347"/>
      <c r="AE343" s="347"/>
      <c r="AF343" s="350"/>
      <c r="AG343" s="347"/>
      <c r="AJ343" s="351"/>
      <c r="AK343" s="352"/>
      <c r="AL343" s="352"/>
      <c r="AM343" s="353"/>
    </row>
    <row r="344" spans="11:39" s="342" customFormat="1">
      <c r="K344" s="343"/>
      <c r="L344" s="344"/>
      <c r="P344" s="345"/>
      <c r="Q344" s="346"/>
      <c r="R344" s="347"/>
      <c r="S344" s="345"/>
      <c r="T344" s="348"/>
      <c r="U344" s="347"/>
      <c r="V344" s="349"/>
      <c r="W344" s="348"/>
      <c r="X344" s="347"/>
      <c r="Y344" s="349"/>
      <c r="Z344" s="348"/>
      <c r="AA344" s="347"/>
      <c r="AB344" s="349"/>
      <c r="AC344" s="348"/>
      <c r="AD344" s="347"/>
      <c r="AE344" s="347"/>
      <c r="AF344" s="350"/>
      <c r="AG344" s="347"/>
      <c r="AJ344" s="351"/>
      <c r="AK344" s="352"/>
      <c r="AL344" s="352"/>
      <c r="AM344" s="353"/>
    </row>
    <row r="345" spans="11:39" s="342" customFormat="1">
      <c r="K345" s="343"/>
      <c r="L345" s="344"/>
      <c r="P345" s="345"/>
      <c r="Q345" s="346"/>
      <c r="R345" s="347"/>
      <c r="S345" s="345"/>
      <c r="T345" s="348"/>
      <c r="U345" s="347"/>
      <c r="V345" s="349"/>
      <c r="W345" s="348"/>
      <c r="X345" s="347"/>
      <c r="Y345" s="349"/>
      <c r="Z345" s="348"/>
      <c r="AA345" s="347"/>
      <c r="AB345" s="349"/>
      <c r="AC345" s="348"/>
      <c r="AD345" s="347"/>
      <c r="AE345" s="347"/>
      <c r="AF345" s="350"/>
      <c r="AG345" s="347"/>
      <c r="AJ345" s="351"/>
      <c r="AK345" s="352"/>
      <c r="AL345" s="352"/>
      <c r="AM345" s="353"/>
    </row>
    <row r="346" spans="11:39" s="342" customFormat="1">
      <c r="K346" s="343"/>
      <c r="L346" s="344"/>
      <c r="P346" s="345"/>
      <c r="Q346" s="346"/>
      <c r="R346" s="347"/>
      <c r="S346" s="345"/>
      <c r="T346" s="348"/>
      <c r="U346" s="347"/>
      <c r="V346" s="349"/>
      <c r="W346" s="348"/>
      <c r="X346" s="347"/>
      <c r="Y346" s="349"/>
      <c r="Z346" s="348"/>
      <c r="AA346" s="347"/>
      <c r="AB346" s="349"/>
      <c r="AC346" s="348"/>
      <c r="AD346" s="347"/>
      <c r="AE346" s="347"/>
      <c r="AF346" s="350"/>
      <c r="AG346" s="347"/>
      <c r="AJ346" s="351"/>
      <c r="AK346" s="352"/>
      <c r="AL346" s="352"/>
      <c r="AM346" s="353"/>
    </row>
    <row r="347" spans="11:39" s="342" customFormat="1">
      <c r="K347" s="343"/>
      <c r="L347" s="344"/>
      <c r="P347" s="345"/>
      <c r="Q347" s="346"/>
      <c r="R347" s="347"/>
      <c r="S347" s="345"/>
      <c r="T347" s="348"/>
      <c r="U347" s="347"/>
      <c r="V347" s="349"/>
      <c r="W347" s="348"/>
      <c r="X347" s="347"/>
      <c r="Y347" s="349"/>
      <c r="Z347" s="348"/>
      <c r="AA347" s="347"/>
      <c r="AB347" s="349"/>
      <c r="AC347" s="348"/>
      <c r="AD347" s="347"/>
      <c r="AE347" s="347"/>
      <c r="AF347" s="350"/>
      <c r="AG347" s="347"/>
      <c r="AJ347" s="351"/>
      <c r="AK347" s="352"/>
      <c r="AL347" s="352"/>
      <c r="AM347" s="353"/>
    </row>
    <row r="348" spans="11:39" s="342" customFormat="1">
      <c r="K348" s="343"/>
      <c r="L348" s="344"/>
      <c r="P348" s="345"/>
      <c r="Q348" s="346"/>
      <c r="R348" s="347"/>
      <c r="S348" s="345"/>
      <c r="T348" s="348"/>
      <c r="U348" s="347"/>
      <c r="V348" s="349"/>
      <c r="W348" s="348"/>
      <c r="X348" s="347"/>
      <c r="Y348" s="349"/>
      <c r="Z348" s="348"/>
      <c r="AA348" s="347"/>
      <c r="AB348" s="349"/>
      <c r="AC348" s="348"/>
      <c r="AD348" s="347"/>
      <c r="AE348" s="347"/>
      <c r="AF348" s="350"/>
      <c r="AG348" s="347"/>
      <c r="AJ348" s="351"/>
      <c r="AK348" s="352"/>
      <c r="AL348" s="352"/>
      <c r="AM348" s="353"/>
    </row>
    <row r="349" spans="11:39" s="342" customFormat="1">
      <c r="K349" s="343"/>
      <c r="L349" s="344"/>
      <c r="P349" s="345"/>
      <c r="Q349" s="346"/>
      <c r="R349" s="347"/>
      <c r="S349" s="345"/>
      <c r="T349" s="348"/>
      <c r="U349" s="347"/>
      <c r="V349" s="349"/>
      <c r="W349" s="348"/>
      <c r="X349" s="347"/>
      <c r="Y349" s="349"/>
      <c r="Z349" s="348"/>
      <c r="AA349" s="347"/>
      <c r="AB349" s="349"/>
      <c r="AC349" s="348"/>
      <c r="AD349" s="347"/>
      <c r="AE349" s="347"/>
      <c r="AF349" s="350"/>
      <c r="AG349" s="347"/>
      <c r="AJ349" s="351"/>
      <c r="AK349" s="352"/>
      <c r="AL349" s="352"/>
      <c r="AM349" s="353"/>
    </row>
    <row r="350" spans="11:39" s="342" customFormat="1">
      <c r="K350" s="343"/>
      <c r="L350" s="344"/>
      <c r="P350" s="345"/>
      <c r="Q350" s="346"/>
      <c r="R350" s="347"/>
      <c r="S350" s="345"/>
      <c r="T350" s="348"/>
      <c r="U350" s="347"/>
      <c r="V350" s="349"/>
      <c r="W350" s="348"/>
      <c r="X350" s="347"/>
      <c r="Y350" s="349"/>
      <c r="Z350" s="348"/>
      <c r="AA350" s="347"/>
      <c r="AB350" s="349"/>
      <c r="AC350" s="348"/>
      <c r="AD350" s="347"/>
      <c r="AE350" s="347"/>
      <c r="AF350" s="350"/>
      <c r="AG350" s="347"/>
      <c r="AJ350" s="351"/>
      <c r="AK350" s="352"/>
      <c r="AL350" s="352"/>
      <c r="AM350" s="353"/>
    </row>
    <row r="351" spans="11:39" s="342" customFormat="1">
      <c r="K351" s="343"/>
      <c r="L351" s="344"/>
      <c r="P351" s="345"/>
      <c r="Q351" s="346"/>
      <c r="R351" s="347"/>
      <c r="S351" s="345"/>
      <c r="T351" s="348"/>
      <c r="U351" s="347"/>
      <c r="V351" s="349"/>
      <c r="W351" s="348"/>
      <c r="X351" s="347"/>
      <c r="Y351" s="349"/>
      <c r="Z351" s="348"/>
      <c r="AA351" s="347"/>
      <c r="AB351" s="349"/>
      <c r="AC351" s="348"/>
      <c r="AD351" s="347"/>
      <c r="AE351" s="347"/>
      <c r="AF351" s="350"/>
      <c r="AG351" s="347"/>
      <c r="AJ351" s="351"/>
      <c r="AK351" s="352"/>
      <c r="AL351" s="352"/>
      <c r="AM351" s="353"/>
    </row>
    <row r="352" spans="11:39" s="342" customFormat="1">
      <c r="K352" s="343"/>
      <c r="L352" s="344"/>
      <c r="P352" s="345"/>
      <c r="Q352" s="346"/>
      <c r="R352" s="347"/>
      <c r="S352" s="345"/>
      <c r="T352" s="348"/>
      <c r="U352" s="347"/>
      <c r="V352" s="349"/>
      <c r="W352" s="348"/>
      <c r="X352" s="347"/>
      <c r="Y352" s="349"/>
      <c r="Z352" s="348"/>
      <c r="AA352" s="347"/>
      <c r="AB352" s="349"/>
      <c r="AC352" s="348"/>
      <c r="AD352" s="347"/>
      <c r="AE352" s="347"/>
      <c r="AF352" s="350"/>
      <c r="AG352" s="347"/>
      <c r="AJ352" s="351"/>
      <c r="AK352" s="352"/>
      <c r="AL352" s="352"/>
      <c r="AM352" s="353"/>
    </row>
    <row r="353" spans="11:39" s="342" customFormat="1">
      <c r="K353" s="343"/>
      <c r="L353" s="344"/>
      <c r="P353" s="345"/>
      <c r="Q353" s="346"/>
      <c r="R353" s="347"/>
      <c r="S353" s="345"/>
      <c r="T353" s="348"/>
      <c r="U353" s="347"/>
      <c r="V353" s="349"/>
      <c r="W353" s="348"/>
      <c r="X353" s="347"/>
      <c r="Y353" s="349"/>
      <c r="Z353" s="348"/>
      <c r="AA353" s="347"/>
      <c r="AB353" s="349"/>
      <c r="AC353" s="348"/>
      <c r="AD353" s="347"/>
      <c r="AE353" s="347"/>
      <c r="AF353" s="350"/>
      <c r="AG353" s="347"/>
      <c r="AJ353" s="351"/>
      <c r="AK353" s="352"/>
      <c r="AL353" s="352"/>
      <c r="AM353" s="353"/>
    </row>
    <row r="354" spans="11:39" s="342" customFormat="1">
      <c r="K354" s="343"/>
      <c r="L354" s="344"/>
      <c r="P354" s="345"/>
      <c r="Q354" s="346"/>
      <c r="R354" s="347"/>
      <c r="S354" s="345"/>
      <c r="T354" s="348"/>
      <c r="U354" s="347"/>
      <c r="V354" s="349"/>
      <c r="W354" s="348"/>
      <c r="X354" s="347"/>
      <c r="Y354" s="349"/>
      <c r="Z354" s="348"/>
      <c r="AA354" s="347"/>
      <c r="AB354" s="349"/>
      <c r="AC354" s="348"/>
      <c r="AD354" s="347"/>
      <c r="AE354" s="347"/>
      <c r="AF354" s="350"/>
      <c r="AG354" s="347"/>
      <c r="AJ354" s="351"/>
      <c r="AK354" s="352"/>
      <c r="AL354" s="352"/>
      <c r="AM354" s="353"/>
    </row>
    <row r="355" spans="11:39" s="342" customFormat="1">
      <c r="K355" s="343"/>
      <c r="L355" s="344"/>
      <c r="P355" s="345"/>
      <c r="Q355" s="346"/>
      <c r="R355" s="347"/>
      <c r="S355" s="345"/>
      <c r="T355" s="348"/>
      <c r="U355" s="347"/>
      <c r="V355" s="349"/>
      <c r="W355" s="348"/>
      <c r="X355" s="347"/>
      <c r="Y355" s="349"/>
      <c r="Z355" s="348"/>
      <c r="AA355" s="347"/>
      <c r="AB355" s="349"/>
      <c r="AC355" s="348"/>
      <c r="AD355" s="347"/>
      <c r="AE355" s="347"/>
      <c r="AF355" s="350"/>
      <c r="AG355" s="347"/>
      <c r="AJ355" s="351"/>
      <c r="AK355" s="352"/>
      <c r="AL355" s="352"/>
      <c r="AM355" s="353"/>
    </row>
    <row r="356" spans="11:39" s="342" customFormat="1">
      <c r="K356" s="343"/>
      <c r="L356" s="344"/>
      <c r="P356" s="345"/>
      <c r="Q356" s="346"/>
      <c r="R356" s="347"/>
      <c r="S356" s="345"/>
      <c r="T356" s="348"/>
      <c r="U356" s="347"/>
      <c r="V356" s="349"/>
      <c r="W356" s="348"/>
      <c r="X356" s="347"/>
      <c r="Y356" s="349"/>
      <c r="Z356" s="348"/>
      <c r="AA356" s="347"/>
      <c r="AB356" s="349"/>
      <c r="AC356" s="348"/>
      <c r="AD356" s="347"/>
      <c r="AE356" s="347"/>
      <c r="AF356" s="350"/>
      <c r="AG356" s="347"/>
      <c r="AJ356" s="351"/>
      <c r="AK356" s="352"/>
      <c r="AL356" s="352"/>
      <c r="AM356" s="353"/>
    </row>
    <row r="357" spans="11:39" s="342" customFormat="1">
      <c r="K357" s="343"/>
      <c r="L357" s="344"/>
      <c r="P357" s="345"/>
      <c r="Q357" s="346"/>
      <c r="R357" s="347"/>
      <c r="S357" s="345"/>
      <c r="T357" s="348"/>
      <c r="U357" s="347"/>
      <c r="V357" s="349"/>
      <c r="W357" s="348"/>
      <c r="X357" s="347"/>
      <c r="Y357" s="349"/>
      <c r="Z357" s="348"/>
      <c r="AA357" s="347"/>
      <c r="AB357" s="349"/>
      <c r="AC357" s="348"/>
      <c r="AD357" s="347"/>
      <c r="AE357" s="347"/>
      <c r="AF357" s="350"/>
      <c r="AG357" s="347"/>
      <c r="AJ357" s="351"/>
      <c r="AK357" s="352"/>
      <c r="AL357" s="352"/>
      <c r="AM357" s="353"/>
    </row>
    <row r="358" spans="11:39" s="342" customFormat="1">
      <c r="K358" s="343"/>
      <c r="L358" s="344"/>
      <c r="P358" s="345"/>
      <c r="Q358" s="346"/>
      <c r="R358" s="347"/>
      <c r="S358" s="345"/>
      <c r="T358" s="348"/>
      <c r="U358" s="347"/>
      <c r="V358" s="349"/>
      <c r="W358" s="348"/>
      <c r="X358" s="347"/>
      <c r="Y358" s="349"/>
      <c r="Z358" s="348"/>
      <c r="AA358" s="347"/>
      <c r="AB358" s="349"/>
      <c r="AC358" s="348"/>
      <c r="AD358" s="347"/>
      <c r="AE358" s="347"/>
      <c r="AF358" s="350"/>
      <c r="AG358" s="347"/>
      <c r="AJ358" s="351"/>
      <c r="AK358" s="352"/>
      <c r="AL358" s="352"/>
      <c r="AM358" s="353"/>
    </row>
    <row r="359" spans="11:39" s="342" customFormat="1">
      <c r="K359" s="343"/>
      <c r="L359" s="344"/>
      <c r="P359" s="345"/>
      <c r="Q359" s="346"/>
      <c r="R359" s="347"/>
      <c r="S359" s="345"/>
      <c r="T359" s="348"/>
      <c r="U359" s="347"/>
      <c r="V359" s="349"/>
      <c r="W359" s="348"/>
      <c r="X359" s="347"/>
      <c r="Y359" s="349"/>
      <c r="Z359" s="348"/>
      <c r="AA359" s="347"/>
      <c r="AB359" s="349"/>
      <c r="AC359" s="348"/>
      <c r="AD359" s="347"/>
      <c r="AE359" s="347"/>
      <c r="AF359" s="350"/>
      <c r="AG359" s="347"/>
      <c r="AJ359" s="351"/>
      <c r="AK359" s="352"/>
      <c r="AL359" s="352"/>
      <c r="AM359" s="353"/>
    </row>
    <row r="360" spans="11:39" s="342" customFormat="1">
      <c r="K360" s="343"/>
      <c r="L360" s="344"/>
      <c r="P360" s="345"/>
      <c r="Q360" s="346"/>
      <c r="R360" s="347"/>
      <c r="S360" s="345"/>
      <c r="T360" s="348"/>
      <c r="U360" s="347"/>
      <c r="V360" s="349"/>
      <c r="W360" s="348"/>
      <c r="X360" s="347"/>
      <c r="Y360" s="349"/>
      <c r="Z360" s="348"/>
      <c r="AA360" s="347"/>
      <c r="AB360" s="349"/>
      <c r="AC360" s="348"/>
      <c r="AD360" s="347"/>
      <c r="AE360" s="347"/>
      <c r="AF360" s="350"/>
      <c r="AG360" s="347"/>
      <c r="AJ360" s="351"/>
      <c r="AK360" s="352"/>
      <c r="AL360" s="352"/>
      <c r="AM360" s="353"/>
    </row>
    <row r="361" spans="11:39" s="342" customFormat="1">
      <c r="K361" s="343"/>
      <c r="L361" s="344"/>
      <c r="P361" s="345"/>
      <c r="Q361" s="346"/>
      <c r="R361" s="347"/>
      <c r="S361" s="345"/>
      <c r="T361" s="348"/>
      <c r="U361" s="347"/>
      <c r="V361" s="349"/>
      <c r="W361" s="348"/>
      <c r="X361" s="347"/>
      <c r="Y361" s="349"/>
      <c r="Z361" s="348"/>
      <c r="AA361" s="347"/>
      <c r="AB361" s="349"/>
      <c r="AC361" s="348"/>
      <c r="AD361" s="347"/>
      <c r="AE361" s="347"/>
      <c r="AF361" s="350"/>
      <c r="AG361" s="347"/>
      <c r="AJ361" s="351"/>
      <c r="AK361" s="352"/>
      <c r="AL361" s="352"/>
      <c r="AM361" s="353"/>
    </row>
    <row r="362" spans="11:39" s="342" customFormat="1">
      <c r="K362" s="343"/>
      <c r="L362" s="344"/>
      <c r="P362" s="345"/>
      <c r="Q362" s="346"/>
      <c r="R362" s="347"/>
      <c r="S362" s="345"/>
      <c r="T362" s="348"/>
      <c r="U362" s="347"/>
      <c r="V362" s="349"/>
      <c r="W362" s="348"/>
      <c r="X362" s="347"/>
      <c r="Y362" s="349"/>
      <c r="Z362" s="348"/>
      <c r="AA362" s="347"/>
      <c r="AB362" s="349"/>
      <c r="AC362" s="348"/>
      <c r="AD362" s="347"/>
      <c r="AE362" s="347"/>
      <c r="AF362" s="350"/>
      <c r="AG362" s="347"/>
      <c r="AJ362" s="351"/>
      <c r="AK362" s="352"/>
      <c r="AL362" s="352"/>
      <c r="AM362" s="353"/>
    </row>
    <row r="363" spans="11:39" s="342" customFormat="1">
      <c r="K363" s="343"/>
      <c r="L363" s="344"/>
      <c r="P363" s="345"/>
      <c r="Q363" s="346"/>
      <c r="R363" s="347"/>
      <c r="S363" s="345"/>
      <c r="T363" s="348"/>
      <c r="U363" s="347"/>
      <c r="V363" s="349"/>
      <c r="W363" s="348"/>
      <c r="X363" s="347"/>
      <c r="Y363" s="349"/>
      <c r="Z363" s="348"/>
      <c r="AA363" s="347"/>
      <c r="AB363" s="349"/>
      <c r="AC363" s="348"/>
      <c r="AD363" s="347"/>
      <c r="AE363" s="347"/>
      <c r="AF363" s="350"/>
      <c r="AG363" s="347"/>
      <c r="AJ363" s="351"/>
      <c r="AK363" s="352"/>
      <c r="AL363" s="352"/>
      <c r="AM363" s="353"/>
    </row>
    <row r="364" spans="11:39" s="342" customFormat="1">
      <c r="K364" s="343"/>
      <c r="L364" s="344"/>
      <c r="P364" s="345"/>
      <c r="Q364" s="346"/>
      <c r="R364" s="347"/>
      <c r="S364" s="345"/>
      <c r="T364" s="348"/>
      <c r="U364" s="347"/>
      <c r="V364" s="349"/>
      <c r="W364" s="348"/>
      <c r="X364" s="347"/>
      <c r="Y364" s="349"/>
      <c r="Z364" s="348"/>
      <c r="AA364" s="347"/>
      <c r="AB364" s="349"/>
      <c r="AC364" s="348"/>
      <c r="AD364" s="347"/>
      <c r="AE364" s="347"/>
      <c r="AF364" s="350"/>
      <c r="AG364" s="347"/>
      <c r="AJ364" s="351"/>
      <c r="AK364" s="352"/>
      <c r="AL364" s="352"/>
      <c r="AM364" s="353"/>
    </row>
    <row r="365" spans="11:39" s="342" customFormat="1">
      <c r="K365" s="343"/>
      <c r="L365" s="344"/>
      <c r="P365" s="345"/>
      <c r="Q365" s="346"/>
      <c r="R365" s="347"/>
      <c r="S365" s="345"/>
      <c r="T365" s="348"/>
      <c r="U365" s="347"/>
      <c r="V365" s="349"/>
      <c r="W365" s="348"/>
      <c r="X365" s="347"/>
      <c r="Y365" s="349"/>
      <c r="Z365" s="348"/>
      <c r="AA365" s="347"/>
      <c r="AB365" s="349"/>
      <c r="AC365" s="348"/>
      <c r="AD365" s="347"/>
      <c r="AE365" s="347"/>
      <c r="AF365" s="350"/>
      <c r="AG365" s="347"/>
      <c r="AJ365" s="351"/>
      <c r="AK365" s="352"/>
      <c r="AL365" s="352"/>
      <c r="AM365" s="353"/>
    </row>
    <row r="366" spans="11:39" s="342" customFormat="1">
      <c r="K366" s="343"/>
      <c r="L366" s="344"/>
      <c r="P366" s="345"/>
      <c r="Q366" s="346"/>
      <c r="R366" s="347"/>
      <c r="S366" s="345"/>
      <c r="T366" s="348"/>
      <c r="U366" s="347"/>
      <c r="V366" s="349"/>
      <c r="W366" s="348"/>
      <c r="X366" s="347"/>
      <c r="Y366" s="349"/>
      <c r="Z366" s="348"/>
      <c r="AA366" s="347"/>
      <c r="AB366" s="349"/>
      <c r="AC366" s="348"/>
      <c r="AD366" s="347"/>
      <c r="AE366" s="347"/>
      <c r="AF366" s="350"/>
      <c r="AG366" s="347"/>
      <c r="AJ366" s="351"/>
      <c r="AK366" s="352"/>
      <c r="AL366" s="352"/>
      <c r="AM366" s="353"/>
    </row>
    <row r="367" spans="11:39" s="342" customFormat="1">
      <c r="K367" s="343"/>
      <c r="L367" s="344"/>
      <c r="P367" s="345"/>
      <c r="Q367" s="346"/>
      <c r="R367" s="347"/>
      <c r="S367" s="345"/>
      <c r="T367" s="348"/>
      <c r="U367" s="347"/>
      <c r="V367" s="349"/>
      <c r="W367" s="348"/>
      <c r="X367" s="347"/>
      <c r="Y367" s="349"/>
      <c r="Z367" s="348"/>
      <c r="AA367" s="347"/>
      <c r="AB367" s="349"/>
      <c r="AC367" s="348"/>
      <c r="AD367" s="347"/>
      <c r="AE367" s="347"/>
      <c r="AF367" s="350"/>
      <c r="AG367" s="347"/>
      <c r="AJ367" s="351"/>
      <c r="AK367" s="352"/>
      <c r="AL367" s="352"/>
      <c r="AM367" s="353"/>
    </row>
    <row r="368" spans="11:39" s="342" customFormat="1">
      <c r="K368" s="343"/>
      <c r="L368" s="344"/>
      <c r="P368" s="345"/>
      <c r="Q368" s="346"/>
      <c r="R368" s="347"/>
      <c r="S368" s="345"/>
      <c r="T368" s="348"/>
      <c r="U368" s="347"/>
      <c r="V368" s="349"/>
      <c r="W368" s="348"/>
      <c r="X368" s="347"/>
      <c r="Y368" s="349"/>
      <c r="Z368" s="348"/>
      <c r="AA368" s="347"/>
      <c r="AB368" s="349"/>
      <c r="AC368" s="348"/>
      <c r="AD368" s="347"/>
      <c r="AE368" s="347"/>
      <c r="AF368" s="350"/>
      <c r="AG368" s="347"/>
      <c r="AJ368" s="351"/>
      <c r="AK368" s="352"/>
      <c r="AL368" s="352"/>
      <c r="AM368" s="353"/>
    </row>
    <row r="369" spans="11:39" s="342" customFormat="1">
      <c r="K369" s="343"/>
      <c r="L369" s="344"/>
      <c r="P369" s="345"/>
      <c r="Q369" s="346"/>
      <c r="R369" s="347"/>
      <c r="S369" s="345"/>
      <c r="T369" s="348"/>
      <c r="U369" s="347"/>
      <c r="V369" s="349"/>
      <c r="W369" s="348"/>
      <c r="X369" s="347"/>
      <c r="Y369" s="349"/>
      <c r="Z369" s="348"/>
      <c r="AA369" s="347"/>
      <c r="AB369" s="349"/>
      <c r="AC369" s="348"/>
      <c r="AD369" s="347"/>
      <c r="AE369" s="347"/>
      <c r="AF369" s="350"/>
      <c r="AG369" s="347"/>
      <c r="AJ369" s="351"/>
      <c r="AK369" s="352"/>
      <c r="AL369" s="352"/>
      <c r="AM369" s="353"/>
    </row>
    <row r="370" spans="11:39" s="342" customFormat="1">
      <c r="K370" s="343"/>
      <c r="L370" s="344"/>
      <c r="P370" s="345"/>
      <c r="Q370" s="346"/>
      <c r="R370" s="347"/>
      <c r="S370" s="345"/>
      <c r="T370" s="348"/>
      <c r="U370" s="347"/>
      <c r="V370" s="349"/>
      <c r="W370" s="348"/>
      <c r="X370" s="347"/>
      <c r="Y370" s="349"/>
      <c r="Z370" s="348"/>
      <c r="AA370" s="347"/>
      <c r="AB370" s="349"/>
      <c r="AC370" s="348"/>
      <c r="AD370" s="347"/>
      <c r="AE370" s="347"/>
      <c r="AF370" s="350"/>
      <c r="AG370" s="347"/>
      <c r="AJ370" s="351"/>
      <c r="AK370" s="352"/>
      <c r="AL370" s="352"/>
      <c r="AM370" s="353"/>
    </row>
    <row r="371" spans="11:39" s="342" customFormat="1">
      <c r="K371" s="343"/>
      <c r="L371" s="344"/>
      <c r="P371" s="345"/>
      <c r="Q371" s="346"/>
      <c r="R371" s="347"/>
      <c r="S371" s="345"/>
      <c r="T371" s="348"/>
      <c r="U371" s="347"/>
      <c r="V371" s="349"/>
      <c r="W371" s="348"/>
      <c r="X371" s="347"/>
      <c r="Y371" s="349"/>
      <c r="Z371" s="348"/>
      <c r="AA371" s="347"/>
      <c r="AB371" s="349"/>
      <c r="AC371" s="348"/>
      <c r="AD371" s="347"/>
      <c r="AE371" s="347"/>
      <c r="AF371" s="350"/>
      <c r="AG371" s="347"/>
      <c r="AJ371" s="351"/>
      <c r="AK371" s="352"/>
      <c r="AL371" s="352"/>
      <c r="AM371" s="353"/>
    </row>
    <row r="372" spans="11:39" s="342" customFormat="1">
      <c r="K372" s="343"/>
      <c r="L372" s="344"/>
      <c r="P372" s="345"/>
      <c r="Q372" s="346"/>
      <c r="R372" s="347"/>
      <c r="S372" s="345"/>
      <c r="T372" s="348"/>
      <c r="U372" s="347"/>
      <c r="V372" s="349"/>
      <c r="W372" s="348"/>
      <c r="X372" s="347"/>
      <c r="Y372" s="349"/>
      <c r="Z372" s="348"/>
      <c r="AA372" s="347"/>
      <c r="AB372" s="349"/>
      <c r="AC372" s="348"/>
      <c r="AD372" s="347"/>
      <c r="AE372" s="347"/>
      <c r="AF372" s="350"/>
      <c r="AG372" s="347"/>
      <c r="AJ372" s="351"/>
      <c r="AK372" s="352"/>
      <c r="AL372" s="352"/>
      <c r="AM372" s="353"/>
    </row>
    <row r="373" spans="11:39" s="342" customFormat="1">
      <c r="K373" s="343"/>
      <c r="L373" s="344"/>
      <c r="P373" s="345"/>
      <c r="Q373" s="346"/>
      <c r="R373" s="347"/>
      <c r="S373" s="345"/>
      <c r="T373" s="348"/>
      <c r="U373" s="347"/>
      <c r="V373" s="349"/>
      <c r="W373" s="348"/>
      <c r="X373" s="347"/>
      <c r="Y373" s="349"/>
      <c r="Z373" s="348"/>
      <c r="AA373" s="347"/>
      <c r="AB373" s="349"/>
      <c r="AC373" s="348"/>
      <c r="AD373" s="347"/>
      <c r="AE373" s="347"/>
      <c r="AF373" s="350"/>
      <c r="AG373" s="347"/>
      <c r="AJ373" s="351"/>
      <c r="AK373" s="352"/>
      <c r="AL373" s="352"/>
      <c r="AM373" s="353"/>
    </row>
    <row r="374" spans="11:39" s="342" customFormat="1">
      <c r="K374" s="343"/>
      <c r="L374" s="344"/>
      <c r="P374" s="345"/>
      <c r="Q374" s="346"/>
      <c r="R374" s="347"/>
      <c r="S374" s="345"/>
      <c r="T374" s="348"/>
      <c r="U374" s="347"/>
      <c r="V374" s="349"/>
      <c r="W374" s="348"/>
      <c r="X374" s="347"/>
      <c r="Y374" s="349"/>
      <c r="Z374" s="348"/>
      <c r="AA374" s="347"/>
      <c r="AB374" s="349"/>
      <c r="AC374" s="348"/>
      <c r="AD374" s="347"/>
      <c r="AE374" s="347"/>
      <c r="AF374" s="350"/>
      <c r="AG374" s="347"/>
      <c r="AJ374" s="351"/>
      <c r="AK374" s="352"/>
      <c r="AL374" s="352"/>
      <c r="AM374" s="353"/>
    </row>
    <row r="375" spans="11:39" s="342" customFormat="1">
      <c r="K375" s="343"/>
      <c r="L375" s="344"/>
      <c r="P375" s="345"/>
      <c r="Q375" s="346"/>
      <c r="R375" s="347"/>
      <c r="S375" s="345"/>
      <c r="T375" s="348"/>
      <c r="U375" s="347"/>
      <c r="V375" s="349"/>
      <c r="W375" s="348"/>
      <c r="X375" s="347"/>
      <c r="Y375" s="349"/>
      <c r="Z375" s="348"/>
      <c r="AA375" s="347"/>
      <c r="AB375" s="349"/>
      <c r="AC375" s="348"/>
      <c r="AD375" s="347"/>
      <c r="AE375" s="347"/>
      <c r="AF375" s="350"/>
      <c r="AG375" s="347"/>
      <c r="AJ375" s="351"/>
      <c r="AK375" s="352"/>
      <c r="AL375" s="352"/>
      <c r="AM375" s="353"/>
    </row>
    <row r="376" spans="11:39" s="342" customFormat="1">
      <c r="K376" s="343"/>
      <c r="L376" s="344"/>
      <c r="P376" s="345"/>
      <c r="Q376" s="346"/>
      <c r="R376" s="347"/>
      <c r="S376" s="345"/>
      <c r="T376" s="348"/>
      <c r="U376" s="347"/>
      <c r="V376" s="349"/>
      <c r="W376" s="348"/>
      <c r="X376" s="347"/>
      <c r="Y376" s="349"/>
      <c r="Z376" s="348"/>
      <c r="AA376" s="347"/>
      <c r="AB376" s="349"/>
      <c r="AC376" s="348"/>
      <c r="AD376" s="347"/>
      <c r="AE376" s="347"/>
      <c r="AF376" s="350"/>
      <c r="AG376" s="347"/>
      <c r="AJ376" s="351"/>
      <c r="AK376" s="352"/>
      <c r="AL376" s="352"/>
      <c r="AM376" s="353"/>
    </row>
    <row r="377" spans="11:39" s="342" customFormat="1">
      <c r="K377" s="343"/>
      <c r="L377" s="344"/>
      <c r="P377" s="345"/>
      <c r="Q377" s="346"/>
      <c r="R377" s="347"/>
      <c r="S377" s="345"/>
      <c r="T377" s="348"/>
      <c r="U377" s="347"/>
      <c r="V377" s="349"/>
      <c r="W377" s="348"/>
      <c r="X377" s="347"/>
      <c r="Y377" s="349"/>
      <c r="Z377" s="348"/>
      <c r="AA377" s="347"/>
      <c r="AB377" s="349"/>
      <c r="AC377" s="348"/>
      <c r="AD377" s="347"/>
      <c r="AE377" s="347"/>
      <c r="AF377" s="350"/>
      <c r="AG377" s="347"/>
      <c r="AJ377" s="351"/>
      <c r="AK377" s="352"/>
      <c r="AL377" s="352"/>
      <c r="AM377" s="353"/>
    </row>
    <row r="378" spans="11:39" s="342" customFormat="1">
      <c r="K378" s="343"/>
      <c r="L378" s="344"/>
      <c r="P378" s="345"/>
      <c r="Q378" s="346"/>
      <c r="R378" s="347"/>
      <c r="S378" s="345"/>
      <c r="T378" s="348"/>
      <c r="U378" s="347"/>
      <c r="V378" s="349"/>
      <c r="W378" s="348"/>
      <c r="X378" s="347"/>
      <c r="Y378" s="349"/>
      <c r="Z378" s="348"/>
      <c r="AA378" s="347"/>
      <c r="AB378" s="349"/>
      <c r="AC378" s="348"/>
      <c r="AD378" s="347"/>
      <c r="AE378" s="347"/>
      <c r="AF378" s="350"/>
      <c r="AG378" s="347"/>
      <c r="AJ378" s="351"/>
      <c r="AK378" s="352"/>
      <c r="AL378" s="352"/>
      <c r="AM378" s="353"/>
    </row>
    <row r="379" spans="11:39" s="342" customFormat="1">
      <c r="K379" s="343"/>
      <c r="L379" s="344"/>
      <c r="P379" s="345"/>
      <c r="Q379" s="346"/>
      <c r="R379" s="347"/>
      <c r="S379" s="345"/>
      <c r="T379" s="348"/>
      <c r="U379" s="347"/>
      <c r="V379" s="349"/>
      <c r="W379" s="348"/>
      <c r="X379" s="347"/>
      <c r="Y379" s="349"/>
      <c r="Z379" s="348"/>
      <c r="AA379" s="347"/>
      <c r="AB379" s="349"/>
      <c r="AC379" s="348"/>
      <c r="AD379" s="347"/>
      <c r="AE379" s="347"/>
      <c r="AF379" s="350"/>
      <c r="AG379" s="347"/>
      <c r="AJ379" s="351"/>
      <c r="AK379" s="352"/>
      <c r="AL379" s="352"/>
      <c r="AM379" s="353"/>
    </row>
    <row r="380" spans="11:39" s="342" customFormat="1">
      <c r="K380" s="343"/>
      <c r="L380" s="344"/>
      <c r="P380" s="345"/>
      <c r="Q380" s="346"/>
      <c r="R380" s="347"/>
      <c r="S380" s="345"/>
      <c r="T380" s="348"/>
      <c r="U380" s="347"/>
      <c r="V380" s="349"/>
      <c r="W380" s="348"/>
      <c r="X380" s="347"/>
      <c r="Y380" s="349"/>
      <c r="Z380" s="348"/>
      <c r="AA380" s="347"/>
      <c r="AB380" s="349"/>
      <c r="AC380" s="348"/>
      <c r="AD380" s="347"/>
      <c r="AE380" s="347"/>
      <c r="AF380" s="350"/>
      <c r="AG380" s="347"/>
      <c r="AJ380" s="351"/>
      <c r="AK380" s="352"/>
      <c r="AL380" s="352"/>
      <c r="AM380" s="353"/>
    </row>
    <row r="381" spans="11:39" s="342" customFormat="1">
      <c r="K381" s="343"/>
      <c r="L381" s="344"/>
      <c r="P381" s="345"/>
      <c r="Q381" s="346"/>
      <c r="R381" s="347"/>
      <c r="S381" s="345"/>
      <c r="T381" s="348"/>
      <c r="U381" s="347"/>
      <c r="V381" s="349"/>
      <c r="W381" s="348"/>
      <c r="X381" s="347"/>
      <c r="Y381" s="349"/>
      <c r="Z381" s="348"/>
      <c r="AA381" s="347"/>
      <c r="AB381" s="349"/>
      <c r="AC381" s="348"/>
      <c r="AD381" s="347"/>
      <c r="AE381" s="347"/>
      <c r="AF381" s="350"/>
      <c r="AG381" s="347"/>
      <c r="AJ381" s="351"/>
      <c r="AK381" s="352"/>
      <c r="AL381" s="352"/>
      <c r="AM381" s="353"/>
    </row>
    <row r="382" spans="11:39" s="342" customFormat="1">
      <c r="K382" s="343"/>
      <c r="L382" s="344"/>
      <c r="P382" s="345"/>
      <c r="Q382" s="346"/>
      <c r="R382" s="347"/>
      <c r="S382" s="345"/>
      <c r="T382" s="348"/>
      <c r="U382" s="347"/>
      <c r="V382" s="349"/>
      <c r="W382" s="348"/>
      <c r="X382" s="347"/>
      <c r="Y382" s="349"/>
      <c r="Z382" s="348"/>
      <c r="AA382" s="347"/>
      <c r="AB382" s="349"/>
      <c r="AC382" s="348"/>
      <c r="AD382" s="347"/>
      <c r="AE382" s="347"/>
      <c r="AF382" s="350"/>
      <c r="AG382" s="347"/>
      <c r="AJ382" s="351"/>
      <c r="AK382" s="352"/>
      <c r="AL382" s="352"/>
      <c r="AM382" s="353"/>
    </row>
    <row r="383" spans="11:39" s="342" customFormat="1">
      <c r="K383" s="343"/>
      <c r="L383" s="344"/>
      <c r="P383" s="345"/>
      <c r="Q383" s="346"/>
      <c r="R383" s="347"/>
      <c r="S383" s="345"/>
      <c r="T383" s="348"/>
      <c r="U383" s="347"/>
      <c r="V383" s="349"/>
      <c r="W383" s="348"/>
      <c r="X383" s="347"/>
      <c r="Y383" s="349"/>
      <c r="Z383" s="348"/>
      <c r="AA383" s="347"/>
      <c r="AB383" s="349"/>
      <c r="AC383" s="348"/>
      <c r="AD383" s="347"/>
      <c r="AE383" s="347"/>
      <c r="AF383" s="350"/>
      <c r="AG383" s="347"/>
      <c r="AJ383" s="351"/>
      <c r="AK383" s="352"/>
      <c r="AL383" s="352"/>
      <c r="AM383" s="353"/>
    </row>
    <row r="384" spans="11:39" s="342" customFormat="1">
      <c r="K384" s="343"/>
      <c r="L384" s="344"/>
      <c r="P384" s="345"/>
      <c r="Q384" s="346"/>
      <c r="R384" s="347"/>
      <c r="S384" s="345"/>
      <c r="T384" s="348"/>
      <c r="U384" s="347"/>
      <c r="V384" s="349"/>
      <c r="W384" s="348"/>
      <c r="X384" s="347"/>
      <c r="Y384" s="349"/>
      <c r="Z384" s="348"/>
      <c r="AA384" s="347"/>
      <c r="AB384" s="349"/>
      <c r="AC384" s="348"/>
      <c r="AD384" s="347"/>
      <c r="AE384" s="347"/>
      <c r="AF384" s="350"/>
      <c r="AG384" s="347"/>
      <c r="AJ384" s="351"/>
      <c r="AK384" s="352"/>
      <c r="AL384" s="352"/>
      <c r="AM384" s="353"/>
    </row>
    <row r="385" spans="11:39" s="342" customFormat="1">
      <c r="K385" s="343"/>
      <c r="L385" s="344"/>
      <c r="P385" s="345"/>
      <c r="Q385" s="346"/>
      <c r="R385" s="347"/>
      <c r="S385" s="345"/>
      <c r="T385" s="348"/>
      <c r="U385" s="347"/>
      <c r="V385" s="349"/>
      <c r="W385" s="348"/>
      <c r="X385" s="347"/>
      <c r="Y385" s="349"/>
      <c r="Z385" s="348"/>
      <c r="AA385" s="347"/>
      <c r="AB385" s="349"/>
      <c r="AC385" s="348"/>
      <c r="AD385" s="347"/>
      <c r="AE385" s="347"/>
      <c r="AF385" s="350"/>
      <c r="AG385" s="347"/>
      <c r="AJ385" s="351"/>
      <c r="AK385" s="352"/>
      <c r="AL385" s="352"/>
      <c r="AM385" s="353"/>
    </row>
    <row r="386" spans="11:39" s="342" customFormat="1">
      <c r="K386" s="343"/>
      <c r="L386" s="344"/>
      <c r="P386" s="345"/>
      <c r="Q386" s="346"/>
      <c r="R386" s="347"/>
      <c r="S386" s="345"/>
      <c r="T386" s="348"/>
      <c r="U386" s="347"/>
      <c r="V386" s="349"/>
      <c r="W386" s="348"/>
      <c r="X386" s="347"/>
      <c r="Y386" s="349"/>
      <c r="Z386" s="348"/>
      <c r="AA386" s="347"/>
      <c r="AB386" s="349"/>
      <c r="AC386" s="348"/>
      <c r="AD386" s="347"/>
      <c r="AE386" s="347"/>
      <c r="AF386" s="350"/>
      <c r="AG386" s="347"/>
      <c r="AJ386" s="351"/>
      <c r="AK386" s="352"/>
      <c r="AL386" s="352"/>
      <c r="AM386" s="353"/>
    </row>
    <row r="387" spans="11:39" s="342" customFormat="1">
      <c r="K387" s="343"/>
      <c r="L387" s="344"/>
      <c r="P387" s="345"/>
      <c r="Q387" s="346"/>
      <c r="R387" s="347"/>
      <c r="S387" s="345"/>
      <c r="T387" s="348"/>
      <c r="U387" s="347"/>
      <c r="V387" s="349"/>
      <c r="W387" s="348"/>
      <c r="X387" s="347"/>
      <c r="Y387" s="349"/>
      <c r="Z387" s="348"/>
      <c r="AA387" s="347"/>
      <c r="AB387" s="349"/>
      <c r="AC387" s="348"/>
      <c r="AD387" s="347"/>
      <c r="AE387" s="347"/>
      <c r="AF387" s="350"/>
      <c r="AG387" s="347"/>
      <c r="AJ387" s="351"/>
      <c r="AK387" s="352"/>
      <c r="AL387" s="352"/>
      <c r="AM387" s="353"/>
    </row>
    <row r="388" spans="11:39" s="342" customFormat="1">
      <c r="K388" s="343"/>
      <c r="L388" s="344"/>
      <c r="P388" s="345"/>
      <c r="Q388" s="346"/>
      <c r="R388" s="347"/>
      <c r="S388" s="345"/>
      <c r="T388" s="348"/>
      <c r="U388" s="347"/>
      <c r="V388" s="349"/>
      <c r="W388" s="348"/>
      <c r="X388" s="347"/>
      <c r="Y388" s="349"/>
      <c r="Z388" s="348"/>
      <c r="AA388" s="347"/>
      <c r="AB388" s="349"/>
      <c r="AC388" s="348"/>
      <c r="AD388" s="347"/>
      <c r="AE388" s="347"/>
      <c r="AF388" s="350"/>
      <c r="AG388" s="347"/>
      <c r="AJ388" s="351"/>
      <c r="AK388" s="352"/>
      <c r="AL388" s="352"/>
      <c r="AM388" s="353"/>
    </row>
    <row r="389" spans="11:39" s="342" customFormat="1">
      <c r="K389" s="343"/>
      <c r="L389" s="344"/>
      <c r="P389" s="345"/>
      <c r="Q389" s="346"/>
      <c r="R389" s="347"/>
      <c r="S389" s="345"/>
      <c r="T389" s="348"/>
      <c r="U389" s="347"/>
      <c r="V389" s="349"/>
      <c r="W389" s="348"/>
      <c r="X389" s="347"/>
      <c r="Y389" s="349"/>
      <c r="Z389" s="348"/>
      <c r="AA389" s="347"/>
      <c r="AB389" s="349"/>
      <c r="AC389" s="348"/>
      <c r="AD389" s="347"/>
      <c r="AE389" s="347"/>
      <c r="AF389" s="350"/>
      <c r="AG389" s="347"/>
      <c r="AJ389" s="351"/>
      <c r="AK389" s="352"/>
      <c r="AL389" s="352"/>
      <c r="AM389" s="353"/>
    </row>
    <row r="390" spans="11:39" s="342" customFormat="1">
      <c r="K390" s="343"/>
      <c r="L390" s="344"/>
      <c r="P390" s="345"/>
      <c r="Q390" s="346"/>
      <c r="R390" s="347"/>
      <c r="S390" s="345"/>
      <c r="T390" s="348"/>
      <c r="U390" s="347"/>
      <c r="V390" s="349"/>
      <c r="W390" s="348"/>
      <c r="X390" s="347"/>
      <c r="Y390" s="349"/>
      <c r="Z390" s="348"/>
      <c r="AA390" s="347"/>
      <c r="AB390" s="349"/>
      <c r="AC390" s="348"/>
      <c r="AD390" s="347"/>
      <c r="AE390" s="347"/>
      <c r="AF390" s="350"/>
      <c r="AG390" s="347"/>
      <c r="AJ390" s="351"/>
      <c r="AK390" s="352"/>
      <c r="AL390" s="352"/>
      <c r="AM390" s="353"/>
    </row>
    <row r="391" spans="11:39" s="342" customFormat="1">
      <c r="K391" s="343"/>
      <c r="L391" s="344"/>
      <c r="P391" s="345"/>
      <c r="Q391" s="346"/>
      <c r="R391" s="347"/>
      <c r="S391" s="345"/>
      <c r="T391" s="348"/>
      <c r="U391" s="347"/>
      <c r="V391" s="349"/>
      <c r="W391" s="348"/>
      <c r="X391" s="347"/>
      <c r="Y391" s="349"/>
      <c r="Z391" s="348"/>
      <c r="AA391" s="347"/>
      <c r="AB391" s="349"/>
      <c r="AC391" s="348"/>
      <c r="AD391" s="347"/>
      <c r="AE391" s="347"/>
      <c r="AF391" s="350"/>
      <c r="AG391" s="347"/>
      <c r="AJ391" s="351"/>
      <c r="AK391" s="352"/>
      <c r="AL391" s="352"/>
      <c r="AM391" s="353"/>
    </row>
    <row r="392" spans="11:39" s="342" customFormat="1">
      <c r="K392" s="343"/>
      <c r="L392" s="344"/>
      <c r="P392" s="345"/>
      <c r="Q392" s="346"/>
      <c r="R392" s="347"/>
      <c r="S392" s="345"/>
      <c r="T392" s="348"/>
      <c r="U392" s="347"/>
      <c r="V392" s="349"/>
      <c r="W392" s="348"/>
      <c r="X392" s="347"/>
      <c r="Y392" s="349"/>
      <c r="Z392" s="348"/>
      <c r="AA392" s="347"/>
      <c r="AB392" s="349"/>
      <c r="AC392" s="348"/>
      <c r="AD392" s="347"/>
      <c r="AE392" s="347"/>
      <c r="AF392" s="350"/>
      <c r="AG392" s="347"/>
      <c r="AJ392" s="351"/>
      <c r="AK392" s="352"/>
      <c r="AL392" s="352"/>
      <c r="AM392" s="353"/>
    </row>
    <row r="393" spans="11:39" s="342" customFormat="1">
      <c r="K393" s="343"/>
      <c r="L393" s="344"/>
      <c r="P393" s="345"/>
      <c r="Q393" s="346"/>
      <c r="R393" s="347"/>
      <c r="S393" s="345"/>
      <c r="T393" s="348"/>
      <c r="U393" s="347"/>
      <c r="V393" s="349"/>
      <c r="W393" s="348"/>
      <c r="X393" s="347"/>
      <c r="Y393" s="349"/>
      <c r="Z393" s="348"/>
      <c r="AA393" s="347"/>
      <c r="AB393" s="349"/>
      <c r="AC393" s="348"/>
      <c r="AD393" s="347"/>
      <c r="AE393" s="347"/>
      <c r="AF393" s="350"/>
      <c r="AG393" s="347"/>
      <c r="AJ393" s="351"/>
      <c r="AK393" s="352"/>
      <c r="AL393" s="352"/>
      <c r="AM393" s="353"/>
    </row>
    <row r="394" spans="11:39" s="342" customFormat="1">
      <c r="K394" s="343"/>
      <c r="L394" s="344"/>
      <c r="P394" s="345"/>
      <c r="Q394" s="346"/>
      <c r="R394" s="347"/>
      <c r="S394" s="345"/>
      <c r="T394" s="348"/>
      <c r="U394" s="347"/>
      <c r="V394" s="349"/>
      <c r="W394" s="348"/>
      <c r="X394" s="347"/>
      <c r="Y394" s="349"/>
      <c r="Z394" s="348"/>
      <c r="AA394" s="347"/>
      <c r="AB394" s="349"/>
      <c r="AC394" s="348"/>
      <c r="AD394" s="347"/>
      <c r="AE394" s="347"/>
      <c r="AF394" s="350"/>
      <c r="AG394" s="347"/>
      <c r="AJ394" s="351"/>
      <c r="AK394" s="352"/>
      <c r="AL394" s="352"/>
      <c r="AM394" s="353"/>
    </row>
    <row r="395" spans="11:39" s="342" customFormat="1">
      <c r="K395" s="343"/>
      <c r="L395" s="344"/>
      <c r="P395" s="345"/>
      <c r="Q395" s="346"/>
      <c r="R395" s="347"/>
      <c r="S395" s="345"/>
      <c r="T395" s="348"/>
      <c r="U395" s="347"/>
      <c r="V395" s="349"/>
      <c r="W395" s="348"/>
      <c r="X395" s="347"/>
      <c r="Y395" s="349"/>
      <c r="Z395" s="348"/>
      <c r="AA395" s="347"/>
      <c r="AB395" s="349"/>
      <c r="AC395" s="348"/>
      <c r="AD395" s="347"/>
      <c r="AE395" s="347"/>
      <c r="AF395" s="350"/>
      <c r="AG395" s="347"/>
      <c r="AJ395" s="351"/>
      <c r="AK395" s="352"/>
      <c r="AL395" s="352"/>
      <c r="AM395" s="353"/>
    </row>
    <row r="396" spans="11:39" s="342" customFormat="1">
      <c r="K396" s="343"/>
      <c r="L396" s="344"/>
      <c r="P396" s="345"/>
      <c r="Q396" s="346"/>
      <c r="R396" s="347"/>
      <c r="S396" s="345"/>
      <c r="T396" s="348"/>
      <c r="U396" s="347"/>
      <c r="V396" s="349"/>
      <c r="W396" s="348"/>
      <c r="X396" s="347"/>
      <c r="Y396" s="349"/>
      <c r="Z396" s="348"/>
      <c r="AA396" s="347"/>
      <c r="AB396" s="349"/>
      <c r="AC396" s="348"/>
      <c r="AD396" s="347"/>
      <c r="AE396" s="347"/>
      <c r="AF396" s="350"/>
      <c r="AG396" s="347"/>
      <c r="AJ396" s="351"/>
      <c r="AK396" s="352"/>
      <c r="AL396" s="352"/>
      <c r="AM396" s="353"/>
    </row>
    <row r="397" spans="11:39" s="342" customFormat="1">
      <c r="K397" s="343"/>
      <c r="L397" s="344"/>
      <c r="P397" s="345"/>
      <c r="Q397" s="346"/>
      <c r="R397" s="347"/>
      <c r="S397" s="345"/>
      <c r="T397" s="348"/>
      <c r="U397" s="347"/>
      <c r="V397" s="349"/>
      <c r="W397" s="348"/>
      <c r="X397" s="347"/>
      <c r="Y397" s="349"/>
      <c r="Z397" s="348"/>
      <c r="AA397" s="347"/>
      <c r="AB397" s="349"/>
      <c r="AC397" s="348"/>
      <c r="AD397" s="347"/>
      <c r="AE397" s="347"/>
      <c r="AF397" s="350"/>
      <c r="AG397" s="347"/>
      <c r="AJ397" s="351"/>
      <c r="AK397" s="352"/>
      <c r="AL397" s="352"/>
      <c r="AM397" s="353"/>
    </row>
    <row r="398" spans="11:39" s="342" customFormat="1">
      <c r="K398" s="343"/>
      <c r="L398" s="344"/>
      <c r="P398" s="345"/>
      <c r="Q398" s="346"/>
      <c r="R398" s="347"/>
      <c r="S398" s="345"/>
      <c r="T398" s="348"/>
      <c r="U398" s="347"/>
      <c r="V398" s="349"/>
      <c r="W398" s="348"/>
      <c r="X398" s="347"/>
      <c r="Y398" s="349"/>
      <c r="Z398" s="348"/>
      <c r="AA398" s="347"/>
      <c r="AB398" s="349"/>
      <c r="AC398" s="348"/>
      <c r="AD398" s="347"/>
      <c r="AE398" s="347"/>
      <c r="AF398" s="350"/>
      <c r="AG398" s="347"/>
      <c r="AJ398" s="351"/>
      <c r="AK398" s="352"/>
      <c r="AL398" s="352"/>
      <c r="AM398" s="353"/>
    </row>
    <row r="399" spans="11:39" s="342" customFormat="1">
      <c r="K399" s="343"/>
      <c r="L399" s="344"/>
      <c r="P399" s="345"/>
      <c r="Q399" s="346"/>
      <c r="R399" s="347"/>
      <c r="S399" s="345"/>
      <c r="T399" s="348"/>
      <c r="U399" s="347"/>
      <c r="V399" s="349"/>
      <c r="W399" s="348"/>
      <c r="X399" s="347"/>
      <c r="Y399" s="349"/>
      <c r="Z399" s="348"/>
      <c r="AA399" s="347"/>
      <c r="AB399" s="349"/>
      <c r="AC399" s="348"/>
      <c r="AD399" s="347"/>
      <c r="AE399" s="347"/>
      <c r="AF399" s="350"/>
      <c r="AG399" s="347"/>
      <c r="AJ399" s="351"/>
      <c r="AK399" s="352"/>
      <c r="AL399" s="352"/>
      <c r="AM399" s="353"/>
    </row>
    <row r="400" spans="11:39" s="342" customFormat="1">
      <c r="K400" s="343"/>
      <c r="L400" s="344"/>
      <c r="P400" s="345"/>
      <c r="Q400" s="346"/>
      <c r="R400" s="347"/>
      <c r="S400" s="345"/>
      <c r="T400" s="348"/>
      <c r="U400" s="347"/>
      <c r="V400" s="349"/>
      <c r="W400" s="348"/>
      <c r="X400" s="347"/>
      <c r="Y400" s="349"/>
      <c r="Z400" s="348"/>
      <c r="AA400" s="347"/>
      <c r="AB400" s="349"/>
      <c r="AC400" s="348"/>
      <c r="AD400" s="347"/>
      <c r="AE400" s="347"/>
      <c r="AF400" s="350"/>
      <c r="AG400" s="347"/>
      <c r="AJ400" s="351"/>
      <c r="AK400" s="352"/>
      <c r="AL400" s="352"/>
      <c r="AM400" s="353"/>
    </row>
    <row r="401" spans="11:39" s="342" customFormat="1">
      <c r="K401" s="343"/>
      <c r="L401" s="344"/>
      <c r="P401" s="345"/>
      <c r="Q401" s="346"/>
      <c r="R401" s="347"/>
      <c r="S401" s="345"/>
      <c r="T401" s="348"/>
      <c r="U401" s="347"/>
      <c r="V401" s="349"/>
      <c r="W401" s="348"/>
      <c r="X401" s="347"/>
      <c r="Y401" s="349"/>
      <c r="Z401" s="348"/>
      <c r="AA401" s="347"/>
      <c r="AB401" s="349"/>
      <c r="AC401" s="348"/>
      <c r="AD401" s="347"/>
      <c r="AE401" s="347"/>
      <c r="AF401" s="350"/>
      <c r="AG401" s="347"/>
      <c r="AJ401" s="351"/>
      <c r="AK401" s="352"/>
      <c r="AL401" s="352"/>
      <c r="AM401" s="353"/>
    </row>
    <row r="402" spans="11:39" s="342" customFormat="1">
      <c r="K402" s="343"/>
      <c r="L402" s="344"/>
      <c r="P402" s="345"/>
      <c r="Q402" s="346"/>
      <c r="R402" s="347"/>
      <c r="S402" s="345"/>
      <c r="T402" s="348"/>
      <c r="U402" s="347"/>
      <c r="V402" s="349"/>
      <c r="W402" s="348"/>
      <c r="X402" s="347"/>
      <c r="Y402" s="349"/>
      <c r="Z402" s="348"/>
      <c r="AA402" s="347"/>
      <c r="AB402" s="349"/>
      <c r="AC402" s="348"/>
      <c r="AD402" s="347"/>
      <c r="AE402" s="347"/>
      <c r="AF402" s="350"/>
      <c r="AG402" s="347"/>
      <c r="AJ402" s="351"/>
      <c r="AK402" s="352"/>
      <c r="AL402" s="352"/>
      <c r="AM402" s="353"/>
    </row>
    <row r="403" spans="11:39" s="342" customFormat="1">
      <c r="K403" s="343"/>
      <c r="L403" s="344"/>
      <c r="P403" s="345"/>
      <c r="Q403" s="346"/>
      <c r="R403" s="347"/>
      <c r="S403" s="345"/>
      <c r="T403" s="348"/>
      <c r="U403" s="347"/>
      <c r="V403" s="349"/>
      <c r="W403" s="348"/>
      <c r="X403" s="347"/>
      <c r="Y403" s="349"/>
      <c r="Z403" s="348"/>
      <c r="AA403" s="347"/>
      <c r="AB403" s="349"/>
      <c r="AC403" s="348"/>
      <c r="AD403" s="347"/>
      <c r="AE403" s="347"/>
      <c r="AF403" s="350"/>
      <c r="AG403" s="347"/>
      <c r="AJ403" s="351"/>
      <c r="AK403" s="352"/>
      <c r="AL403" s="352"/>
      <c r="AM403" s="353"/>
    </row>
    <row r="404" spans="11:39" s="342" customFormat="1">
      <c r="K404" s="343"/>
      <c r="L404" s="344"/>
      <c r="P404" s="345"/>
      <c r="Q404" s="346"/>
      <c r="R404" s="347"/>
      <c r="S404" s="345"/>
      <c r="T404" s="348"/>
      <c r="U404" s="347"/>
      <c r="V404" s="349"/>
      <c r="W404" s="348"/>
      <c r="X404" s="347"/>
      <c r="Y404" s="349"/>
      <c r="Z404" s="348"/>
      <c r="AA404" s="347"/>
      <c r="AB404" s="349"/>
      <c r="AC404" s="348"/>
      <c r="AD404" s="347"/>
      <c r="AE404" s="347"/>
      <c r="AF404" s="350"/>
      <c r="AG404" s="347"/>
      <c r="AJ404" s="351"/>
      <c r="AK404" s="352"/>
      <c r="AL404" s="352"/>
      <c r="AM404" s="353"/>
    </row>
    <row r="405" spans="11:39" s="342" customFormat="1">
      <c r="K405" s="343"/>
      <c r="L405" s="344"/>
      <c r="P405" s="345"/>
      <c r="Q405" s="346"/>
      <c r="R405" s="347"/>
      <c r="S405" s="345"/>
      <c r="T405" s="348"/>
      <c r="U405" s="347"/>
      <c r="V405" s="349"/>
      <c r="W405" s="348"/>
      <c r="X405" s="347"/>
      <c r="Y405" s="349"/>
      <c r="Z405" s="348"/>
      <c r="AA405" s="347"/>
      <c r="AB405" s="349"/>
      <c r="AC405" s="348"/>
      <c r="AD405" s="347"/>
      <c r="AE405" s="347"/>
      <c r="AF405" s="350"/>
      <c r="AG405" s="347"/>
      <c r="AJ405" s="351"/>
      <c r="AK405" s="352"/>
      <c r="AL405" s="352"/>
      <c r="AM405" s="353"/>
    </row>
    <row r="406" spans="11:39" s="342" customFormat="1">
      <c r="K406" s="343"/>
      <c r="L406" s="344"/>
      <c r="P406" s="345"/>
      <c r="Q406" s="346"/>
      <c r="R406" s="347"/>
      <c r="S406" s="345"/>
      <c r="T406" s="348"/>
      <c r="U406" s="347"/>
      <c r="V406" s="349"/>
      <c r="W406" s="348"/>
      <c r="X406" s="347"/>
      <c r="Y406" s="349"/>
      <c r="Z406" s="348"/>
      <c r="AA406" s="347"/>
      <c r="AB406" s="349"/>
      <c r="AC406" s="348"/>
      <c r="AD406" s="347"/>
      <c r="AE406" s="347"/>
      <c r="AF406" s="350"/>
      <c r="AG406" s="347"/>
      <c r="AJ406" s="351"/>
      <c r="AK406" s="352"/>
      <c r="AL406" s="352"/>
      <c r="AM406" s="353"/>
    </row>
    <row r="407" spans="11:39" s="342" customFormat="1">
      <c r="K407" s="343"/>
      <c r="L407" s="344"/>
      <c r="P407" s="345"/>
      <c r="Q407" s="346"/>
      <c r="R407" s="347"/>
      <c r="S407" s="345"/>
      <c r="T407" s="348"/>
      <c r="U407" s="347"/>
      <c r="V407" s="349"/>
      <c r="W407" s="348"/>
      <c r="X407" s="347"/>
      <c r="Y407" s="349"/>
      <c r="Z407" s="348"/>
      <c r="AA407" s="347"/>
      <c r="AB407" s="349"/>
      <c r="AC407" s="348"/>
      <c r="AD407" s="347"/>
      <c r="AE407" s="347"/>
      <c r="AF407" s="350"/>
      <c r="AG407" s="347"/>
      <c r="AJ407" s="351"/>
      <c r="AK407" s="352"/>
      <c r="AL407" s="352"/>
      <c r="AM407" s="353"/>
    </row>
    <row r="408" spans="11:39" s="342" customFormat="1">
      <c r="K408" s="343"/>
      <c r="L408" s="344"/>
      <c r="P408" s="345"/>
      <c r="Q408" s="346"/>
      <c r="R408" s="347"/>
      <c r="S408" s="345"/>
      <c r="T408" s="348"/>
      <c r="U408" s="347"/>
      <c r="V408" s="349"/>
      <c r="W408" s="348"/>
      <c r="X408" s="347"/>
      <c r="Y408" s="349"/>
      <c r="Z408" s="348"/>
      <c r="AA408" s="347"/>
      <c r="AB408" s="349"/>
      <c r="AC408" s="348"/>
      <c r="AD408" s="347"/>
      <c r="AE408" s="347"/>
      <c r="AF408" s="350"/>
      <c r="AG408" s="347"/>
      <c r="AJ408" s="351"/>
      <c r="AK408" s="352"/>
      <c r="AL408" s="352"/>
      <c r="AM408" s="353"/>
    </row>
    <row r="409" spans="11:39" s="342" customFormat="1">
      <c r="K409" s="343"/>
      <c r="L409" s="344"/>
      <c r="P409" s="345"/>
      <c r="Q409" s="346"/>
      <c r="R409" s="347"/>
      <c r="S409" s="345"/>
      <c r="T409" s="348"/>
      <c r="U409" s="347"/>
      <c r="V409" s="349"/>
      <c r="W409" s="348"/>
      <c r="X409" s="347"/>
      <c r="Y409" s="349"/>
      <c r="Z409" s="348"/>
      <c r="AA409" s="347"/>
      <c r="AB409" s="349"/>
      <c r="AC409" s="348"/>
      <c r="AD409" s="347"/>
      <c r="AE409" s="347"/>
      <c r="AF409" s="350"/>
      <c r="AG409" s="347"/>
      <c r="AJ409" s="351"/>
      <c r="AK409" s="352"/>
      <c r="AL409" s="352"/>
      <c r="AM409" s="353"/>
    </row>
    <row r="410" spans="11:39" s="342" customFormat="1">
      <c r="K410" s="343"/>
      <c r="L410" s="344"/>
      <c r="P410" s="345"/>
      <c r="Q410" s="346"/>
      <c r="R410" s="347"/>
      <c r="S410" s="345"/>
      <c r="T410" s="348"/>
      <c r="U410" s="347"/>
      <c r="V410" s="349"/>
      <c r="W410" s="348"/>
      <c r="X410" s="347"/>
      <c r="Y410" s="349"/>
      <c r="Z410" s="348"/>
      <c r="AA410" s="347"/>
      <c r="AB410" s="349"/>
      <c r="AC410" s="348"/>
      <c r="AD410" s="347"/>
      <c r="AE410" s="347"/>
      <c r="AF410" s="350"/>
      <c r="AG410" s="347"/>
      <c r="AJ410" s="351"/>
      <c r="AK410" s="352"/>
      <c r="AL410" s="352"/>
      <c r="AM410" s="353"/>
    </row>
    <row r="411" spans="11:39" s="342" customFormat="1">
      <c r="K411" s="343"/>
      <c r="L411" s="344"/>
      <c r="P411" s="345"/>
      <c r="Q411" s="346"/>
      <c r="R411" s="347"/>
      <c r="S411" s="345"/>
      <c r="T411" s="348"/>
      <c r="U411" s="347"/>
      <c r="V411" s="349"/>
      <c r="W411" s="348"/>
      <c r="X411" s="347"/>
      <c r="Y411" s="349"/>
      <c r="Z411" s="348"/>
      <c r="AA411" s="347"/>
      <c r="AB411" s="349"/>
      <c r="AC411" s="348"/>
      <c r="AD411" s="347"/>
      <c r="AE411" s="347"/>
      <c r="AF411" s="350"/>
      <c r="AG411" s="347"/>
      <c r="AJ411" s="351"/>
      <c r="AK411" s="352"/>
      <c r="AL411" s="352"/>
      <c r="AM411" s="353"/>
    </row>
    <row r="412" spans="11:39" s="342" customFormat="1">
      <c r="K412" s="343"/>
      <c r="L412" s="344"/>
      <c r="P412" s="345"/>
      <c r="Q412" s="346"/>
      <c r="R412" s="347"/>
      <c r="S412" s="345"/>
      <c r="T412" s="348"/>
      <c r="U412" s="347"/>
      <c r="V412" s="349"/>
      <c r="W412" s="348"/>
      <c r="X412" s="347"/>
      <c r="Y412" s="349"/>
      <c r="Z412" s="348"/>
      <c r="AA412" s="347"/>
      <c r="AB412" s="349"/>
      <c r="AC412" s="348"/>
      <c r="AD412" s="347"/>
      <c r="AE412" s="347"/>
      <c r="AF412" s="350"/>
      <c r="AG412" s="347"/>
      <c r="AJ412" s="351"/>
      <c r="AK412" s="352"/>
      <c r="AL412" s="352"/>
      <c r="AM412" s="353"/>
    </row>
    <row r="413" spans="11:39" s="342" customFormat="1">
      <c r="K413" s="343"/>
      <c r="L413" s="344"/>
      <c r="P413" s="345"/>
      <c r="Q413" s="346"/>
      <c r="R413" s="347"/>
      <c r="S413" s="345"/>
      <c r="T413" s="348"/>
      <c r="U413" s="347"/>
      <c r="V413" s="349"/>
      <c r="W413" s="348"/>
      <c r="X413" s="347"/>
      <c r="Y413" s="349"/>
      <c r="Z413" s="348"/>
      <c r="AA413" s="347"/>
      <c r="AB413" s="349"/>
      <c r="AC413" s="348"/>
      <c r="AD413" s="347"/>
      <c r="AE413" s="347"/>
      <c r="AF413" s="350"/>
      <c r="AG413" s="347"/>
      <c r="AJ413" s="351"/>
      <c r="AK413" s="352"/>
      <c r="AL413" s="352"/>
      <c r="AM413" s="353"/>
    </row>
    <row r="414" spans="11:39" s="342" customFormat="1">
      <c r="K414" s="343"/>
      <c r="L414" s="344"/>
      <c r="P414" s="345"/>
      <c r="Q414" s="346"/>
      <c r="R414" s="347"/>
      <c r="S414" s="345"/>
      <c r="T414" s="348"/>
      <c r="U414" s="347"/>
      <c r="V414" s="349"/>
      <c r="W414" s="348"/>
      <c r="X414" s="347"/>
      <c r="Y414" s="349"/>
      <c r="Z414" s="348"/>
      <c r="AA414" s="347"/>
      <c r="AB414" s="349"/>
      <c r="AC414" s="348"/>
      <c r="AD414" s="347"/>
      <c r="AE414" s="347"/>
      <c r="AF414" s="350"/>
      <c r="AG414" s="347"/>
      <c r="AJ414" s="351"/>
      <c r="AK414" s="352"/>
      <c r="AL414" s="352"/>
      <c r="AM414" s="353"/>
    </row>
    <row r="415" spans="11:39" s="342" customFormat="1">
      <c r="K415" s="343"/>
      <c r="L415" s="344"/>
      <c r="P415" s="345"/>
      <c r="Q415" s="346"/>
      <c r="R415" s="347"/>
      <c r="S415" s="345"/>
      <c r="T415" s="348"/>
      <c r="U415" s="347"/>
      <c r="V415" s="349"/>
      <c r="W415" s="348"/>
      <c r="X415" s="347"/>
      <c r="Y415" s="349"/>
      <c r="Z415" s="348"/>
      <c r="AA415" s="347"/>
      <c r="AB415" s="349"/>
      <c r="AC415" s="348"/>
      <c r="AD415" s="347"/>
      <c r="AE415" s="347"/>
      <c r="AF415" s="350"/>
      <c r="AG415" s="347"/>
      <c r="AJ415" s="351"/>
      <c r="AK415" s="352"/>
      <c r="AL415" s="352"/>
      <c r="AM415" s="353"/>
    </row>
    <row r="416" spans="11:39" s="342" customFormat="1">
      <c r="K416" s="343"/>
      <c r="L416" s="344"/>
      <c r="P416" s="345"/>
      <c r="Q416" s="346"/>
      <c r="R416" s="347"/>
      <c r="S416" s="345"/>
      <c r="T416" s="348"/>
      <c r="U416" s="347"/>
      <c r="V416" s="349"/>
      <c r="W416" s="348"/>
      <c r="X416" s="347"/>
      <c r="Y416" s="349"/>
      <c r="Z416" s="348"/>
      <c r="AA416" s="347"/>
      <c r="AB416" s="349"/>
      <c r="AC416" s="348"/>
      <c r="AD416" s="347"/>
      <c r="AE416" s="347"/>
      <c r="AF416" s="350"/>
      <c r="AG416" s="347"/>
      <c r="AJ416" s="351"/>
      <c r="AK416" s="352"/>
      <c r="AL416" s="352"/>
      <c r="AM416" s="353"/>
    </row>
    <row r="417" spans="11:39" s="342" customFormat="1">
      <c r="K417" s="343"/>
      <c r="L417" s="344"/>
      <c r="P417" s="345"/>
      <c r="Q417" s="346"/>
      <c r="R417" s="347"/>
      <c r="S417" s="345"/>
      <c r="T417" s="348"/>
      <c r="U417" s="347"/>
      <c r="V417" s="349"/>
      <c r="W417" s="348"/>
      <c r="X417" s="347"/>
      <c r="Y417" s="349"/>
      <c r="Z417" s="348"/>
      <c r="AA417" s="347"/>
      <c r="AB417" s="349"/>
      <c r="AC417" s="348"/>
      <c r="AD417" s="347"/>
      <c r="AE417" s="347"/>
      <c r="AF417" s="350"/>
      <c r="AG417" s="347"/>
      <c r="AJ417" s="351"/>
      <c r="AK417" s="352"/>
      <c r="AL417" s="352"/>
      <c r="AM417" s="353"/>
    </row>
    <row r="418" spans="11:39" s="342" customFormat="1">
      <c r="K418" s="343"/>
      <c r="L418" s="344"/>
      <c r="P418" s="345"/>
      <c r="Q418" s="346"/>
      <c r="R418" s="347"/>
      <c r="S418" s="345"/>
      <c r="T418" s="348"/>
      <c r="U418" s="347"/>
      <c r="V418" s="349"/>
      <c r="W418" s="348"/>
      <c r="X418" s="347"/>
      <c r="Y418" s="349"/>
      <c r="Z418" s="348"/>
      <c r="AA418" s="347"/>
      <c r="AB418" s="349"/>
      <c r="AC418" s="348"/>
      <c r="AD418" s="347"/>
      <c r="AE418" s="347"/>
      <c r="AF418" s="350"/>
      <c r="AG418" s="347"/>
      <c r="AJ418" s="351"/>
      <c r="AK418" s="352"/>
      <c r="AL418" s="352"/>
      <c r="AM418" s="353"/>
    </row>
    <row r="419" spans="11:39" s="342" customFormat="1">
      <c r="K419" s="343"/>
      <c r="L419" s="344"/>
      <c r="P419" s="345"/>
      <c r="Q419" s="346"/>
      <c r="R419" s="347"/>
      <c r="S419" s="345"/>
      <c r="T419" s="348"/>
      <c r="U419" s="347"/>
      <c r="V419" s="349"/>
      <c r="W419" s="348"/>
      <c r="X419" s="347"/>
      <c r="Y419" s="349"/>
      <c r="Z419" s="348"/>
      <c r="AA419" s="347"/>
      <c r="AB419" s="349"/>
      <c r="AC419" s="348"/>
      <c r="AD419" s="347"/>
      <c r="AE419" s="347"/>
      <c r="AF419" s="350"/>
      <c r="AG419" s="347"/>
      <c r="AJ419" s="351"/>
      <c r="AK419" s="352"/>
      <c r="AL419" s="352"/>
      <c r="AM419" s="353"/>
    </row>
    <row r="420" spans="11:39" s="342" customFormat="1">
      <c r="K420" s="343"/>
      <c r="L420" s="344"/>
      <c r="P420" s="345"/>
      <c r="Q420" s="346"/>
      <c r="R420" s="347"/>
      <c r="S420" s="345"/>
      <c r="T420" s="348"/>
      <c r="U420" s="347"/>
      <c r="V420" s="349"/>
      <c r="W420" s="348"/>
      <c r="X420" s="347"/>
      <c r="Y420" s="349"/>
      <c r="Z420" s="348"/>
      <c r="AA420" s="347"/>
      <c r="AB420" s="349"/>
      <c r="AC420" s="348"/>
      <c r="AD420" s="347"/>
      <c r="AE420" s="347"/>
      <c r="AF420" s="350"/>
      <c r="AG420" s="347"/>
      <c r="AJ420" s="351"/>
      <c r="AK420" s="352"/>
      <c r="AL420" s="352"/>
      <c r="AM420" s="353"/>
    </row>
    <row r="421" spans="11:39" s="342" customFormat="1">
      <c r="K421" s="343"/>
      <c r="L421" s="344"/>
      <c r="P421" s="345"/>
      <c r="Q421" s="346"/>
      <c r="R421" s="347"/>
      <c r="S421" s="345"/>
      <c r="T421" s="348"/>
      <c r="U421" s="347"/>
      <c r="V421" s="349"/>
      <c r="W421" s="348"/>
      <c r="X421" s="347"/>
      <c r="Y421" s="349"/>
      <c r="Z421" s="348"/>
      <c r="AA421" s="347"/>
      <c r="AB421" s="349"/>
      <c r="AC421" s="348"/>
      <c r="AD421" s="347"/>
      <c r="AE421" s="347"/>
      <c r="AF421" s="350"/>
      <c r="AG421" s="347"/>
      <c r="AJ421" s="351"/>
      <c r="AK421" s="352"/>
      <c r="AL421" s="352"/>
      <c r="AM421" s="353"/>
    </row>
    <row r="422" spans="11:39" s="342" customFormat="1">
      <c r="K422" s="343"/>
      <c r="L422" s="344"/>
      <c r="P422" s="345"/>
      <c r="Q422" s="346"/>
      <c r="R422" s="347"/>
      <c r="S422" s="345"/>
      <c r="T422" s="348"/>
      <c r="U422" s="347"/>
      <c r="V422" s="349"/>
      <c r="W422" s="348"/>
      <c r="X422" s="347"/>
      <c r="Y422" s="349"/>
      <c r="Z422" s="348"/>
      <c r="AA422" s="347"/>
      <c r="AB422" s="349"/>
      <c r="AC422" s="348"/>
      <c r="AD422" s="347"/>
      <c r="AE422" s="347"/>
      <c r="AF422" s="350"/>
      <c r="AG422" s="347"/>
      <c r="AJ422" s="351"/>
      <c r="AK422" s="352"/>
      <c r="AL422" s="352"/>
      <c r="AM422" s="353"/>
    </row>
    <row r="423" spans="11:39" s="342" customFormat="1">
      <c r="K423" s="343"/>
      <c r="L423" s="344"/>
      <c r="P423" s="345"/>
      <c r="Q423" s="346"/>
      <c r="R423" s="347"/>
      <c r="S423" s="345"/>
      <c r="T423" s="348"/>
      <c r="U423" s="347"/>
      <c r="V423" s="349"/>
      <c r="W423" s="348"/>
      <c r="X423" s="347"/>
      <c r="Y423" s="349"/>
      <c r="Z423" s="348"/>
      <c r="AA423" s="347"/>
      <c r="AB423" s="349"/>
      <c r="AC423" s="348"/>
      <c r="AD423" s="347"/>
      <c r="AE423" s="347"/>
      <c r="AF423" s="350"/>
      <c r="AG423" s="347"/>
      <c r="AJ423" s="351"/>
      <c r="AK423" s="352"/>
      <c r="AL423" s="352"/>
      <c r="AM423" s="353"/>
    </row>
    <row r="424" spans="11:39" s="342" customFormat="1">
      <c r="K424" s="343"/>
      <c r="L424" s="344"/>
      <c r="P424" s="345"/>
      <c r="Q424" s="346"/>
      <c r="R424" s="347"/>
      <c r="S424" s="345"/>
      <c r="T424" s="348"/>
      <c r="U424" s="347"/>
      <c r="V424" s="349"/>
      <c r="W424" s="348"/>
      <c r="X424" s="347"/>
      <c r="Y424" s="349"/>
      <c r="Z424" s="348"/>
      <c r="AA424" s="347"/>
      <c r="AB424" s="349"/>
      <c r="AC424" s="348"/>
      <c r="AD424" s="347"/>
      <c r="AE424" s="347"/>
      <c r="AF424" s="350"/>
      <c r="AG424" s="347"/>
      <c r="AJ424" s="351"/>
      <c r="AK424" s="352"/>
      <c r="AL424" s="352"/>
      <c r="AM424" s="353"/>
    </row>
    <row r="425" spans="11:39" s="342" customFormat="1">
      <c r="K425" s="343"/>
      <c r="L425" s="344"/>
      <c r="P425" s="345"/>
      <c r="Q425" s="346"/>
      <c r="R425" s="347"/>
      <c r="S425" s="345"/>
      <c r="T425" s="348"/>
      <c r="U425" s="347"/>
      <c r="V425" s="349"/>
      <c r="W425" s="348"/>
      <c r="X425" s="347"/>
      <c r="Y425" s="349"/>
      <c r="Z425" s="348"/>
      <c r="AA425" s="347"/>
      <c r="AB425" s="349"/>
      <c r="AC425" s="348"/>
      <c r="AD425" s="347"/>
      <c r="AE425" s="347"/>
      <c r="AF425" s="350"/>
      <c r="AG425" s="347"/>
      <c r="AJ425" s="351"/>
      <c r="AK425" s="352"/>
      <c r="AL425" s="352"/>
      <c r="AM425" s="353"/>
    </row>
    <row r="426" spans="11:39" s="342" customFormat="1">
      <c r="K426" s="343"/>
      <c r="L426" s="344"/>
      <c r="P426" s="345"/>
      <c r="Q426" s="346"/>
      <c r="R426" s="347"/>
      <c r="S426" s="345"/>
      <c r="T426" s="348"/>
      <c r="U426" s="347"/>
      <c r="V426" s="349"/>
      <c r="W426" s="348"/>
      <c r="X426" s="347"/>
      <c r="Y426" s="349"/>
      <c r="Z426" s="348"/>
      <c r="AA426" s="347"/>
      <c r="AB426" s="349"/>
      <c r="AC426" s="348"/>
      <c r="AD426" s="347"/>
      <c r="AE426" s="347"/>
      <c r="AF426" s="350"/>
      <c r="AG426" s="347"/>
      <c r="AJ426" s="351"/>
      <c r="AK426" s="352"/>
      <c r="AL426" s="352"/>
      <c r="AM426" s="353"/>
    </row>
    <row r="427" spans="11:39" s="342" customFormat="1">
      <c r="K427" s="343"/>
      <c r="L427" s="344"/>
      <c r="P427" s="345"/>
      <c r="Q427" s="346"/>
      <c r="R427" s="347"/>
      <c r="S427" s="345"/>
      <c r="T427" s="348"/>
      <c r="U427" s="347"/>
      <c r="V427" s="349"/>
      <c r="W427" s="348"/>
      <c r="X427" s="347"/>
      <c r="Y427" s="349"/>
      <c r="Z427" s="348"/>
      <c r="AA427" s="347"/>
      <c r="AB427" s="349"/>
      <c r="AC427" s="348"/>
      <c r="AD427" s="347"/>
      <c r="AE427" s="347"/>
      <c r="AF427" s="350"/>
      <c r="AG427" s="347"/>
      <c r="AJ427" s="351"/>
      <c r="AK427" s="352"/>
      <c r="AL427" s="352"/>
      <c r="AM427" s="353"/>
    </row>
    <row r="428" spans="11:39" s="342" customFormat="1">
      <c r="K428" s="343"/>
      <c r="L428" s="344"/>
      <c r="P428" s="345"/>
      <c r="Q428" s="346"/>
      <c r="R428" s="347"/>
      <c r="S428" s="345"/>
      <c r="T428" s="348"/>
      <c r="U428" s="347"/>
      <c r="V428" s="349"/>
      <c r="W428" s="348"/>
      <c r="X428" s="347"/>
      <c r="Y428" s="349"/>
      <c r="Z428" s="348"/>
      <c r="AA428" s="347"/>
      <c r="AB428" s="349"/>
      <c r="AC428" s="348"/>
      <c r="AD428" s="347"/>
      <c r="AE428" s="347"/>
      <c r="AF428" s="350"/>
      <c r="AG428" s="347"/>
      <c r="AJ428" s="351"/>
      <c r="AK428" s="352"/>
      <c r="AL428" s="352"/>
      <c r="AM428" s="353"/>
    </row>
    <row r="429" spans="11:39" s="342" customFormat="1">
      <c r="K429" s="343"/>
      <c r="L429" s="344"/>
      <c r="P429" s="345"/>
      <c r="Q429" s="346"/>
      <c r="R429" s="347"/>
      <c r="S429" s="345"/>
      <c r="T429" s="348"/>
      <c r="U429" s="347"/>
      <c r="V429" s="349"/>
      <c r="W429" s="348"/>
      <c r="X429" s="347"/>
      <c r="Y429" s="349"/>
      <c r="Z429" s="348"/>
      <c r="AA429" s="347"/>
      <c r="AB429" s="349"/>
      <c r="AC429" s="348"/>
      <c r="AD429" s="347"/>
      <c r="AE429" s="347"/>
      <c r="AF429" s="350"/>
      <c r="AG429" s="347"/>
      <c r="AJ429" s="351"/>
      <c r="AK429" s="352"/>
      <c r="AL429" s="352"/>
      <c r="AM429" s="353"/>
    </row>
    <row r="430" spans="11:39" s="342" customFormat="1">
      <c r="K430" s="343"/>
      <c r="L430" s="344"/>
      <c r="P430" s="345"/>
      <c r="Q430" s="346"/>
      <c r="R430" s="347"/>
      <c r="S430" s="345"/>
      <c r="T430" s="348"/>
      <c r="U430" s="347"/>
      <c r="V430" s="349"/>
      <c r="W430" s="348"/>
      <c r="X430" s="347"/>
      <c r="Y430" s="349"/>
      <c r="Z430" s="348"/>
      <c r="AA430" s="347"/>
      <c r="AB430" s="349"/>
      <c r="AC430" s="348"/>
      <c r="AD430" s="347"/>
      <c r="AE430" s="347"/>
      <c r="AF430" s="350"/>
      <c r="AG430" s="347"/>
      <c r="AJ430" s="351"/>
      <c r="AK430" s="352"/>
      <c r="AL430" s="352"/>
      <c r="AM430" s="353"/>
    </row>
    <row r="431" spans="11:39" s="342" customFormat="1">
      <c r="K431" s="343"/>
      <c r="L431" s="344"/>
      <c r="P431" s="345"/>
      <c r="Q431" s="346"/>
      <c r="R431" s="347"/>
      <c r="S431" s="345"/>
      <c r="T431" s="348"/>
      <c r="U431" s="347"/>
      <c r="V431" s="349"/>
      <c r="W431" s="348"/>
      <c r="X431" s="347"/>
      <c r="Y431" s="349"/>
      <c r="Z431" s="348"/>
      <c r="AA431" s="347"/>
      <c r="AB431" s="349"/>
      <c r="AC431" s="348"/>
      <c r="AD431" s="347"/>
      <c r="AE431" s="347"/>
      <c r="AF431" s="350"/>
      <c r="AG431" s="347"/>
      <c r="AJ431" s="351"/>
      <c r="AK431" s="352"/>
      <c r="AL431" s="352"/>
      <c r="AM431" s="353"/>
    </row>
    <row r="432" spans="11:39" s="342" customFormat="1">
      <c r="K432" s="343"/>
      <c r="L432" s="344"/>
      <c r="P432" s="345"/>
      <c r="Q432" s="346"/>
      <c r="R432" s="347"/>
      <c r="S432" s="345"/>
      <c r="T432" s="348"/>
      <c r="U432" s="347"/>
      <c r="V432" s="349"/>
      <c r="W432" s="348"/>
      <c r="X432" s="347"/>
      <c r="Y432" s="349"/>
      <c r="Z432" s="348"/>
      <c r="AA432" s="347"/>
      <c r="AB432" s="349"/>
      <c r="AC432" s="348"/>
      <c r="AD432" s="347"/>
      <c r="AE432" s="347"/>
      <c r="AF432" s="350"/>
      <c r="AG432" s="347"/>
      <c r="AJ432" s="351"/>
      <c r="AK432" s="352"/>
      <c r="AL432" s="352"/>
      <c r="AM432" s="353"/>
    </row>
    <row r="433" spans="11:39" s="342" customFormat="1">
      <c r="K433" s="343"/>
      <c r="L433" s="344"/>
      <c r="P433" s="345"/>
      <c r="Q433" s="346"/>
      <c r="R433" s="347"/>
      <c r="S433" s="345"/>
      <c r="T433" s="348"/>
      <c r="U433" s="347"/>
      <c r="V433" s="349"/>
      <c r="W433" s="348"/>
      <c r="X433" s="347"/>
      <c r="Y433" s="349"/>
      <c r="Z433" s="348"/>
      <c r="AA433" s="347"/>
      <c r="AB433" s="349"/>
      <c r="AC433" s="348"/>
      <c r="AD433" s="347"/>
      <c r="AE433" s="347"/>
      <c r="AF433" s="350"/>
      <c r="AG433" s="347"/>
      <c r="AJ433" s="351"/>
      <c r="AK433" s="352"/>
      <c r="AL433" s="352"/>
      <c r="AM433" s="353"/>
    </row>
    <row r="434" spans="11:39" s="342" customFormat="1">
      <c r="K434" s="343"/>
      <c r="L434" s="344"/>
      <c r="P434" s="345"/>
      <c r="Q434" s="346"/>
      <c r="R434" s="347"/>
      <c r="S434" s="345"/>
      <c r="T434" s="348"/>
      <c r="U434" s="347"/>
      <c r="V434" s="349"/>
      <c r="W434" s="348"/>
      <c r="X434" s="347"/>
      <c r="Y434" s="349"/>
      <c r="Z434" s="348"/>
      <c r="AA434" s="347"/>
      <c r="AB434" s="349"/>
      <c r="AC434" s="348"/>
      <c r="AD434" s="347"/>
      <c r="AE434" s="347"/>
      <c r="AF434" s="350"/>
      <c r="AG434" s="347"/>
      <c r="AJ434" s="351"/>
      <c r="AK434" s="352"/>
      <c r="AL434" s="352"/>
      <c r="AM434" s="353"/>
    </row>
    <row r="435" spans="11:39" s="342" customFormat="1">
      <c r="K435" s="343"/>
      <c r="L435" s="344"/>
      <c r="P435" s="345"/>
      <c r="Q435" s="346"/>
      <c r="R435" s="347"/>
      <c r="S435" s="345"/>
      <c r="T435" s="348"/>
      <c r="U435" s="347"/>
      <c r="V435" s="349"/>
      <c r="W435" s="348"/>
      <c r="X435" s="347"/>
      <c r="Y435" s="349"/>
      <c r="Z435" s="348"/>
      <c r="AA435" s="347"/>
      <c r="AB435" s="349"/>
      <c r="AC435" s="348"/>
      <c r="AD435" s="347"/>
      <c r="AE435" s="347"/>
      <c r="AF435" s="350"/>
      <c r="AG435" s="347"/>
      <c r="AJ435" s="351"/>
      <c r="AK435" s="352"/>
      <c r="AL435" s="352"/>
      <c r="AM435" s="353"/>
    </row>
    <row r="436" spans="11:39" s="342" customFormat="1">
      <c r="K436" s="343"/>
      <c r="L436" s="344"/>
      <c r="P436" s="345"/>
      <c r="Q436" s="346"/>
      <c r="R436" s="347"/>
      <c r="S436" s="345"/>
      <c r="T436" s="348"/>
      <c r="U436" s="347"/>
      <c r="V436" s="349"/>
      <c r="W436" s="348"/>
      <c r="X436" s="347"/>
      <c r="Y436" s="349"/>
      <c r="Z436" s="348"/>
      <c r="AA436" s="347"/>
      <c r="AB436" s="349"/>
      <c r="AC436" s="348"/>
      <c r="AD436" s="347"/>
      <c r="AE436" s="347"/>
      <c r="AF436" s="350"/>
      <c r="AG436" s="347"/>
      <c r="AJ436" s="351"/>
      <c r="AK436" s="352"/>
      <c r="AL436" s="352"/>
      <c r="AM436" s="353"/>
    </row>
    <row r="437" spans="11:39" s="342" customFormat="1">
      <c r="K437" s="343"/>
      <c r="L437" s="344"/>
      <c r="P437" s="345"/>
      <c r="Q437" s="346"/>
      <c r="R437" s="347"/>
      <c r="S437" s="345"/>
      <c r="T437" s="348"/>
      <c r="U437" s="347"/>
      <c r="V437" s="349"/>
      <c r="W437" s="348"/>
      <c r="X437" s="347"/>
      <c r="Y437" s="349"/>
      <c r="Z437" s="348"/>
      <c r="AA437" s="347"/>
      <c r="AB437" s="349"/>
      <c r="AC437" s="348"/>
      <c r="AD437" s="347"/>
      <c r="AE437" s="347"/>
      <c r="AF437" s="350"/>
      <c r="AG437" s="347"/>
      <c r="AJ437" s="351"/>
      <c r="AK437" s="352"/>
      <c r="AL437" s="352"/>
      <c r="AM437" s="353"/>
    </row>
    <row r="438" spans="11:39" s="342" customFormat="1">
      <c r="K438" s="343"/>
      <c r="L438" s="344"/>
      <c r="P438" s="345"/>
      <c r="Q438" s="346"/>
      <c r="R438" s="347"/>
      <c r="S438" s="345"/>
      <c r="T438" s="348"/>
      <c r="U438" s="347"/>
      <c r="V438" s="349"/>
      <c r="W438" s="348"/>
      <c r="X438" s="347"/>
      <c r="Y438" s="349"/>
      <c r="Z438" s="348"/>
      <c r="AA438" s="347"/>
      <c r="AB438" s="349"/>
      <c r="AC438" s="348"/>
      <c r="AD438" s="347"/>
      <c r="AE438" s="347"/>
      <c r="AF438" s="350"/>
      <c r="AG438" s="347"/>
      <c r="AJ438" s="351"/>
      <c r="AK438" s="352"/>
      <c r="AL438" s="352"/>
      <c r="AM438" s="353"/>
    </row>
    <row r="439" spans="11:39" s="342" customFormat="1">
      <c r="K439" s="343"/>
      <c r="L439" s="344"/>
      <c r="P439" s="345"/>
      <c r="Q439" s="346"/>
      <c r="R439" s="347"/>
      <c r="S439" s="345"/>
      <c r="T439" s="348"/>
      <c r="U439" s="347"/>
      <c r="V439" s="349"/>
      <c r="W439" s="348"/>
      <c r="X439" s="347"/>
      <c r="Y439" s="349"/>
      <c r="Z439" s="348"/>
      <c r="AA439" s="347"/>
      <c r="AB439" s="349"/>
      <c r="AC439" s="348"/>
      <c r="AD439" s="347"/>
      <c r="AE439" s="347"/>
      <c r="AF439" s="350"/>
      <c r="AG439" s="347"/>
      <c r="AJ439" s="351"/>
      <c r="AK439" s="352"/>
      <c r="AL439" s="352"/>
      <c r="AM439" s="353"/>
    </row>
    <row r="440" spans="11:39" s="342" customFormat="1">
      <c r="K440" s="343"/>
      <c r="L440" s="344"/>
      <c r="P440" s="345"/>
      <c r="Q440" s="346"/>
      <c r="R440" s="347"/>
      <c r="S440" s="345"/>
      <c r="T440" s="348"/>
      <c r="U440" s="347"/>
      <c r="V440" s="349"/>
      <c r="W440" s="348"/>
      <c r="X440" s="347"/>
      <c r="Y440" s="349"/>
      <c r="Z440" s="348"/>
      <c r="AA440" s="347"/>
      <c r="AB440" s="349"/>
      <c r="AC440" s="348"/>
      <c r="AD440" s="347"/>
      <c r="AE440" s="347"/>
      <c r="AF440" s="350"/>
      <c r="AG440" s="347"/>
      <c r="AJ440" s="351"/>
      <c r="AK440" s="352"/>
      <c r="AL440" s="352"/>
      <c r="AM440" s="353"/>
    </row>
    <row r="441" spans="11:39" s="342" customFormat="1">
      <c r="K441" s="343"/>
      <c r="L441" s="344"/>
      <c r="P441" s="345"/>
      <c r="Q441" s="346"/>
      <c r="R441" s="347"/>
      <c r="S441" s="345"/>
      <c r="T441" s="348"/>
      <c r="U441" s="347"/>
      <c r="V441" s="349"/>
      <c r="W441" s="348"/>
      <c r="X441" s="347"/>
      <c r="Y441" s="349"/>
      <c r="Z441" s="348"/>
      <c r="AA441" s="347"/>
      <c r="AB441" s="349"/>
      <c r="AC441" s="348"/>
      <c r="AD441" s="347"/>
      <c r="AE441" s="347"/>
      <c r="AF441" s="350"/>
      <c r="AG441" s="347"/>
      <c r="AJ441" s="351"/>
      <c r="AK441" s="352"/>
      <c r="AL441" s="352"/>
      <c r="AM441" s="353"/>
    </row>
    <row r="442" spans="11:39" s="342" customFormat="1">
      <c r="K442" s="343"/>
      <c r="L442" s="344"/>
      <c r="P442" s="345"/>
      <c r="Q442" s="346"/>
      <c r="R442" s="347"/>
      <c r="S442" s="345"/>
      <c r="T442" s="348"/>
      <c r="U442" s="347"/>
      <c r="V442" s="349"/>
      <c r="W442" s="348"/>
      <c r="X442" s="347"/>
      <c r="Y442" s="349"/>
      <c r="Z442" s="348"/>
      <c r="AA442" s="347"/>
      <c r="AB442" s="349"/>
      <c r="AC442" s="348"/>
      <c r="AD442" s="347"/>
      <c r="AE442" s="347"/>
      <c r="AF442" s="350"/>
      <c r="AG442" s="347"/>
      <c r="AJ442" s="351"/>
      <c r="AK442" s="352"/>
      <c r="AL442" s="352"/>
      <c r="AM442" s="353"/>
    </row>
    <row r="443" spans="11:39" s="342" customFormat="1">
      <c r="K443" s="343"/>
      <c r="L443" s="344"/>
      <c r="P443" s="345"/>
      <c r="Q443" s="346"/>
      <c r="R443" s="347"/>
      <c r="S443" s="345"/>
      <c r="T443" s="348"/>
      <c r="U443" s="347"/>
      <c r="V443" s="349"/>
      <c r="W443" s="348"/>
      <c r="X443" s="347"/>
      <c r="Y443" s="349"/>
      <c r="Z443" s="348"/>
      <c r="AA443" s="347"/>
      <c r="AB443" s="349"/>
      <c r="AC443" s="348"/>
      <c r="AD443" s="347"/>
      <c r="AE443" s="347"/>
      <c r="AF443" s="350"/>
      <c r="AG443" s="347"/>
      <c r="AJ443" s="351"/>
      <c r="AK443" s="352"/>
      <c r="AL443" s="352"/>
      <c r="AM443" s="353"/>
    </row>
    <row r="444" spans="11:39" s="342" customFormat="1">
      <c r="K444" s="343"/>
      <c r="L444" s="344"/>
      <c r="P444" s="345"/>
      <c r="Q444" s="346"/>
      <c r="R444" s="347"/>
      <c r="S444" s="345"/>
      <c r="T444" s="348"/>
      <c r="U444" s="347"/>
      <c r="V444" s="349"/>
      <c r="W444" s="348"/>
      <c r="X444" s="347"/>
      <c r="Y444" s="349"/>
      <c r="Z444" s="348"/>
      <c r="AA444" s="347"/>
      <c r="AB444" s="349"/>
      <c r="AC444" s="348"/>
      <c r="AD444" s="347"/>
      <c r="AE444" s="347"/>
      <c r="AF444" s="350"/>
      <c r="AG444" s="347"/>
      <c r="AJ444" s="351"/>
      <c r="AK444" s="352"/>
      <c r="AL444" s="352"/>
      <c r="AM444" s="353"/>
    </row>
    <row r="445" spans="11:39" s="342" customFormat="1">
      <c r="K445" s="343"/>
      <c r="L445" s="344"/>
      <c r="P445" s="345"/>
      <c r="Q445" s="346"/>
      <c r="R445" s="347"/>
      <c r="S445" s="345"/>
      <c r="T445" s="348"/>
      <c r="U445" s="347"/>
      <c r="V445" s="349"/>
      <c r="W445" s="348"/>
      <c r="X445" s="347"/>
      <c r="Y445" s="349"/>
      <c r="Z445" s="348"/>
      <c r="AA445" s="347"/>
      <c r="AB445" s="349"/>
      <c r="AC445" s="348"/>
      <c r="AD445" s="347"/>
      <c r="AE445" s="347"/>
      <c r="AF445" s="350"/>
      <c r="AG445" s="347"/>
      <c r="AJ445" s="351"/>
      <c r="AK445" s="352"/>
      <c r="AL445" s="352"/>
      <c r="AM445" s="353"/>
    </row>
    <row r="446" spans="11:39" s="342" customFormat="1">
      <c r="K446" s="343"/>
      <c r="L446" s="344"/>
      <c r="P446" s="345"/>
      <c r="Q446" s="346"/>
      <c r="R446" s="347"/>
      <c r="S446" s="345"/>
      <c r="T446" s="348"/>
      <c r="U446" s="347"/>
      <c r="V446" s="349"/>
      <c r="W446" s="348"/>
      <c r="X446" s="347"/>
      <c r="Y446" s="349"/>
      <c r="Z446" s="348"/>
      <c r="AA446" s="347"/>
      <c r="AB446" s="349"/>
      <c r="AC446" s="348"/>
      <c r="AD446" s="347"/>
      <c r="AE446" s="347"/>
      <c r="AF446" s="350"/>
      <c r="AG446" s="347"/>
      <c r="AJ446" s="351"/>
      <c r="AK446" s="352"/>
      <c r="AL446" s="352"/>
      <c r="AM446" s="353"/>
    </row>
    <row r="447" spans="11:39" s="342" customFormat="1">
      <c r="K447" s="343"/>
      <c r="L447" s="344"/>
      <c r="P447" s="345"/>
      <c r="Q447" s="346"/>
      <c r="R447" s="347"/>
      <c r="S447" s="345"/>
      <c r="T447" s="348"/>
      <c r="U447" s="347"/>
      <c r="V447" s="349"/>
      <c r="W447" s="348"/>
      <c r="X447" s="347"/>
      <c r="Y447" s="349"/>
      <c r="Z447" s="348"/>
      <c r="AA447" s="347"/>
      <c r="AB447" s="349"/>
      <c r="AC447" s="348"/>
      <c r="AD447" s="347"/>
      <c r="AE447" s="347"/>
      <c r="AF447" s="350"/>
      <c r="AG447" s="347"/>
      <c r="AJ447" s="351"/>
      <c r="AK447" s="352"/>
      <c r="AL447" s="352"/>
      <c r="AM447" s="353"/>
    </row>
    <row r="448" spans="11:39" s="342" customFormat="1">
      <c r="K448" s="343"/>
      <c r="L448" s="344"/>
      <c r="P448" s="345"/>
      <c r="Q448" s="346"/>
      <c r="R448" s="347"/>
      <c r="S448" s="345"/>
      <c r="T448" s="348"/>
      <c r="U448" s="347"/>
      <c r="V448" s="349"/>
      <c r="W448" s="348"/>
      <c r="X448" s="347"/>
      <c r="Y448" s="349"/>
      <c r="Z448" s="348"/>
      <c r="AA448" s="347"/>
      <c r="AB448" s="349"/>
      <c r="AC448" s="348"/>
      <c r="AD448" s="347"/>
      <c r="AE448" s="347"/>
      <c r="AF448" s="350"/>
      <c r="AG448" s="347"/>
      <c r="AJ448" s="351"/>
      <c r="AK448" s="352"/>
      <c r="AL448" s="352"/>
      <c r="AM448" s="353"/>
    </row>
    <row r="449" spans="11:39" s="342" customFormat="1">
      <c r="K449" s="343"/>
      <c r="L449" s="344"/>
      <c r="P449" s="345"/>
      <c r="Q449" s="346"/>
      <c r="R449" s="347"/>
      <c r="S449" s="345"/>
      <c r="T449" s="348"/>
      <c r="U449" s="347"/>
      <c r="V449" s="349"/>
      <c r="W449" s="348"/>
      <c r="X449" s="347"/>
      <c r="Y449" s="349"/>
      <c r="Z449" s="348"/>
      <c r="AA449" s="347"/>
      <c r="AB449" s="349"/>
      <c r="AC449" s="348"/>
      <c r="AD449" s="347"/>
      <c r="AE449" s="347"/>
      <c r="AF449" s="350"/>
      <c r="AG449" s="347"/>
      <c r="AJ449" s="351"/>
      <c r="AK449" s="352"/>
      <c r="AL449" s="352"/>
      <c r="AM449" s="353"/>
    </row>
    <row r="450" spans="11:39" s="342" customFormat="1">
      <c r="K450" s="343"/>
      <c r="L450" s="344"/>
      <c r="P450" s="345"/>
      <c r="Q450" s="346"/>
      <c r="R450" s="347"/>
      <c r="S450" s="345"/>
      <c r="T450" s="348"/>
      <c r="U450" s="347"/>
      <c r="V450" s="349"/>
      <c r="W450" s="348"/>
      <c r="X450" s="347"/>
      <c r="Y450" s="349"/>
      <c r="Z450" s="348"/>
      <c r="AA450" s="347"/>
      <c r="AB450" s="349"/>
      <c r="AC450" s="348"/>
      <c r="AD450" s="347"/>
      <c r="AE450" s="347"/>
      <c r="AF450" s="350"/>
      <c r="AG450" s="347"/>
      <c r="AJ450" s="351"/>
      <c r="AK450" s="352"/>
      <c r="AL450" s="352"/>
      <c r="AM450" s="353"/>
    </row>
    <row r="451" spans="11:39" s="342" customFormat="1">
      <c r="K451" s="343"/>
      <c r="L451" s="344"/>
      <c r="P451" s="345"/>
      <c r="Q451" s="346"/>
      <c r="R451" s="347"/>
      <c r="S451" s="345"/>
      <c r="T451" s="348"/>
      <c r="U451" s="347"/>
      <c r="V451" s="349"/>
      <c r="W451" s="348"/>
      <c r="X451" s="347"/>
      <c r="Y451" s="349"/>
      <c r="Z451" s="348"/>
      <c r="AA451" s="347"/>
      <c r="AB451" s="349"/>
      <c r="AC451" s="348"/>
      <c r="AD451" s="347"/>
      <c r="AE451" s="347"/>
      <c r="AF451" s="350"/>
      <c r="AG451" s="347"/>
      <c r="AJ451" s="351"/>
      <c r="AK451" s="352"/>
      <c r="AL451" s="352"/>
      <c r="AM451" s="353"/>
    </row>
    <row r="452" spans="11:39" s="342" customFormat="1">
      <c r="K452" s="343"/>
      <c r="L452" s="344"/>
      <c r="P452" s="345"/>
      <c r="Q452" s="346"/>
      <c r="R452" s="347"/>
      <c r="S452" s="345"/>
      <c r="T452" s="348"/>
      <c r="U452" s="347"/>
      <c r="V452" s="349"/>
      <c r="W452" s="348"/>
      <c r="X452" s="347"/>
      <c r="Y452" s="349"/>
      <c r="Z452" s="348"/>
      <c r="AA452" s="347"/>
      <c r="AB452" s="349"/>
      <c r="AC452" s="348"/>
      <c r="AD452" s="347"/>
      <c r="AE452" s="347"/>
      <c r="AF452" s="350"/>
      <c r="AG452" s="347"/>
      <c r="AJ452" s="351"/>
      <c r="AK452" s="352"/>
      <c r="AL452" s="352"/>
      <c r="AM452" s="353"/>
    </row>
    <row r="453" spans="11:39" s="342" customFormat="1">
      <c r="K453" s="343"/>
      <c r="L453" s="344"/>
      <c r="P453" s="345"/>
      <c r="Q453" s="346"/>
      <c r="R453" s="347"/>
      <c r="S453" s="345"/>
      <c r="T453" s="348"/>
      <c r="U453" s="347"/>
      <c r="V453" s="349"/>
      <c r="W453" s="348"/>
      <c r="X453" s="347"/>
      <c r="Y453" s="349"/>
      <c r="Z453" s="348"/>
      <c r="AA453" s="347"/>
      <c r="AB453" s="349"/>
      <c r="AC453" s="348"/>
      <c r="AD453" s="347"/>
      <c r="AE453" s="347"/>
      <c r="AF453" s="350"/>
      <c r="AG453" s="347"/>
      <c r="AJ453" s="351"/>
      <c r="AK453" s="352"/>
      <c r="AL453" s="352"/>
      <c r="AM453" s="353"/>
    </row>
    <row r="454" spans="11:39" s="342" customFormat="1">
      <c r="K454" s="343"/>
      <c r="L454" s="344"/>
      <c r="P454" s="345"/>
      <c r="Q454" s="346"/>
      <c r="R454" s="347"/>
      <c r="S454" s="345"/>
      <c r="T454" s="348"/>
      <c r="U454" s="347"/>
      <c r="V454" s="349"/>
      <c r="W454" s="348"/>
      <c r="X454" s="347"/>
      <c r="Y454" s="349"/>
      <c r="Z454" s="348"/>
      <c r="AA454" s="347"/>
      <c r="AB454" s="349"/>
      <c r="AC454" s="348"/>
      <c r="AD454" s="347"/>
      <c r="AE454" s="347"/>
      <c r="AF454" s="350"/>
      <c r="AG454" s="347"/>
      <c r="AJ454" s="351"/>
      <c r="AK454" s="352"/>
      <c r="AL454" s="352"/>
      <c r="AM454" s="353"/>
    </row>
    <row r="455" spans="11:39" s="342" customFormat="1">
      <c r="K455" s="343"/>
      <c r="L455" s="344"/>
      <c r="P455" s="345"/>
      <c r="Q455" s="346"/>
      <c r="R455" s="347"/>
      <c r="S455" s="345"/>
      <c r="T455" s="348"/>
      <c r="U455" s="347"/>
      <c r="V455" s="349"/>
      <c r="W455" s="348"/>
      <c r="X455" s="347"/>
      <c r="Y455" s="349"/>
      <c r="Z455" s="348"/>
      <c r="AA455" s="347"/>
      <c r="AB455" s="349"/>
      <c r="AC455" s="348"/>
      <c r="AD455" s="347"/>
      <c r="AE455" s="347"/>
      <c r="AF455" s="350"/>
      <c r="AG455" s="347"/>
      <c r="AJ455" s="351"/>
      <c r="AK455" s="352"/>
      <c r="AL455" s="352"/>
      <c r="AM455" s="353"/>
    </row>
    <row r="456" spans="11:39" s="342" customFormat="1">
      <c r="K456" s="343"/>
      <c r="L456" s="344"/>
      <c r="P456" s="345"/>
      <c r="Q456" s="346"/>
      <c r="R456" s="347"/>
      <c r="S456" s="345"/>
      <c r="T456" s="348"/>
      <c r="U456" s="347"/>
      <c r="V456" s="349"/>
      <c r="W456" s="348"/>
      <c r="X456" s="347"/>
      <c r="Y456" s="349"/>
      <c r="Z456" s="348"/>
      <c r="AA456" s="347"/>
      <c r="AB456" s="349"/>
      <c r="AC456" s="348"/>
      <c r="AD456" s="347"/>
      <c r="AE456" s="347"/>
      <c r="AF456" s="350"/>
      <c r="AG456" s="347"/>
      <c r="AJ456" s="351"/>
      <c r="AK456" s="352"/>
      <c r="AL456" s="352"/>
      <c r="AM456" s="353"/>
    </row>
    <row r="457" spans="11:39" s="342" customFormat="1">
      <c r="K457" s="343"/>
      <c r="L457" s="344"/>
      <c r="P457" s="345"/>
      <c r="Q457" s="346"/>
      <c r="R457" s="347"/>
      <c r="S457" s="345"/>
      <c r="T457" s="348"/>
      <c r="U457" s="347"/>
      <c r="V457" s="349"/>
      <c r="W457" s="348"/>
      <c r="X457" s="347"/>
      <c r="Y457" s="349"/>
      <c r="Z457" s="348"/>
      <c r="AA457" s="347"/>
      <c r="AB457" s="349"/>
      <c r="AC457" s="348"/>
      <c r="AD457" s="347"/>
      <c r="AE457" s="347"/>
      <c r="AF457" s="350"/>
      <c r="AG457" s="347"/>
      <c r="AJ457" s="351"/>
      <c r="AK457" s="352"/>
      <c r="AL457" s="352"/>
      <c r="AM457" s="353"/>
    </row>
    <row r="458" spans="11:39" s="342" customFormat="1">
      <c r="K458" s="343"/>
      <c r="L458" s="344"/>
      <c r="P458" s="345"/>
      <c r="Q458" s="346"/>
      <c r="R458" s="347"/>
      <c r="S458" s="345"/>
      <c r="T458" s="348"/>
      <c r="U458" s="347"/>
      <c r="V458" s="349"/>
      <c r="W458" s="348"/>
      <c r="X458" s="347"/>
      <c r="Y458" s="349"/>
      <c r="Z458" s="348"/>
      <c r="AA458" s="347"/>
      <c r="AB458" s="349"/>
      <c r="AC458" s="348"/>
      <c r="AD458" s="347"/>
      <c r="AE458" s="347"/>
      <c r="AF458" s="350"/>
      <c r="AG458" s="347"/>
      <c r="AJ458" s="351"/>
      <c r="AK458" s="352"/>
      <c r="AL458" s="352"/>
      <c r="AM458" s="353"/>
    </row>
    <row r="459" spans="11:39" s="342" customFormat="1">
      <c r="K459" s="343"/>
      <c r="L459" s="344"/>
      <c r="P459" s="345"/>
      <c r="Q459" s="346"/>
      <c r="R459" s="347"/>
      <c r="S459" s="345"/>
      <c r="T459" s="348"/>
      <c r="U459" s="347"/>
      <c r="V459" s="349"/>
      <c r="W459" s="348"/>
      <c r="X459" s="347"/>
      <c r="Y459" s="349"/>
      <c r="Z459" s="348"/>
      <c r="AA459" s="347"/>
      <c r="AB459" s="349"/>
      <c r="AC459" s="348"/>
      <c r="AD459" s="347"/>
      <c r="AE459" s="347"/>
      <c r="AF459" s="350"/>
      <c r="AG459" s="347"/>
      <c r="AJ459" s="351"/>
      <c r="AK459" s="352"/>
      <c r="AL459" s="352"/>
      <c r="AM459" s="353"/>
    </row>
    <row r="460" spans="11:39" s="342" customFormat="1">
      <c r="K460" s="343"/>
      <c r="L460" s="344"/>
      <c r="P460" s="345"/>
      <c r="Q460" s="346"/>
      <c r="R460" s="347"/>
      <c r="S460" s="345"/>
      <c r="T460" s="348"/>
      <c r="U460" s="347"/>
      <c r="V460" s="349"/>
      <c r="W460" s="348"/>
      <c r="X460" s="347"/>
      <c r="Y460" s="349"/>
      <c r="Z460" s="348"/>
      <c r="AA460" s="347"/>
      <c r="AB460" s="349"/>
      <c r="AC460" s="348"/>
      <c r="AD460" s="347"/>
      <c r="AE460" s="347"/>
      <c r="AF460" s="350"/>
      <c r="AG460" s="347"/>
      <c r="AJ460" s="351"/>
      <c r="AK460" s="352"/>
      <c r="AL460" s="352"/>
      <c r="AM460" s="353"/>
    </row>
    <row r="461" spans="11:39" s="342" customFormat="1">
      <c r="K461" s="343"/>
      <c r="L461" s="344"/>
      <c r="P461" s="345"/>
      <c r="Q461" s="346"/>
      <c r="R461" s="347"/>
      <c r="S461" s="345"/>
      <c r="T461" s="348"/>
      <c r="U461" s="347"/>
      <c r="V461" s="349"/>
      <c r="W461" s="348"/>
      <c r="X461" s="347"/>
      <c r="Y461" s="349"/>
      <c r="Z461" s="348"/>
      <c r="AA461" s="347"/>
      <c r="AB461" s="349"/>
      <c r="AC461" s="348"/>
      <c r="AD461" s="347"/>
      <c r="AE461" s="347"/>
      <c r="AF461" s="350"/>
      <c r="AG461" s="347"/>
      <c r="AJ461" s="351"/>
      <c r="AK461" s="352"/>
      <c r="AL461" s="352"/>
      <c r="AM461" s="353"/>
    </row>
    <row r="462" spans="11:39" s="342" customFormat="1">
      <c r="K462" s="343"/>
      <c r="L462" s="344"/>
      <c r="P462" s="345"/>
      <c r="Q462" s="346"/>
      <c r="R462" s="347"/>
      <c r="S462" s="345"/>
      <c r="T462" s="348"/>
      <c r="U462" s="347"/>
      <c r="V462" s="349"/>
      <c r="W462" s="348"/>
      <c r="X462" s="347"/>
      <c r="Y462" s="349"/>
      <c r="Z462" s="348"/>
      <c r="AA462" s="347"/>
      <c r="AB462" s="349"/>
      <c r="AC462" s="348"/>
      <c r="AD462" s="347"/>
      <c r="AE462" s="347"/>
      <c r="AF462" s="350"/>
      <c r="AG462" s="347"/>
      <c r="AJ462" s="351"/>
      <c r="AK462" s="352"/>
      <c r="AL462" s="352"/>
      <c r="AM462" s="353"/>
    </row>
    <row r="463" spans="11:39" s="342" customFormat="1">
      <c r="K463" s="343"/>
      <c r="L463" s="344"/>
      <c r="P463" s="345"/>
      <c r="Q463" s="346"/>
      <c r="R463" s="347"/>
      <c r="S463" s="345"/>
      <c r="T463" s="348"/>
      <c r="U463" s="347"/>
      <c r="V463" s="349"/>
      <c r="W463" s="348"/>
      <c r="X463" s="347"/>
      <c r="Y463" s="349"/>
      <c r="Z463" s="348"/>
      <c r="AA463" s="347"/>
      <c r="AB463" s="349"/>
      <c r="AC463" s="348"/>
      <c r="AD463" s="347"/>
      <c r="AE463" s="347"/>
      <c r="AF463" s="350"/>
      <c r="AG463" s="347"/>
      <c r="AJ463" s="351"/>
      <c r="AK463" s="352"/>
      <c r="AL463" s="352"/>
      <c r="AM463" s="353"/>
    </row>
    <row r="464" spans="11:39" s="342" customFormat="1">
      <c r="K464" s="343"/>
      <c r="L464" s="344"/>
      <c r="P464" s="345"/>
      <c r="Q464" s="346"/>
      <c r="R464" s="347"/>
      <c r="S464" s="345"/>
      <c r="T464" s="348"/>
      <c r="U464" s="347"/>
      <c r="V464" s="349"/>
      <c r="W464" s="348"/>
      <c r="X464" s="347"/>
      <c r="Y464" s="349"/>
      <c r="Z464" s="348"/>
      <c r="AA464" s="347"/>
      <c r="AB464" s="349"/>
      <c r="AC464" s="348"/>
      <c r="AD464" s="347"/>
      <c r="AE464" s="347"/>
      <c r="AF464" s="350"/>
      <c r="AG464" s="347"/>
      <c r="AJ464" s="351"/>
      <c r="AK464" s="352"/>
      <c r="AL464" s="352"/>
      <c r="AM464" s="353"/>
    </row>
    <row r="465" spans="11:39" s="342" customFormat="1">
      <c r="K465" s="343"/>
      <c r="L465" s="344"/>
      <c r="P465" s="345"/>
      <c r="Q465" s="346"/>
      <c r="R465" s="347"/>
      <c r="S465" s="345"/>
      <c r="T465" s="348"/>
      <c r="U465" s="347"/>
      <c r="V465" s="349"/>
      <c r="W465" s="348"/>
      <c r="X465" s="347"/>
      <c r="Y465" s="349"/>
      <c r="Z465" s="348"/>
      <c r="AA465" s="347"/>
      <c r="AB465" s="349"/>
      <c r="AC465" s="348"/>
      <c r="AD465" s="347"/>
      <c r="AE465" s="347"/>
      <c r="AF465" s="350"/>
      <c r="AG465" s="347"/>
      <c r="AJ465" s="351"/>
      <c r="AK465" s="352"/>
      <c r="AL465" s="352"/>
      <c r="AM465" s="353"/>
    </row>
    <row r="466" spans="11:39" s="342" customFormat="1">
      <c r="K466" s="343"/>
      <c r="L466" s="344"/>
      <c r="P466" s="345"/>
      <c r="Q466" s="346"/>
      <c r="R466" s="347"/>
      <c r="S466" s="345"/>
      <c r="T466" s="348"/>
      <c r="U466" s="347"/>
      <c r="V466" s="349"/>
      <c r="W466" s="348"/>
      <c r="X466" s="347"/>
      <c r="Y466" s="349"/>
      <c r="Z466" s="348"/>
      <c r="AA466" s="347"/>
      <c r="AB466" s="349"/>
      <c r="AC466" s="348"/>
      <c r="AD466" s="347"/>
      <c r="AE466" s="347"/>
      <c r="AF466" s="350"/>
      <c r="AG466" s="347"/>
      <c r="AJ466" s="351"/>
      <c r="AK466" s="352"/>
      <c r="AL466" s="352"/>
      <c r="AM466" s="353"/>
    </row>
    <row r="467" spans="11:39" s="342" customFormat="1">
      <c r="K467" s="343"/>
      <c r="L467" s="344"/>
      <c r="P467" s="345"/>
      <c r="Q467" s="346"/>
      <c r="R467" s="347"/>
      <c r="S467" s="345"/>
      <c r="T467" s="348"/>
      <c r="U467" s="347"/>
      <c r="V467" s="349"/>
      <c r="W467" s="348"/>
      <c r="X467" s="347"/>
      <c r="Y467" s="349"/>
      <c r="Z467" s="348"/>
      <c r="AA467" s="347"/>
      <c r="AB467" s="349"/>
      <c r="AC467" s="348"/>
      <c r="AD467" s="347"/>
      <c r="AE467" s="347"/>
      <c r="AF467" s="350"/>
      <c r="AG467" s="347"/>
      <c r="AJ467" s="351"/>
      <c r="AK467" s="352"/>
      <c r="AL467" s="352"/>
      <c r="AM467" s="353"/>
    </row>
    <row r="468" spans="11:39" s="342" customFormat="1">
      <c r="K468" s="343"/>
      <c r="L468" s="344"/>
      <c r="P468" s="345"/>
      <c r="Q468" s="346"/>
      <c r="R468" s="347"/>
      <c r="S468" s="345"/>
      <c r="T468" s="348"/>
      <c r="U468" s="347"/>
      <c r="V468" s="349"/>
      <c r="W468" s="348"/>
      <c r="X468" s="347"/>
      <c r="Y468" s="349"/>
      <c r="Z468" s="348"/>
      <c r="AA468" s="347"/>
      <c r="AB468" s="349"/>
      <c r="AC468" s="348"/>
      <c r="AD468" s="347"/>
      <c r="AE468" s="347"/>
      <c r="AF468" s="350"/>
      <c r="AG468" s="347"/>
      <c r="AJ468" s="351"/>
      <c r="AK468" s="352"/>
      <c r="AL468" s="352"/>
      <c r="AM468" s="353"/>
    </row>
    <row r="469" spans="11:39" s="342" customFormat="1">
      <c r="K469" s="343"/>
      <c r="L469" s="344"/>
      <c r="P469" s="345"/>
      <c r="Q469" s="346"/>
      <c r="R469" s="347"/>
      <c r="S469" s="345"/>
      <c r="T469" s="348"/>
      <c r="U469" s="347"/>
      <c r="V469" s="349"/>
      <c r="W469" s="348"/>
      <c r="X469" s="347"/>
      <c r="Y469" s="349"/>
      <c r="Z469" s="348"/>
      <c r="AA469" s="347"/>
      <c r="AB469" s="349"/>
      <c r="AC469" s="348"/>
      <c r="AD469" s="347"/>
      <c r="AE469" s="347"/>
      <c r="AF469" s="350"/>
      <c r="AG469" s="347"/>
      <c r="AJ469" s="351"/>
      <c r="AK469" s="352"/>
      <c r="AL469" s="352"/>
      <c r="AM469" s="353"/>
    </row>
    <row r="470" spans="11:39" s="342" customFormat="1">
      <c r="K470" s="343"/>
      <c r="L470" s="344"/>
      <c r="P470" s="345"/>
      <c r="Q470" s="346"/>
      <c r="R470" s="347"/>
      <c r="S470" s="345"/>
      <c r="T470" s="348"/>
      <c r="U470" s="347"/>
      <c r="V470" s="349"/>
      <c r="W470" s="348"/>
      <c r="X470" s="347"/>
      <c r="Y470" s="349"/>
      <c r="Z470" s="348"/>
      <c r="AA470" s="347"/>
      <c r="AB470" s="349"/>
      <c r="AC470" s="348"/>
      <c r="AD470" s="347"/>
      <c r="AE470" s="347"/>
      <c r="AF470" s="350"/>
      <c r="AG470" s="347"/>
      <c r="AJ470" s="351"/>
      <c r="AK470" s="352"/>
      <c r="AL470" s="352"/>
      <c r="AM470" s="353"/>
    </row>
    <row r="471" spans="11:39" s="342" customFormat="1">
      <c r="K471" s="343"/>
      <c r="L471" s="344"/>
      <c r="P471" s="345"/>
      <c r="Q471" s="346"/>
      <c r="R471" s="347"/>
      <c r="S471" s="345"/>
      <c r="T471" s="348"/>
      <c r="U471" s="347"/>
      <c r="V471" s="349"/>
      <c r="W471" s="348"/>
      <c r="X471" s="347"/>
      <c r="Y471" s="349"/>
      <c r="Z471" s="348"/>
      <c r="AA471" s="347"/>
      <c r="AB471" s="349"/>
      <c r="AC471" s="348"/>
      <c r="AD471" s="347"/>
      <c r="AE471" s="347"/>
      <c r="AF471" s="350"/>
      <c r="AG471" s="347"/>
      <c r="AJ471" s="351"/>
      <c r="AK471" s="352"/>
      <c r="AL471" s="352"/>
      <c r="AM471" s="353"/>
    </row>
    <row r="472" spans="11:39" s="342" customFormat="1">
      <c r="K472" s="343"/>
      <c r="L472" s="344"/>
      <c r="P472" s="345"/>
      <c r="Q472" s="346"/>
      <c r="R472" s="347"/>
      <c r="S472" s="345"/>
      <c r="T472" s="348"/>
      <c r="U472" s="347"/>
      <c r="V472" s="349"/>
      <c r="W472" s="348"/>
      <c r="X472" s="347"/>
      <c r="Y472" s="349"/>
      <c r="Z472" s="348"/>
      <c r="AA472" s="347"/>
      <c r="AB472" s="349"/>
      <c r="AC472" s="348"/>
      <c r="AD472" s="347"/>
      <c r="AE472" s="347"/>
      <c r="AF472" s="350"/>
      <c r="AG472" s="347"/>
      <c r="AJ472" s="351"/>
      <c r="AK472" s="352"/>
      <c r="AL472" s="352"/>
      <c r="AM472" s="353"/>
    </row>
    <row r="473" spans="11:39" s="342" customFormat="1">
      <c r="K473" s="343"/>
      <c r="L473" s="344"/>
      <c r="P473" s="345"/>
      <c r="Q473" s="346"/>
      <c r="R473" s="347"/>
      <c r="S473" s="345"/>
      <c r="T473" s="348"/>
      <c r="U473" s="347"/>
      <c r="V473" s="349"/>
      <c r="W473" s="348"/>
      <c r="X473" s="347"/>
      <c r="Y473" s="349"/>
      <c r="Z473" s="348"/>
      <c r="AA473" s="347"/>
      <c r="AB473" s="349"/>
      <c r="AC473" s="348"/>
      <c r="AD473" s="347"/>
      <c r="AE473" s="347"/>
      <c r="AF473" s="350"/>
      <c r="AG473" s="347"/>
      <c r="AJ473" s="351"/>
      <c r="AK473" s="352"/>
      <c r="AL473" s="352"/>
      <c r="AM473" s="353"/>
    </row>
    <row r="474" spans="11:39" s="342" customFormat="1">
      <c r="K474" s="343"/>
      <c r="L474" s="344"/>
      <c r="P474" s="345"/>
      <c r="Q474" s="346"/>
      <c r="R474" s="347"/>
      <c r="S474" s="345"/>
      <c r="T474" s="348"/>
      <c r="U474" s="347"/>
      <c r="V474" s="349"/>
      <c r="W474" s="348"/>
      <c r="X474" s="347"/>
      <c r="Y474" s="349"/>
      <c r="Z474" s="348"/>
      <c r="AA474" s="347"/>
      <c r="AB474" s="349"/>
      <c r="AC474" s="348"/>
      <c r="AD474" s="347"/>
      <c r="AE474" s="347"/>
      <c r="AF474" s="350"/>
      <c r="AG474" s="347"/>
      <c r="AJ474" s="351"/>
      <c r="AK474" s="352"/>
      <c r="AL474" s="352"/>
      <c r="AM474" s="353"/>
    </row>
    <row r="475" spans="11:39" s="342" customFormat="1">
      <c r="K475" s="343"/>
      <c r="L475" s="344"/>
      <c r="P475" s="345"/>
      <c r="Q475" s="346"/>
      <c r="R475" s="347"/>
      <c r="S475" s="345"/>
      <c r="T475" s="348"/>
      <c r="U475" s="347"/>
      <c r="V475" s="349"/>
      <c r="W475" s="348"/>
      <c r="X475" s="347"/>
      <c r="Y475" s="349"/>
      <c r="Z475" s="348"/>
      <c r="AA475" s="347"/>
      <c r="AB475" s="349"/>
      <c r="AC475" s="348"/>
      <c r="AD475" s="347"/>
      <c r="AE475" s="347"/>
      <c r="AF475" s="350"/>
      <c r="AG475" s="347"/>
      <c r="AJ475" s="351"/>
      <c r="AK475" s="352"/>
      <c r="AL475" s="352"/>
      <c r="AM475" s="353"/>
    </row>
    <row r="476" spans="11:39" s="342" customFormat="1">
      <c r="K476" s="343"/>
      <c r="L476" s="344"/>
      <c r="P476" s="345"/>
      <c r="Q476" s="346"/>
      <c r="R476" s="347"/>
      <c r="S476" s="345"/>
      <c r="T476" s="348"/>
      <c r="U476" s="347"/>
      <c r="V476" s="349"/>
      <c r="W476" s="348"/>
      <c r="X476" s="347"/>
      <c r="Y476" s="349"/>
      <c r="Z476" s="348"/>
      <c r="AA476" s="347"/>
      <c r="AB476" s="349"/>
      <c r="AC476" s="348"/>
      <c r="AD476" s="347"/>
      <c r="AE476" s="347"/>
      <c r="AF476" s="350"/>
      <c r="AG476" s="347"/>
      <c r="AJ476" s="351"/>
      <c r="AK476" s="352"/>
      <c r="AL476" s="352"/>
      <c r="AM476" s="353"/>
    </row>
    <row r="477" spans="11:39" s="342" customFormat="1">
      <c r="K477" s="343"/>
      <c r="L477" s="344"/>
      <c r="P477" s="345"/>
      <c r="Q477" s="346"/>
      <c r="R477" s="347"/>
      <c r="S477" s="345"/>
      <c r="T477" s="348"/>
      <c r="U477" s="347"/>
      <c r="V477" s="349"/>
      <c r="W477" s="348"/>
      <c r="X477" s="347"/>
      <c r="Y477" s="349"/>
      <c r="Z477" s="348"/>
      <c r="AA477" s="347"/>
      <c r="AB477" s="349"/>
      <c r="AC477" s="348"/>
      <c r="AD477" s="347"/>
      <c r="AE477" s="347"/>
      <c r="AF477" s="350"/>
      <c r="AG477" s="347"/>
      <c r="AJ477" s="351"/>
      <c r="AK477" s="352"/>
      <c r="AL477" s="352"/>
      <c r="AM477" s="353"/>
    </row>
    <row r="478" spans="11:39" s="342" customFormat="1">
      <c r="K478" s="343"/>
      <c r="L478" s="344"/>
      <c r="P478" s="345"/>
      <c r="Q478" s="346"/>
      <c r="R478" s="347"/>
      <c r="S478" s="345"/>
      <c r="T478" s="348"/>
      <c r="U478" s="347"/>
      <c r="V478" s="349"/>
      <c r="W478" s="348"/>
      <c r="X478" s="347"/>
      <c r="Y478" s="349"/>
      <c r="Z478" s="348"/>
      <c r="AA478" s="347"/>
      <c r="AB478" s="349"/>
      <c r="AC478" s="348"/>
      <c r="AD478" s="347"/>
      <c r="AE478" s="347"/>
      <c r="AF478" s="350"/>
      <c r="AG478" s="347"/>
      <c r="AJ478" s="351"/>
      <c r="AK478" s="352"/>
      <c r="AL478" s="352"/>
      <c r="AM478" s="353"/>
    </row>
    <row r="479" spans="11:39" s="342" customFormat="1">
      <c r="K479" s="343"/>
      <c r="L479" s="344"/>
      <c r="P479" s="345"/>
      <c r="Q479" s="346"/>
      <c r="R479" s="347"/>
      <c r="S479" s="345"/>
      <c r="T479" s="348"/>
      <c r="U479" s="347"/>
      <c r="V479" s="349"/>
      <c r="W479" s="348"/>
      <c r="X479" s="347"/>
      <c r="Y479" s="349"/>
      <c r="Z479" s="348"/>
      <c r="AA479" s="347"/>
      <c r="AB479" s="349"/>
      <c r="AC479" s="348"/>
      <c r="AD479" s="347"/>
      <c r="AE479" s="347"/>
      <c r="AF479" s="350"/>
      <c r="AG479" s="347"/>
      <c r="AJ479" s="351"/>
      <c r="AK479" s="352"/>
      <c r="AL479" s="352"/>
      <c r="AM479" s="353"/>
    </row>
    <row r="480" spans="11:39" s="342" customFormat="1">
      <c r="K480" s="343"/>
      <c r="L480" s="344"/>
      <c r="P480" s="345"/>
      <c r="Q480" s="346"/>
      <c r="R480" s="347"/>
      <c r="S480" s="345"/>
      <c r="T480" s="348"/>
      <c r="U480" s="347"/>
      <c r="V480" s="349"/>
      <c r="W480" s="348"/>
      <c r="X480" s="347"/>
      <c r="Y480" s="349"/>
      <c r="Z480" s="348"/>
      <c r="AA480" s="347"/>
      <c r="AB480" s="349"/>
      <c r="AC480" s="348"/>
      <c r="AD480" s="347"/>
      <c r="AE480" s="347"/>
      <c r="AF480" s="350"/>
      <c r="AG480" s="347"/>
      <c r="AJ480" s="351"/>
      <c r="AK480" s="352"/>
      <c r="AL480" s="352"/>
      <c r="AM480" s="353"/>
    </row>
    <row r="481" spans="11:39" s="342" customFormat="1">
      <c r="K481" s="343"/>
      <c r="L481" s="344"/>
      <c r="P481" s="345"/>
      <c r="Q481" s="346"/>
      <c r="R481" s="347"/>
      <c r="S481" s="345"/>
      <c r="T481" s="348"/>
      <c r="U481" s="347"/>
      <c r="V481" s="349"/>
      <c r="W481" s="348"/>
      <c r="X481" s="347"/>
      <c r="Y481" s="349"/>
      <c r="Z481" s="348"/>
      <c r="AA481" s="347"/>
      <c r="AB481" s="349"/>
      <c r="AC481" s="348"/>
      <c r="AD481" s="347"/>
      <c r="AE481" s="347"/>
      <c r="AF481" s="350"/>
      <c r="AG481" s="347"/>
      <c r="AJ481" s="351"/>
      <c r="AK481" s="352"/>
      <c r="AL481" s="352"/>
      <c r="AM481" s="353"/>
    </row>
    <row r="482" spans="11:39" s="342" customFormat="1">
      <c r="K482" s="343"/>
      <c r="L482" s="344"/>
      <c r="P482" s="345"/>
      <c r="Q482" s="346"/>
      <c r="R482" s="347"/>
      <c r="S482" s="345"/>
      <c r="T482" s="348"/>
      <c r="U482" s="347"/>
      <c r="V482" s="349"/>
      <c r="W482" s="348"/>
      <c r="X482" s="347"/>
      <c r="Y482" s="349"/>
      <c r="Z482" s="348"/>
      <c r="AA482" s="347"/>
      <c r="AB482" s="349"/>
      <c r="AC482" s="348"/>
      <c r="AD482" s="347"/>
      <c r="AE482" s="347"/>
      <c r="AF482" s="350"/>
      <c r="AG482" s="347"/>
      <c r="AJ482" s="351"/>
      <c r="AK482" s="352"/>
      <c r="AL482" s="352"/>
      <c r="AM482" s="353"/>
    </row>
    <row r="483" spans="11:39" s="342" customFormat="1">
      <c r="K483" s="343"/>
      <c r="L483" s="344"/>
      <c r="P483" s="345"/>
      <c r="Q483" s="346"/>
      <c r="R483" s="347"/>
      <c r="S483" s="345"/>
      <c r="T483" s="348"/>
      <c r="U483" s="347"/>
      <c r="V483" s="349"/>
      <c r="W483" s="348"/>
      <c r="X483" s="347"/>
      <c r="Y483" s="349"/>
      <c r="Z483" s="348"/>
      <c r="AA483" s="347"/>
      <c r="AB483" s="349"/>
      <c r="AC483" s="348"/>
      <c r="AD483" s="347"/>
      <c r="AE483" s="347"/>
      <c r="AF483" s="350"/>
      <c r="AG483" s="347"/>
      <c r="AJ483" s="351"/>
      <c r="AK483" s="352"/>
      <c r="AL483" s="352"/>
      <c r="AM483" s="353"/>
    </row>
    <row r="484" spans="11:39" s="342" customFormat="1">
      <c r="K484" s="343"/>
      <c r="L484" s="344"/>
      <c r="P484" s="345"/>
      <c r="Q484" s="346"/>
      <c r="R484" s="347"/>
      <c r="S484" s="345"/>
      <c r="T484" s="348"/>
      <c r="U484" s="347"/>
      <c r="V484" s="349"/>
      <c r="W484" s="348"/>
      <c r="X484" s="347"/>
      <c r="Y484" s="349"/>
      <c r="Z484" s="348"/>
      <c r="AA484" s="347"/>
      <c r="AB484" s="349"/>
      <c r="AC484" s="348"/>
      <c r="AD484" s="347"/>
      <c r="AE484" s="347"/>
      <c r="AF484" s="350"/>
      <c r="AG484" s="347"/>
      <c r="AJ484" s="351"/>
      <c r="AK484" s="352"/>
      <c r="AL484" s="352"/>
      <c r="AM484" s="353"/>
    </row>
    <row r="485" spans="11:39" s="342" customFormat="1">
      <c r="K485" s="343"/>
      <c r="L485" s="344"/>
      <c r="P485" s="345"/>
      <c r="Q485" s="346"/>
      <c r="R485" s="347"/>
      <c r="S485" s="345"/>
      <c r="T485" s="348"/>
      <c r="U485" s="347"/>
      <c r="V485" s="349"/>
      <c r="W485" s="348"/>
      <c r="X485" s="347"/>
      <c r="Y485" s="349"/>
      <c r="Z485" s="348"/>
      <c r="AA485" s="347"/>
      <c r="AB485" s="349"/>
      <c r="AC485" s="348"/>
      <c r="AD485" s="347"/>
      <c r="AE485" s="347"/>
      <c r="AF485" s="350"/>
      <c r="AG485" s="347"/>
      <c r="AJ485" s="351"/>
      <c r="AK485" s="352"/>
      <c r="AL485" s="352"/>
      <c r="AM485" s="353"/>
    </row>
    <row r="486" spans="11:39" s="342" customFormat="1">
      <c r="K486" s="343"/>
      <c r="L486" s="344"/>
      <c r="P486" s="345"/>
      <c r="Q486" s="346"/>
      <c r="R486" s="347"/>
      <c r="S486" s="345"/>
      <c r="T486" s="348"/>
      <c r="U486" s="347"/>
      <c r="V486" s="349"/>
      <c r="W486" s="348"/>
      <c r="X486" s="347"/>
      <c r="Y486" s="349"/>
      <c r="Z486" s="348"/>
      <c r="AA486" s="347"/>
      <c r="AB486" s="349"/>
      <c r="AC486" s="348"/>
      <c r="AD486" s="347"/>
      <c r="AE486" s="347"/>
      <c r="AF486" s="350"/>
      <c r="AG486" s="347"/>
      <c r="AJ486" s="351"/>
      <c r="AK486" s="352"/>
      <c r="AL486" s="352"/>
      <c r="AM486" s="353"/>
    </row>
    <row r="487" spans="11:39" s="342" customFormat="1">
      <c r="K487" s="343"/>
      <c r="L487" s="344"/>
      <c r="P487" s="345"/>
      <c r="Q487" s="346"/>
      <c r="R487" s="347"/>
      <c r="S487" s="345"/>
      <c r="T487" s="348"/>
      <c r="U487" s="347"/>
      <c r="V487" s="349"/>
      <c r="W487" s="348"/>
      <c r="X487" s="347"/>
      <c r="Y487" s="349"/>
      <c r="Z487" s="348"/>
      <c r="AA487" s="347"/>
      <c r="AB487" s="349"/>
      <c r="AC487" s="348"/>
      <c r="AD487" s="347"/>
      <c r="AE487" s="347"/>
      <c r="AF487" s="350"/>
      <c r="AG487" s="347"/>
      <c r="AJ487" s="351"/>
      <c r="AK487" s="352"/>
      <c r="AL487" s="352"/>
      <c r="AM487" s="353"/>
    </row>
    <row r="488" spans="11:39" s="342" customFormat="1">
      <c r="K488" s="343"/>
      <c r="L488" s="344"/>
      <c r="P488" s="345"/>
      <c r="Q488" s="346"/>
      <c r="R488" s="347"/>
      <c r="S488" s="345"/>
      <c r="T488" s="348"/>
      <c r="U488" s="347"/>
      <c r="V488" s="349"/>
      <c r="W488" s="348"/>
      <c r="X488" s="347"/>
      <c r="Y488" s="349"/>
      <c r="Z488" s="348"/>
      <c r="AA488" s="347"/>
      <c r="AB488" s="349"/>
      <c r="AC488" s="348"/>
      <c r="AD488" s="347"/>
      <c r="AE488" s="347"/>
      <c r="AF488" s="350"/>
      <c r="AG488" s="347"/>
      <c r="AJ488" s="351"/>
      <c r="AK488" s="352"/>
      <c r="AL488" s="352"/>
      <c r="AM488" s="353"/>
    </row>
    <row r="489" spans="11:39" s="342" customFormat="1">
      <c r="K489" s="343"/>
      <c r="L489" s="344"/>
      <c r="P489" s="345"/>
      <c r="Q489" s="346"/>
      <c r="R489" s="347"/>
      <c r="S489" s="345"/>
      <c r="T489" s="348"/>
      <c r="U489" s="347"/>
      <c r="V489" s="349"/>
      <c r="W489" s="348"/>
      <c r="X489" s="347"/>
      <c r="Y489" s="349"/>
      <c r="Z489" s="348"/>
      <c r="AA489" s="347"/>
      <c r="AB489" s="349"/>
      <c r="AC489" s="348"/>
      <c r="AD489" s="347"/>
      <c r="AE489" s="347"/>
      <c r="AF489" s="350"/>
      <c r="AG489" s="347"/>
      <c r="AJ489" s="351"/>
      <c r="AK489" s="352"/>
      <c r="AL489" s="352"/>
      <c r="AM489" s="353"/>
    </row>
    <row r="490" spans="11:39" s="342" customFormat="1">
      <c r="K490" s="343"/>
      <c r="L490" s="344"/>
      <c r="P490" s="345"/>
      <c r="Q490" s="346"/>
      <c r="R490" s="347"/>
      <c r="S490" s="345"/>
      <c r="T490" s="348"/>
      <c r="U490" s="347"/>
      <c r="V490" s="349"/>
      <c r="W490" s="348"/>
      <c r="X490" s="347"/>
      <c r="Y490" s="349"/>
      <c r="Z490" s="348"/>
      <c r="AA490" s="347"/>
      <c r="AB490" s="349"/>
      <c r="AC490" s="348"/>
      <c r="AD490" s="347"/>
      <c r="AE490" s="347"/>
      <c r="AF490" s="350"/>
      <c r="AG490" s="347"/>
      <c r="AJ490" s="351"/>
      <c r="AK490" s="352"/>
      <c r="AL490" s="352"/>
      <c r="AM490" s="353"/>
    </row>
    <row r="491" spans="11:39" s="342" customFormat="1">
      <c r="K491" s="343"/>
      <c r="L491" s="344"/>
      <c r="P491" s="345"/>
      <c r="Q491" s="346"/>
      <c r="R491" s="347"/>
      <c r="S491" s="345"/>
      <c r="T491" s="348"/>
      <c r="U491" s="347"/>
      <c r="V491" s="349"/>
      <c r="W491" s="348"/>
      <c r="X491" s="347"/>
      <c r="Y491" s="349"/>
      <c r="Z491" s="348"/>
      <c r="AA491" s="347"/>
      <c r="AB491" s="349"/>
      <c r="AC491" s="348"/>
      <c r="AD491" s="347"/>
      <c r="AE491" s="347"/>
      <c r="AF491" s="350"/>
      <c r="AG491" s="347"/>
      <c r="AJ491" s="351"/>
      <c r="AK491" s="352"/>
      <c r="AL491" s="352"/>
      <c r="AM491" s="353"/>
    </row>
    <row r="492" spans="11:39" s="342" customFormat="1">
      <c r="K492" s="343"/>
      <c r="L492" s="344"/>
      <c r="P492" s="345"/>
      <c r="Q492" s="346"/>
      <c r="R492" s="347"/>
      <c r="S492" s="345"/>
      <c r="T492" s="348"/>
      <c r="U492" s="347"/>
      <c r="V492" s="349"/>
      <c r="W492" s="348"/>
      <c r="X492" s="347"/>
      <c r="Y492" s="349"/>
      <c r="Z492" s="348"/>
      <c r="AA492" s="347"/>
      <c r="AB492" s="349"/>
      <c r="AC492" s="348"/>
      <c r="AD492" s="347"/>
      <c r="AE492" s="347"/>
      <c r="AF492" s="350"/>
      <c r="AG492" s="347"/>
      <c r="AJ492" s="351"/>
      <c r="AK492" s="352"/>
      <c r="AL492" s="352"/>
      <c r="AM492" s="353"/>
    </row>
    <row r="493" spans="11:39" s="342" customFormat="1">
      <c r="K493" s="343"/>
      <c r="L493" s="344"/>
      <c r="P493" s="345"/>
      <c r="Q493" s="346"/>
      <c r="R493" s="347"/>
      <c r="S493" s="345"/>
      <c r="T493" s="348"/>
      <c r="U493" s="347"/>
      <c r="V493" s="349"/>
      <c r="W493" s="348"/>
      <c r="X493" s="347"/>
      <c r="Y493" s="349"/>
      <c r="Z493" s="348"/>
      <c r="AA493" s="347"/>
      <c r="AB493" s="349"/>
      <c r="AC493" s="348"/>
      <c r="AD493" s="347"/>
      <c r="AE493" s="347"/>
      <c r="AF493" s="350"/>
      <c r="AG493" s="347"/>
      <c r="AJ493" s="351"/>
      <c r="AK493" s="352"/>
      <c r="AL493" s="352"/>
      <c r="AM493" s="353"/>
    </row>
    <row r="494" spans="11:39" s="342" customFormat="1">
      <c r="K494" s="343"/>
      <c r="L494" s="344"/>
      <c r="P494" s="345"/>
      <c r="Q494" s="346"/>
      <c r="R494" s="347"/>
      <c r="S494" s="345"/>
      <c r="T494" s="348"/>
      <c r="U494" s="347"/>
      <c r="V494" s="349"/>
      <c r="W494" s="348"/>
      <c r="X494" s="347"/>
      <c r="Y494" s="349"/>
      <c r="Z494" s="348"/>
      <c r="AA494" s="347"/>
      <c r="AB494" s="349"/>
      <c r="AC494" s="348"/>
      <c r="AD494" s="347"/>
      <c r="AE494" s="347"/>
      <c r="AF494" s="350"/>
      <c r="AG494" s="347"/>
      <c r="AJ494" s="351"/>
      <c r="AK494" s="352"/>
      <c r="AL494" s="352"/>
      <c r="AM494" s="353"/>
    </row>
    <row r="495" spans="11:39" s="342" customFormat="1">
      <c r="K495" s="343"/>
      <c r="L495" s="344"/>
      <c r="P495" s="345"/>
      <c r="Q495" s="346"/>
      <c r="R495" s="347"/>
      <c r="S495" s="345"/>
      <c r="T495" s="348"/>
      <c r="U495" s="347"/>
      <c r="V495" s="349"/>
      <c r="W495" s="348"/>
      <c r="X495" s="347"/>
      <c r="Y495" s="349"/>
      <c r="Z495" s="348"/>
      <c r="AA495" s="347"/>
      <c r="AB495" s="349"/>
      <c r="AC495" s="348"/>
      <c r="AD495" s="347"/>
      <c r="AE495" s="347"/>
      <c r="AF495" s="350"/>
      <c r="AG495" s="347"/>
      <c r="AJ495" s="351"/>
      <c r="AK495" s="352"/>
      <c r="AL495" s="352"/>
      <c r="AM495" s="353"/>
    </row>
    <row r="496" spans="11:39" s="342" customFormat="1">
      <c r="K496" s="343"/>
      <c r="L496" s="344"/>
      <c r="P496" s="345"/>
      <c r="Q496" s="346"/>
      <c r="R496" s="347"/>
      <c r="S496" s="345"/>
      <c r="T496" s="348"/>
      <c r="U496" s="347"/>
      <c r="V496" s="349"/>
      <c r="W496" s="348"/>
      <c r="X496" s="347"/>
      <c r="Y496" s="349"/>
      <c r="Z496" s="348"/>
      <c r="AA496" s="347"/>
      <c r="AB496" s="349"/>
      <c r="AC496" s="348"/>
      <c r="AD496" s="347"/>
      <c r="AE496" s="347"/>
      <c r="AF496" s="350"/>
      <c r="AG496" s="347"/>
      <c r="AJ496" s="351"/>
      <c r="AK496" s="352"/>
      <c r="AL496" s="352"/>
      <c r="AM496" s="353"/>
    </row>
    <row r="497" spans="11:39" s="342" customFormat="1">
      <c r="K497" s="343"/>
      <c r="L497" s="344"/>
      <c r="P497" s="345"/>
      <c r="Q497" s="346"/>
      <c r="R497" s="347"/>
      <c r="S497" s="345"/>
      <c r="T497" s="348"/>
      <c r="U497" s="347"/>
      <c r="V497" s="349"/>
      <c r="W497" s="348"/>
      <c r="X497" s="347"/>
      <c r="Y497" s="349"/>
      <c r="Z497" s="348"/>
      <c r="AA497" s="347"/>
      <c r="AB497" s="349"/>
      <c r="AC497" s="348"/>
      <c r="AD497" s="347"/>
      <c r="AE497" s="347"/>
      <c r="AF497" s="350"/>
      <c r="AG497" s="347"/>
      <c r="AJ497" s="351"/>
      <c r="AK497" s="352"/>
      <c r="AL497" s="352"/>
      <c r="AM497" s="353"/>
    </row>
    <row r="498" spans="11:39" s="342" customFormat="1">
      <c r="K498" s="343"/>
      <c r="L498" s="344"/>
      <c r="P498" s="345"/>
      <c r="Q498" s="346"/>
      <c r="R498" s="347"/>
      <c r="S498" s="345"/>
      <c r="T498" s="348"/>
      <c r="U498" s="347"/>
      <c r="V498" s="349"/>
      <c r="W498" s="348"/>
      <c r="X498" s="347"/>
      <c r="Y498" s="349"/>
      <c r="Z498" s="348"/>
      <c r="AA498" s="347"/>
      <c r="AB498" s="349"/>
      <c r="AC498" s="348"/>
      <c r="AD498" s="347"/>
      <c r="AE498" s="347"/>
      <c r="AF498" s="350"/>
      <c r="AG498" s="347"/>
      <c r="AJ498" s="351"/>
      <c r="AK498" s="352"/>
      <c r="AL498" s="352"/>
      <c r="AM498" s="353"/>
    </row>
    <row r="499" spans="11:39" s="342" customFormat="1">
      <c r="K499" s="343"/>
      <c r="L499" s="344"/>
      <c r="P499" s="345"/>
      <c r="Q499" s="346"/>
      <c r="R499" s="347"/>
      <c r="S499" s="345"/>
      <c r="T499" s="348"/>
      <c r="U499" s="347"/>
      <c r="V499" s="349"/>
      <c r="W499" s="348"/>
      <c r="X499" s="347"/>
      <c r="Y499" s="349"/>
      <c r="Z499" s="348"/>
      <c r="AA499" s="347"/>
      <c r="AB499" s="349"/>
      <c r="AC499" s="348"/>
      <c r="AD499" s="347"/>
      <c r="AE499" s="347"/>
      <c r="AF499" s="350"/>
      <c r="AG499" s="347"/>
      <c r="AJ499" s="351"/>
      <c r="AK499" s="352"/>
      <c r="AL499" s="352"/>
      <c r="AM499" s="353"/>
    </row>
    <row r="500" spans="11:39" s="342" customFormat="1">
      <c r="K500" s="343"/>
      <c r="L500" s="344"/>
      <c r="P500" s="345"/>
      <c r="Q500" s="346"/>
      <c r="R500" s="347"/>
      <c r="S500" s="345"/>
      <c r="T500" s="348"/>
      <c r="U500" s="347"/>
      <c r="V500" s="349"/>
      <c r="W500" s="348"/>
      <c r="X500" s="347"/>
      <c r="Y500" s="349"/>
      <c r="Z500" s="348"/>
      <c r="AA500" s="347"/>
      <c r="AB500" s="349"/>
      <c r="AC500" s="348"/>
      <c r="AD500" s="347"/>
      <c r="AE500" s="347"/>
      <c r="AF500" s="350"/>
      <c r="AG500" s="347"/>
      <c r="AJ500" s="351"/>
      <c r="AK500" s="352"/>
      <c r="AL500" s="352"/>
      <c r="AM500" s="353"/>
    </row>
    <row r="501" spans="11:39" s="342" customFormat="1">
      <c r="K501" s="343"/>
      <c r="L501" s="344"/>
      <c r="P501" s="345"/>
      <c r="Q501" s="346"/>
      <c r="R501" s="347"/>
      <c r="S501" s="345"/>
      <c r="T501" s="348"/>
      <c r="U501" s="347"/>
      <c r="V501" s="349"/>
      <c r="W501" s="348"/>
      <c r="X501" s="347"/>
      <c r="Y501" s="349"/>
      <c r="Z501" s="348"/>
      <c r="AA501" s="347"/>
      <c r="AB501" s="349"/>
      <c r="AC501" s="348"/>
      <c r="AD501" s="347"/>
      <c r="AE501" s="347"/>
      <c r="AF501" s="350"/>
      <c r="AG501" s="347"/>
      <c r="AJ501" s="351"/>
      <c r="AK501" s="352"/>
      <c r="AL501" s="352"/>
      <c r="AM501" s="353"/>
    </row>
    <row r="502" spans="11:39" s="342" customFormat="1">
      <c r="K502" s="343"/>
      <c r="L502" s="344"/>
      <c r="P502" s="345"/>
      <c r="Q502" s="346"/>
      <c r="R502" s="347"/>
      <c r="S502" s="345"/>
      <c r="T502" s="348"/>
      <c r="U502" s="347"/>
      <c r="V502" s="349"/>
      <c r="W502" s="348"/>
      <c r="X502" s="347"/>
      <c r="Y502" s="349"/>
      <c r="Z502" s="348"/>
      <c r="AA502" s="347"/>
      <c r="AB502" s="349"/>
      <c r="AC502" s="348"/>
      <c r="AD502" s="347"/>
      <c r="AE502" s="347"/>
      <c r="AF502" s="350"/>
      <c r="AG502" s="347"/>
      <c r="AJ502" s="351"/>
      <c r="AK502" s="352"/>
      <c r="AL502" s="352"/>
      <c r="AM502" s="353"/>
    </row>
    <row r="503" spans="11:39" s="342" customFormat="1">
      <c r="K503" s="343"/>
      <c r="L503" s="344"/>
      <c r="P503" s="345"/>
      <c r="Q503" s="346"/>
      <c r="R503" s="347"/>
      <c r="S503" s="345"/>
      <c r="T503" s="348"/>
      <c r="U503" s="347"/>
      <c r="V503" s="349"/>
      <c r="W503" s="348"/>
      <c r="X503" s="347"/>
      <c r="Y503" s="349"/>
      <c r="Z503" s="348"/>
      <c r="AA503" s="347"/>
      <c r="AB503" s="349"/>
      <c r="AC503" s="348"/>
      <c r="AD503" s="347"/>
      <c r="AE503" s="347"/>
      <c r="AF503" s="350"/>
      <c r="AG503" s="347"/>
      <c r="AJ503" s="351"/>
      <c r="AK503" s="352"/>
      <c r="AL503" s="352"/>
      <c r="AM503" s="353"/>
    </row>
    <row r="504" spans="11:39" s="342" customFormat="1">
      <c r="K504" s="343"/>
      <c r="L504" s="344"/>
      <c r="P504" s="345"/>
      <c r="Q504" s="346"/>
      <c r="R504" s="347"/>
      <c r="S504" s="345"/>
      <c r="T504" s="348"/>
      <c r="U504" s="347"/>
      <c r="V504" s="349"/>
      <c r="W504" s="348"/>
      <c r="X504" s="347"/>
      <c r="Y504" s="349"/>
      <c r="Z504" s="348"/>
      <c r="AA504" s="347"/>
      <c r="AB504" s="349"/>
      <c r="AC504" s="348"/>
      <c r="AD504" s="347"/>
      <c r="AE504" s="347"/>
      <c r="AF504" s="350"/>
      <c r="AG504" s="347"/>
      <c r="AJ504" s="351"/>
      <c r="AK504" s="352"/>
      <c r="AL504" s="352"/>
      <c r="AM504" s="353"/>
    </row>
    <row r="505" spans="11:39" s="342" customFormat="1">
      <c r="K505" s="343"/>
      <c r="L505" s="344"/>
      <c r="P505" s="345"/>
      <c r="Q505" s="346"/>
      <c r="R505" s="347"/>
      <c r="S505" s="345"/>
      <c r="T505" s="348"/>
      <c r="U505" s="347"/>
      <c r="V505" s="349"/>
      <c r="W505" s="348"/>
      <c r="X505" s="347"/>
      <c r="Y505" s="349"/>
      <c r="Z505" s="348"/>
      <c r="AA505" s="347"/>
      <c r="AB505" s="349"/>
      <c r="AC505" s="348"/>
      <c r="AD505" s="347"/>
      <c r="AE505" s="347"/>
      <c r="AF505" s="350"/>
      <c r="AG505" s="347"/>
      <c r="AJ505" s="351"/>
      <c r="AK505" s="352"/>
      <c r="AL505" s="352"/>
      <c r="AM505" s="353"/>
    </row>
    <row r="506" spans="11:39" s="342" customFormat="1">
      <c r="K506" s="343"/>
      <c r="L506" s="344"/>
      <c r="P506" s="345"/>
      <c r="Q506" s="346"/>
      <c r="R506" s="347"/>
      <c r="S506" s="345"/>
      <c r="T506" s="348"/>
      <c r="U506" s="347"/>
      <c r="V506" s="349"/>
      <c r="W506" s="348"/>
      <c r="X506" s="347"/>
      <c r="Y506" s="349"/>
      <c r="Z506" s="348"/>
      <c r="AA506" s="347"/>
      <c r="AB506" s="349"/>
      <c r="AC506" s="348"/>
      <c r="AD506" s="347"/>
      <c r="AE506" s="347"/>
      <c r="AF506" s="350"/>
      <c r="AG506" s="347"/>
      <c r="AJ506" s="351"/>
      <c r="AK506" s="352"/>
      <c r="AL506" s="352"/>
      <c r="AM506" s="353"/>
    </row>
    <row r="507" spans="11:39" s="342" customFormat="1">
      <c r="K507" s="343"/>
      <c r="L507" s="344"/>
      <c r="P507" s="345"/>
      <c r="Q507" s="346"/>
      <c r="R507" s="347"/>
      <c r="S507" s="345"/>
      <c r="T507" s="348"/>
      <c r="U507" s="347"/>
      <c r="V507" s="349"/>
      <c r="W507" s="348"/>
      <c r="X507" s="347"/>
      <c r="Y507" s="349"/>
      <c r="Z507" s="348"/>
      <c r="AA507" s="347"/>
      <c r="AB507" s="349"/>
      <c r="AC507" s="348"/>
      <c r="AD507" s="347"/>
      <c r="AE507" s="347"/>
      <c r="AF507" s="350"/>
      <c r="AG507" s="347"/>
      <c r="AJ507" s="351"/>
      <c r="AK507" s="352"/>
      <c r="AL507" s="352"/>
      <c r="AM507" s="353"/>
    </row>
    <row r="508" spans="11:39" s="342" customFormat="1">
      <c r="K508" s="343"/>
      <c r="L508" s="344"/>
      <c r="P508" s="345"/>
      <c r="Q508" s="346"/>
      <c r="R508" s="347"/>
      <c r="S508" s="345"/>
      <c r="T508" s="348"/>
      <c r="U508" s="347"/>
      <c r="V508" s="349"/>
      <c r="W508" s="348"/>
      <c r="X508" s="347"/>
      <c r="Y508" s="349"/>
      <c r="Z508" s="348"/>
      <c r="AA508" s="347"/>
      <c r="AB508" s="349"/>
      <c r="AC508" s="348"/>
      <c r="AD508" s="347"/>
      <c r="AE508" s="347"/>
      <c r="AF508" s="350"/>
      <c r="AG508" s="347"/>
      <c r="AJ508" s="351"/>
      <c r="AK508" s="352"/>
      <c r="AL508" s="352"/>
      <c r="AM508" s="353"/>
    </row>
    <row r="509" spans="11:39" s="342" customFormat="1">
      <c r="K509" s="343"/>
      <c r="L509" s="344"/>
      <c r="P509" s="345"/>
      <c r="Q509" s="346"/>
      <c r="R509" s="347"/>
      <c r="S509" s="345"/>
      <c r="T509" s="348"/>
      <c r="U509" s="347"/>
      <c r="V509" s="349"/>
      <c r="W509" s="348"/>
      <c r="X509" s="347"/>
      <c r="Y509" s="349"/>
      <c r="Z509" s="348"/>
      <c r="AA509" s="347"/>
      <c r="AB509" s="349"/>
      <c r="AC509" s="348"/>
      <c r="AD509" s="347"/>
      <c r="AE509" s="347"/>
      <c r="AF509" s="350"/>
      <c r="AG509" s="347"/>
      <c r="AJ509" s="351"/>
      <c r="AK509" s="352"/>
      <c r="AL509" s="352"/>
      <c r="AM509" s="353"/>
    </row>
    <row r="510" spans="11:39" s="342" customFormat="1">
      <c r="K510" s="343"/>
      <c r="L510" s="344"/>
      <c r="P510" s="345"/>
      <c r="Q510" s="346"/>
      <c r="R510" s="347"/>
      <c r="S510" s="345"/>
      <c r="T510" s="348"/>
      <c r="U510" s="347"/>
      <c r="V510" s="349"/>
      <c r="W510" s="348"/>
      <c r="X510" s="347"/>
      <c r="Y510" s="349"/>
      <c r="Z510" s="348"/>
      <c r="AA510" s="347"/>
      <c r="AB510" s="349"/>
      <c r="AC510" s="348"/>
      <c r="AD510" s="347"/>
      <c r="AE510" s="347"/>
      <c r="AF510" s="350"/>
      <c r="AG510" s="347"/>
      <c r="AJ510" s="351"/>
      <c r="AK510" s="352"/>
      <c r="AL510" s="352"/>
      <c r="AM510" s="353"/>
    </row>
    <row r="511" spans="11:39" s="342" customFormat="1">
      <c r="K511" s="343"/>
      <c r="L511" s="344"/>
      <c r="P511" s="345"/>
      <c r="Q511" s="346"/>
      <c r="R511" s="347"/>
      <c r="S511" s="345"/>
      <c r="T511" s="348"/>
      <c r="U511" s="347"/>
      <c r="V511" s="349"/>
      <c r="W511" s="348"/>
      <c r="X511" s="347"/>
      <c r="Y511" s="349"/>
      <c r="Z511" s="348"/>
      <c r="AA511" s="347"/>
      <c r="AB511" s="349"/>
      <c r="AC511" s="348"/>
      <c r="AD511" s="347"/>
      <c r="AE511" s="347"/>
      <c r="AF511" s="350"/>
      <c r="AG511" s="347"/>
      <c r="AJ511" s="351"/>
      <c r="AK511" s="352"/>
      <c r="AL511" s="352"/>
      <c r="AM511" s="353"/>
    </row>
    <row r="512" spans="11:39" s="342" customFormat="1">
      <c r="K512" s="343"/>
      <c r="L512" s="344"/>
      <c r="P512" s="345"/>
      <c r="Q512" s="346"/>
      <c r="R512" s="347"/>
      <c r="S512" s="345"/>
      <c r="T512" s="348"/>
      <c r="U512" s="347"/>
      <c r="V512" s="349"/>
      <c r="W512" s="348"/>
      <c r="X512" s="347"/>
      <c r="Y512" s="349"/>
      <c r="Z512" s="348"/>
      <c r="AA512" s="347"/>
      <c r="AB512" s="349"/>
      <c r="AC512" s="348"/>
      <c r="AD512" s="347"/>
      <c r="AE512" s="347"/>
      <c r="AF512" s="350"/>
      <c r="AG512" s="347"/>
      <c r="AJ512" s="351"/>
      <c r="AK512" s="352"/>
      <c r="AL512" s="352"/>
      <c r="AM512" s="353"/>
    </row>
    <row r="513" spans="11:39" s="342" customFormat="1">
      <c r="K513" s="343"/>
      <c r="L513" s="344"/>
      <c r="P513" s="345"/>
      <c r="Q513" s="346"/>
      <c r="R513" s="347"/>
      <c r="S513" s="345"/>
      <c r="T513" s="348"/>
      <c r="U513" s="347"/>
      <c r="V513" s="349"/>
      <c r="W513" s="348"/>
      <c r="X513" s="347"/>
      <c r="Y513" s="349"/>
      <c r="Z513" s="348"/>
      <c r="AA513" s="347"/>
      <c r="AB513" s="349"/>
      <c r="AC513" s="348"/>
      <c r="AD513" s="347"/>
      <c r="AE513" s="347"/>
      <c r="AF513" s="350"/>
      <c r="AG513" s="347"/>
      <c r="AJ513" s="351"/>
      <c r="AK513" s="352"/>
      <c r="AL513" s="352"/>
      <c r="AM513" s="353"/>
    </row>
    <row r="514" spans="11:39" s="342" customFormat="1">
      <c r="K514" s="343"/>
      <c r="L514" s="344"/>
      <c r="P514" s="345"/>
      <c r="Q514" s="346"/>
      <c r="R514" s="347"/>
      <c r="S514" s="345"/>
      <c r="T514" s="348"/>
      <c r="U514" s="347"/>
      <c r="V514" s="349"/>
      <c r="W514" s="348"/>
      <c r="X514" s="347"/>
      <c r="Y514" s="349"/>
      <c r="Z514" s="348"/>
      <c r="AA514" s="347"/>
      <c r="AB514" s="349"/>
      <c r="AC514" s="348"/>
      <c r="AD514" s="347"/>
      <c r="AE514" s="347"/>
      <c r="AF514" s="350"/>
      <c r="AG514" s="347"/>
      <c r="AJ514" s="351"/>
      <c r="AK514" s="352"/>
      <c r="AL514" s="352"/>
      <c r="AM514" s="353"/>
    </row>
    <row r="515" spans="11:39" s="342" customFormat="1">
      <c r="K515" s="343"/>
      <c r="L515" s="344"/>
      <c r="P515" s="345"/>
      <c r="Q515" s="346"/>
      <c r="R515" s="347"/>
      <c r="S515" s="345"/>
      <c r="T515" s="348"/>
      <c r="U515" s="347"/>
      <c r="V515" s="349"/>
      <c r="W515" s="348"/>
      <c r="X515" s="347"/>
      <c r="Y515" s="349"/>
      <c r="Z515" s="348"/>
      <c r="AA515" s="347"/>
      <c r="AB515" s="349"/>
      <c r="AC515" s="348"/>
      <c r="AD515" s="347"/>
      <c r="AE515" s="347"/>
      <c r="AF515" s="350"/>
      <c r="AG515" s="347"/>
      <c r="AJ515" s="351"/>
      <c r="AK515" s="352"/>
      <c r="AL515" s="352"/>
      <c r="AM515" s="353"/>
    </row>
    <row r="516" spans="11:39" s="342" customFormat="1">
      <c r="K516" s="343"/>
      <c r="L516" s="344"/>
      <c r="P516" s="345"/>
      <c r="Q516" s="346"/>
      <c r="R516" s="347"/>
      <c r="S516" s="345"/>
      <c r="T516" s="348"/>
      <c r="U516" s="347"/>
      <c r="V516" s="349"/>
      <c r="W516" s="348"/>
      <c r="X516" s="347"/>
      <c r="Y516" s="349"/>
      <c r="Z516" s="348"/>
      <c r="AA516" s="347"/>
      <c r="AB516" s="349"/>
      <c r="AC516" s="348"/>
      <c r="AD516" s="347"/>
      <c r="AE516" s="347"/>
      <c r="AF516" s="350"/>
      <c r="AG516" s="347"/>
      <c r="AJ516" s="351"/>
      <c r="AK516" s="352"/>
      <c r="AL516" s="352"/>
      <c r="AM516" s="353"/>
    </row>
    <row r="517" spans="11:39" s="342" customFormat="1">
      <c r="K517" s="343"/>
      <c r="L517" s="344"/>
      <c r="P517" s="345"/>
      <c r="Q517" s="346"/>
      <c r="R517" s="347"/>
      <c r="S517" s="345"/>
      <c r="T517" s="348"/>
      <c r="U517" s="347"/>
      <c r="V517" s="349"/>
      <c r="W517" s="348"/>
      <c r="X517" s="347"/>
      <c r="Y517" s="349"/>
      <c r="Z517" s="348"/>
      <c r="AA517" s="347"/>
      <c r="AB517" s="349"/>
      <c r="AC517" s="348"/>
      <c r="AD517" s="347"/>
      <c r="AE517" s="347"/>
      <c r="AF517" s="350"/>
      <c r="AG517" s="347"/>
      <c r="AJ517" s="351"/>
      <c r="AK517" s="352"/>
      <c r="AL517" s="352"/>
      <c r="AM517" s="353"/>
    </row>
    <row r="518" spans="11:39" s="342" customFormat="1">
      <c r="K518" s="343"/>
      <c r="L518" s="344"/>
      <c r="P518" s="345"/>
      <c r="Q518" s="346"/>
      <c r="R518" s="347"/>
      <c r="S518" s="345"/>
      <c r="T518" s="348"/>
      <c r="U518" s="347"/>
      <c r="V518" s="349"/>
      <c r="W518" s="348"/>
      <c r="X518" s="347"/>
      <c r="Y518" s="349"/>
      <c r="Z518" s="348"/>
      <c r="AA518" s="347"/>
      <c r="AB518" s="349"/>
      <c r="AC518" s="348"/>
      <c r="AD518" s="347"/>
      <c r="AE518" s="347"/>
      <c r="AF518" s="350"/>
      <c r="AG518" s="347"/>
      <c r="AJ518" s="351"/>
      <c r="AK518" s="352"/>
      <c r="AL518" s="352"/>
      <c r="AM518" s="353"/>
    </row>
    <row r="519" spans="11:39" s="342" customFormat="1">
      <c r="K519" s="343"/>
      <c r="L519" s="344"/>
      <c r="P519" s="345"/>
      <c r="Q519" s="346"/>
      <c r="R519" s="347"/>
      <c r="S519" s="345"/>
      <c r="T519" s="348"/>
      <c r="U519" s="347"/>
      <c r="V519" s="349"/>
      <c r="W519" s="348"/>
      <c r="X519" s="347"/>
      <c r="Y519" s="349"/>
      <c r="Z519" s="348"/>
      <c r="AA519" s="347"/>
      <c r="AB519" s="349"/>
      <c r="AC519" s="348"/>
      <c r="AD519" s="347"/>
      <c r="AE519" s="347"/>
      <c r="AF519" s="350"/>
      <c r="AG519" s="347"/>
      <c r="AJ519" s="351"/>
      <c r="AK519" s="352"/>
      <c r="AL519" s="352"/>
      <c r="AM519" s="353"/>
    </row>
    <row r="520" spans="11:39" s="342" customFormat="1">
      <c r="K520" s="343"/>
      <c r="L520" s="344"/>
      <c r="P520" s="345"/>
      <c r="Q520" s="346"/>
      <c r="R520" s="347"/>
      <c r="S520" s="345"/>
      <c r="T520" s="348"/>
      <c r="U520" s="347"/>
      <c r="V520" s="349"/>
      <c r="W520" s="348"/>
      <c r="X520" s="347"/>
      <c r="Y520" s="349"/>
      <c r="Z520" s="348"/>
      <c r="AA520" s="347"/>
      <c r="AB520" s="349"/>
      <c r="AC520" s="348"/>
      <c r="AD520" s="347"/>
      <c r="AE520" s="347"/>
      <c r="AF520" s="350"/>
      <c r="AG520" s="347"/>
      <c r="AJ520" s="351"/>
      <c r="AK520" s="352"/>
      <c r="AL520" s="352"/>
      <c r="AM520" s="353"/>
    </row>
    <row r="521" spans="11:39" s="342" customFormat="1">
      <c r="K521" s="343"/>
      <c r="L521" s="344"/>
      <c r="P521" s="345"/>
      <c r="Q521" s="346"/>
      <c r="R521" s="347"/>
      <c r="S521" s="345"/>
      <c r="T521" s="348"/>
      <c r="U521" s="347"/>
      <c r="V521" s="349"/>
      <c r="W521" s="348"/>
      <c r="X521" s="347"/>
      <c r="Y521" s="349"/>
      <c r="Z521" s="348"/>
      <c r="AA521" s="347"/>
      <c r="AB521" s="349"/>
      <c r="AC521" s="348"/>
      <c r="AD521" s="347"/>
      <c r="AE521" s="347"/>
      <c r="AF521" s="350"/>
      <c r="AG521" s="347"/>
      <c r="AJ521" s="351"/>
      <c r="AK521" s="352"/>
      <c r="AL521" s="352"/>
      <c r="AM521" s="353"/>
    </row>
    <row r="522" spans="11:39" s="342" customFormat="1">
      <c r="K522" s="343"/>
      <c r="L522" s="344"/>
      <c r="P522" s="345"/>
      <c r="Q522" s="346"/>
      <c r="R522" s="347"/>
      <c r="S522" s="345"/>
      <c r="T522" s="348"/>
      <c r="U522" s="347"/>
      <c r="V522" s="349"/>
      <c r="W522" s="348"/>
      <c r="X522" s="347"/>
      <c r="Y522" s="349"/>
      <c r="Z522" s="348"/>
      <c r="AA522" s="347"/>
      <c r="AB522" s="349"/>
      <c r="AC522" s="348"/>
      <c r="AD522" s="347"/>
      <c r="AE522" s="347"/>
      <c r="AF522" s="350"/>
      <c r="AG522" s="347"/>
      <c r="AJ522" s="351"/>
      <c r="AK522" s="352"/>
      <c r="AL522" s="352"/>
      <c r="AM522" s="353"/>
    </row>
    <row r="523" spans="11:39" s="342" customFormat="1">
      <c r="K523" s="343"/>
      <c r="L523" s="344"/>
      <c r="P523" s="345"/>
      <c r="Q523" s="346"/>
      <c r="R523" s="347"/>
      <c r="S523" s="345"/>
      <c r="T523" s="348"/>
      <c r="U523" s="347"/>
      <c r="V523" s="349"/>
      <c r="W523" s="348"/>
      <c r="X523" s="347"/>
      <c r="Y523" s="349"/>
      <c r="Z523" s="348"/>
      <c r="AA523" s="347"/>
      <c r="AB523" s="349"/>
      <c r="AC523" s="348"/>
      <c r="AD523" s="347"/>
      <c r="AE523" s="347"/>
      <c r="AF523" s="350"/>
      <c r="AG523" s="347"/>
      <c r="AJ523" s="351"/>
      <c r="AK523" s="352"/>
      <c r="AL523" s="352"/>
      <c r="AM523" s="353"/>
    </row>
    <row r="524" spans="11:39" s="342" customFormat="1">
      <c r="K524" s="343"/>
      <c r="L524" s="344"/>
      <c r="P524" s="345"/>
      <c r="Q524" s="346"/>
      <c r="R524" s="347"/>
      <c r="S524" s="345"/>
      <c r="T524" s="348"/>
      <c r="U524" s="347"/>
      <c r="V524" s="349"/>
      <c r="W524" s="348"/>
      <c r="X524" s="347"/>
      <c r="Y524" s="349"/>
      <c r="Z524" s="348"/>
      <c r="AA524" s="347"/>
      <c r="AB524" s="349"/>
      <c r="AC524" s="348"/>
      <c r="AD524" s="347"/>
      <c r="AE524" s="347"/>
      <c r="AF524" s="350"/>
      <c r="AG524" s="347"/>
      <c r="AJ524" s="351"/>
      <c r="AK524" s="352"/>
      <c r="AL524" s="352"/>
      <c r="AM524" s="353"/>
    </row>
    <row r="525" spans="11:39" s="342" customFormat="1">
      <c r="K525" s="343"/>
      <c r="L525" s="344"/>
      <c r="P525" s="345"/>
      <c r="Q525" s="346"/>
      <c r="R525" s="347"/>
      <c r="S525" s="345"/>
      <c r="T525" s="348"/>
      <c r="U525" s="347"/>
      <c r="V525" s="349"/>
      <c r="W525" s="348"/>
      <c r="X525" s="347"/>
      <c r="Y525" s="349"/>
      <c r="Z525" s="348"/>
      <c r="AA525" s="347"/>
      <c r="AB525" s="349"/>
      <c r="AC525" s="348"/>
      <c r="AD525" s="347"/>
      <c r="AE525" s="347"/>
      <c r="AF525" s="350"/>
      <c r="AG525" s="347"/>
      <c r="AJ525" s="351"/>
      <c r="AK525" s="352"/>
      <c r="AL525" s="352"/>
      <c r="AM525" s="353"/>
    </row>
    <row r="526" spans="11:39" s="342" customFormat="1">
      <c r="K526" s="343"/>
      <c r="L526" s="344"/>
      <c r="P526" s="345"/>
      <c r="Q526" s="346"/>
      <c r="R526" s="347"/>
      <c r="S526" s="345"/>
      <c r="T526" s="348"/>
      <c r="U526" s="347"/>
      <c r="V526" s="349"/>
      <c r="W526" s="348"/>
      <c r="X526" s="347"/>
      <c r="Y526" s="349"/>
      <c r="Z526" s="348"/>
      <c r="AA526" s="347"/>
      <c r="AB526" s="349"/>
      <c r="AC526" s="348"/>
      <c r="AD526" s="347"/>
      <c r="AE526" s="347"/>
      <c r="AF526" s="350"/>
      <c r="AG526" s="347"/>
      <c r="AJ526" s="351"/>
      <c r="AK526" s="352"/>
      <c r="AL526" s="352"/>
      <c r="AM526" s="353"/>
    </row>
    <row r="527" spans="11:39" s="342" customFormat="1">
      <c r="K527" s="343"/>
      <c r="L527" s="344"/>
      <c r="P527" s="345"/>
      <c r="Q527" s="346"/>
      <c r="R527" s="347"/>
      <c r="S527" s="345"/>
      <c r="T527" s="348"/>
      <c r="U527" s="347"/>
      <c r="V527" s="349"/>
      <c r="W527" s="348"/>
      <c r="X527" s="347"/>
      <c r="Y527" s="349"/>
      <c r="Z527" s="348"/>
      <c r="AA527" s="347"/>
      <c r="AB527" s="349"/>
      <c r="AC527" s="348"/>
      <c r="AD527" s="347"/>
      <c r="AE527" s="347"/>
      <c r="AF527" s="350"/>
      <c r="AG527" s="347"/>
      <c r="AJ527" s="351"/>
      <c r="AK527" s="352"/>
      <c r="AL527" s="352"/>
      <c r="AM527" s="353"/>
    </row>
    <row r="528" spans="11:39" s="342" customFormat="1">
      <c r="K528" s="343"/>
      <c r="L528" s="344"/>
      <c r="P528" s="345"/>
      <c r="Q528" s="346"/>
      <c r="R528" s="347"/>
      <c r="S528" s="345"/>
      <c r="T528" s="348"/>
      <c r="U528" s="347"/>
      <c r="V528" s="349"/>
      <c r="W528" s="348"/>
      <c r="X528" s="347"/>
      <c r="Y528" s="349"/>
      <c r="Z528" s="348"/>
      <c r="AA528" s="347"/>
      <c r="AB528" s="349"/>
      <c r="AC528" s="348"/>
      <c r="AD528" s="347"/>
      <c r="AE528" s="347"/>
      <c r="AF528" s="350"/>
      <c r="AG528" s="347"/>
      <c r="AJ528" s="351"/>
      <c r="AK528" s="352"/>
      <c r="AL528" s="352"/>
      <c r="AM528" s="353"/>
    </row>
    <row r="529" spans="11:39" s="342" customFormat="1">
      <c r="K529" s="343"/>
      <c r="L529" s="344"/>
      <c r="P529" s="345"/>
      <c r="Q529" s="346"/>
      <c r="R529" s="347"/>
      <c r="S529" s="345"/>
      <c r="T529" s="348"/>
      <c r="U529" s="347"/>
      <c r="V529" s="349"/>
      <c r="W529" s="348"/>
      <c r="X529" s="347"/>
      <c r="Y529" s="349"/>
      <c r="Z529" s="348"/>
      <c r="AA529" s="347"/>
      <c r="AB529" s="349"/>
      <c r="AC529" s="348"/>
      <c r="AD529" s="347"/>
      <c r="AE529" s="347"/>
      <c r="AF529" s="350"/>
      <c r="AG529" s="347"/>
      <c r="AJ529" s="351"/>
      <c r="AK529" s="352"/>
      <c r="AL529" s="352"/>
      <c r="AM529" s="353"/>
    </row>
    <row r="530" spans="11:39" s="342" customFormat="1">
      <c r="K530" s="343"/>
      <c r="L530" s="344"/>
      <c r="P530" s="345"/>
      <c r="Q530" s="346"/>
      <c r="R530" s="347"/>
      <c r="S530" s="345"/>
      <c r="T530" s="348"/>
      <c r="U530" s="347"/>
      <c r="V530" s="349"/>
      <c r="W530" s="348"/>
      <c r="X530" s="347"/>
      <c r="Y530" s="349"/>
      <c r="Z530" s="348"/>
      <c r="AA530" s="347"/>
      <c r="AB530" s="349"/>
      <c r="AC530" s="348"/>
      <c r="AD530" s="347"/>
      <c r="AE530" s="347"/>
      <c r="AF530" s="350"/>
      <c r="AG530" s="347"/>
      <c r="AJ530" s="351"/>
      <c r="AK530" s="352"/>
      <c r="AL530" s="352"/>
      <c r="AM530" s="353"/>
    </row>
    <row r="531" spans="11:39" s="342" customFormat="1">
      <c r="K531" s="343"/>
      <c r="L531" s="344"/>
      <c r="P531" s="345"/>
      <c r="Q531" s="346"/>
      <c r="R531" s="347"/>
      <c r="S531" s="345"/>
      <c r="T531" s="348"/>
      <c r="U531" s="347"/>
      <c r="V531" s="349"/>
      <c r="W531" s="348"/>
      <c r="X531" s="347"/>
      <c r="Y531" s="349"/>
      <c r="Z531" s="348"/>
      <c r="AA531" s="347"/>
      <c r="AB531" s="349"/>
      <c r="AC531" s="348"/>
      <c r="AD531" s="347"/>
      <c r="AE531" s="347"/>
      <c r="AF531" s="350"/>
      <c r="AG531" s="347"/>
      <c r="AJ531" s="351"/>
      <c r="AK531" s="352"/>
      <c r="AL531" s="352"/>
      <c r="AM531" s="353"/>
    </row>
    <row r="532" spans="11:39" s="342" customFormat="1">
      <c r="K532" s="343"/>
      <c r="L532" s="344"/>
      <c r="P532" s="345"/>
      <c r="Q532" s="346"/>
      <c r="R532" s="347"/>
      <c r="S532" s="345"/>
      <c r="T532" s="348"/>
      <c r="U532" s="347"/>
      <c r="V532" s="349"/>
      <c r="W532" s="348"/>
      <c r="X532" s="347"/>
      <c r="Y532" s="349"/>
      <c r="Z532" s="348"/>
      <c r="AA532" s="347"/>
      <c r="AB532" s="349"/>
      <c r="AC532" s="348"/>
      <c r="AD532" s="347"/>
      <c r="AE532" s="347"/>
      <c r="AF532" s="350"/>
      <c r="AG532" s="347"/>
      <c r="AJ532" s="351"/>
      <c r="AK532" s="352"/>
      <c r="AL532" s="352"/>
      <c r="AM532" s="353"/>
    </row>
    <row r="533" spans="11:39" s="342" customFormat="1">
      <c r="K533" s="343"/>
      <c r="L533" s="344"/>
      <c r="P533" s="345"/>
      <c r="Q533" s="346"/>
      <c r="R533" s="347"/>
      <c r="S533" s="345"/>
      <c r="T533" s="348"/>
      <c r="U533" s="347"/>
      <c r="V533" s="349"/>
      <c r="W533" s="348"/>
      <c r="X533" s="347"/>
      <c r="Y533" s="349"/>
      <c r="Z533" s="348"/>
      <c r="AA533" s="347"/>
      <c r="AB533" s="349"/>
      <c r="AC533" s="348"/>
      <c r="AD533" s="347"/>
      <c r="AE533" s="347"/>
      <c r="AF533" s="350"/>
      <c r="AG533" s="347"/>
      <c r="AJ533" s="351"/>
      <c r="AK533" s="352"/>
      <c r="AL533" s="352"/>
      <c r="AM533" s="353"/>
    </row>
    <row r="534" spans="11:39" s="342" customFormat="1">
      <c r="K534" s="343"/>
      <c r="L534" s="344"/>
      <c r="P534" s="345"/>
      <c r="Q534" s="346"/>
      <c r="R534" s="347"/>
      <c r="S534" s="345"/>
      <c r="T534" s="348"/>
      <c r="U534" s="347"/>
      <c r="V534" s="349"/>
      <c r="W534" s="348"/>
      <c r="X534" s="347"/>
      <c r="Y534" s="349"/>
      <c r="Z534" s="348"/>
      <c r="AA534" s="347"/>
      <c r="AB534" s="349"/>
      <c r="AC534" s="348"/>
      <c r="AD534" s="347"/>
      <c r="AE534" s="347"/>
      <c r="AF534" s="350"/>
      <c r="AG534" s="347"/>
      <c r="AJ534" s="351"/>
      <c r="AK534" s="352"/>
      <c r="AL534" s="352"/>
      <c r="AM534" s="353"/>
    </row>
    <row r="535" spans="11:39" s="342" customFormat="1">
      <c r="K535" s="343"/>
      <c r="L535" s="344"/>
      <c r="P535" s="345"/>
      <c r="Q535" s="346"/>
      <c r="R535" s="347"/>
      <c r="S535" s="345"/>
      <c r="T535" s="348"/>
      <c r="U535" s="347"/>
      <c r="V535" s="349"/>
      <c r="W535" s="348"/>
      <c r="X535" s="347"/>
      <c r="Y535" s="349"/>
      <c r="Z535" s="348"/>
      <c r="AA535" s="347"/>
      <c r="AB535" s="349"/>
      <c r="AC535" s="348"/>
      <c r="AD535" s="347"/>
      <c r="AE535" s="347"/>
      <c r="AF535" s="350"/>
      <c r="AG535" s="347"/>
      <c r="AJ535" s="351"/>
      <c r="AK535" s="352"/>
      <c r="AL535" s="352"/>
      <c r="AM535" s="353"/>
    </row>
    <row r="536" spans="11:39" s="342" customFormat="1">
      <c r="K536" s="343"/>
      <c r="L536" s="344"/>
      <c r="P536" s="345"/>
      <c r="Q536" s="346"/>
      <c r="R536" s="347"/>
      <c r="S536" s="345"/>
      <c r="T536" s="348"/>
      <c r="U536" s="347"/>
      <c r="V536" s="349"/>
      <c r="W536" s="348"/>
      <c r="X536" s="347"/>
      <c r="Y536" s="349"/>
      <c r="Z536" s="348"/>
      <c r="AA536" s="347"/>
      <c r="AB536" s="349"/>
      <c r="AC536" s="348"/>
      <c r="AD536" s="347"/>
      <c r="AE536" s="347"/>
      <c r="AF536" s="350"/>
      <c r="AG536" s="347"/>
      <c r="AJ536" s="351"/>
      <c r="AK536" s="352"/>
      <c r="AL536" s="352"/>
      <c r="AM536" s="353"/>
    </row>
    <row r="537" spans="11:39" s="342" customFormat="1">
      <c r="K537" s="343"/>
      <c r="L537" s="344"/>
      <c r="P537" s="345"/>
      <c r="Q537" s="346"/>
      <c r="R537" s="347"/>
      <c r="S537" s="345"/>
      <c r="T537" s="348"/>
      <c r="U537" s="347"/>
      <c r="V537" s="349"/>
      <c r="W537" s="348"/>
      <c r="X537" s="347"/>
      <c r="Y537" s="349"/>
      <c r="Z537" s="348"/>
      <c r="AA537" s="347"/>
      <c r="AB537" s="349"/>
      <c r="AC537" s="348"/>
      <c r="AD537" s="347"/>
      <c r="AE537" s="347"/>
      <c r="AF537" s="350"/>
      <c r="AG537" s="347"/>
      <c r="AJ537" s="351"/>
      <c r="AK537" s="352"/>
      <c r="AL537" s="352"/>
      <c r="AM537" s="353"/>
    </row>
    <row r="538" spans="11:39" s="342" customFormat="1">
      <c r="K538" s="343"/>
      <c r="L538" s="344"/>
      <c r="P538" s="345"/>
      <c r="Q538" s="346"/>
      <c r="R538" s="347"/>
      <c r="S538" s="345"/>
      <c r="T538" s="348"/>
      <c r="U538" s="347"/>
      <c r="V538" s="349"/>
      <c r="W538" s="348"/>
      <c r="X538" s="347"/>
      <c r="Y538" s="349"/>
      <c r="Z538" s="348"/>
      <c r="AA538" s="347"/>
      <c r="AB538" s="349"/>
      <c r="AC538" s="348"/>
      <c r="AD538" s="347"/>
      <c r="AE538" s="347"/>
      <c r="AF538" s="350"/>
      <c r="AG538" s="347"/>
      <c r="AJ538" s="351"/>
      <c r="AK538" s="352"/>
      <c r="AL538" s="352"/>
      <c r="AM538" s="353"/>
    </row>
    <row r="539" spans="11:39" s="342" customFormat="1">
      <c r="K539" s="343"/>
      <c r="L539" s="344"/>
      <c r="P539" s="345"/>
      <c r="Q539" s="346"/>
      <c r="R539" s="347"/>
      <c r="S539" s="345"/>
      <c r="T539" s="348"/>
      <c r="U539" s="347"/>
      <c r="V539" s="349"/>
      <c r="W539" s="348"/>
      <c r="X539" s="347"/>
      <c r="Y539" s="349"/>
      <c r="Z539" s="348"/>
      <c r="AA539" s="347"/>
      <c r="AB539" s="349"/>
      <c r="AC539" s="348"/>
      <c r="AD539" s="347"/>
      <c r="AE539" s="347"/>
      <c r="AF539" s="350"/>
      <c r="AG539" s="347"/>
      <c r="AJ539" s="351"/>
      <c r="AK539" s="352"/>
      <c r="AL539" s="352"/>
      <c r="AM539" s="353"/>
    </row>
    <row r="540" spans="11:39" s="342" customFormat="1">
      <c r="K540" s="343"/>
      <c r="L540" s="344"/>
      <c r="P540" s="345"/>
      <c r="Q540" s="346"/>
      <c r="R540" s="347"/>
      <c r="S540" s="345"/>
      <c r="T540" s="348"/>
      <c r="U540" s="347"/>
      <c r="V540" s="349"/>
      <c r="W540" s="348"/>
      <c r="X540" s="347"/>
      <c r="Y540" s="349"/>
      <c r="Z540" s="348"/>
      <c r="AA540" s="347"/>
      <c r="AB540" s="349"/>
      <c r="AC540" s="348"/>
      <c r="AD540" s="347"/>
      <c r="AE540" s="347"/>
      <c r="AF540" s="350"/>
      <c r="AG540" s="347"/>
      <c r="AJ540" s="351"/>
      <c r="AK540" s="352"/>
      <c r="AL540" s="352"/>
      <c r="AM540" s="353"/>
    </row>
    <row r="541" spans="11:39" s="342" customFormat="1">
      <c r="K541" s="343"/>
      <c r="L541" s="344"/>
      <c r="P541" s="345"/>
      <c r="Q541" s="346"/>
      <c r="R541" s="347"/>
      <c r="S541" s="345"/>
      <c r="T541" s="348"/>
      <c r="U541" s="347"/>
      <c r="V541" s="349"/>
      <c r="W541" s="348"/>
      <c r="X541" s="347"/>
      <c r="Y541" s="349"/>
      <c r="Z541" s="348"/>
      <c r="AA541" s="347"/>
      <c r="AB541" s="349"/>
      <c r="AC541" s="348"/>
      <c r="AD541" s="347"/>
      <c r="AE541" s="347"/>
      <c r="AF541" s="350"/>
      <c r="AG541" s="347"/>
      <c r="AJ541" s="351"/>
      <c r="AK541" s="352"/>
      <c r="AL541" s="352"/>
      <c r="AM541" s="353"/>
    </row>
    <row r="542" spans="11:39" s="342" customFormat="1">
      <c r="K542" s="343"/>
      <c r="L542" s="344"/>
      <c r="P542" s="345"/>
      <c r="Q542" s="346"/>
      <c r="R542" s="347"/>
      <c r="S542" s="345"/>
      <c r="T542" s="348"/>
      <c r="U542" s="347"/>
      <c r="V542" s="349"/>
      <c r="W542" s="348"/>
      <c r="X542" s="347"/>
      <c r="Y542" s="349"/>
      <c r="Z542" s="348"/>
      <c r="AA542" s="347"/>
      <c r="AB542" s="349"/>
      <c r="AC542" s="348"/>
      <c r="AD542" s="347"/>
      <c r="AE542" s="347"/>
      <c r="AF542" s="350"/>
      <c r="AG542" s="347"/>
      <c r="AJ542" s="351"/>
      <c r="AK542" s="352"/>
      <c r="AL542" s="352"/>
      <c r="AM542" s="353"/>
    </row>
    <row r="543" spans="11:39" s="342" customFormat="1">
      <c r="K543" s="343"/>
      <c r="L543" s="344"/>
      <c r="P543" s="345"/>
      <c r="Q543" s="346"/>
      <c r="R543" s="347"/>
      <c r="S543" s="345"/>
      <c r="T543" s="348"/>
      <c r="U543" s="347"/>
      <c r="V543" s="349"/>
      <c r="W543" s="348"/>
      <c r="X543" s="347"/>
      <c r="Y543" s="349"/>
      <c r="Z543" s="348"/>
      <c r="AA543" s="347"/>
      <c r="AB543" s="349"/>
      <c r="AC543" s="348"/>
      <c r="AD543" s="347"/>
      <c r="AE543" s="347"/>
      <c r="AF543" s="350"/>
      <c r="AG543" s="347"/>
      <c r="AJ543" s="351"/>
      <c r="AK543" s="352"/>
      <c r="AL543" s="352"/>
      <c r="AM543" s="353"/>
    </row>
    <row r="544" spans="11:39" s="342" customFormat="1">
      <c r="K544" s="343"/>
      <c r="L544" s="344"/>
      <c r="P544" s="345"/>
      <c r="Q544" s="346"/>
      <c r="R544" s="347"/>
      <c r="S544" s="345"/>
      <c r="T544" s="348"/>
      <c r="U544" s="347"/>
      <c r="V544" s="349"/>
      <c r="W544" s="348"/>
      <c r="X544" s="347"/>
      <c r="Y544" s="349"/>
      <c r="Z544" s="348"/>
      <c r="AA544" s="347"/>
      <c r="AB544" s="349"/>
      <c r="AC544" s="348"/>
      <c r="AD544" s="347"/>
      <c r="AE544" s="347"/>
      <c r="AF544" s="350"/>
      <c r="AG544" s="347"/>
      <c r="AJ544" s="351"/>
      <c r="AK544" s="352"/>
      <c r="AL544" s="352"/>
      <c r="AM544" s="353"/>
    </row>
    <row r="545" spans="11:39" s="342" customFormat="1">
      <c r="K545" s="343"/>
      <c r="L545" s="344"/>
      <c r="P545" s="345"/>
      <c r="Q545" s="346"/>
      <c r="R545" s="347"/>
      <c r="S545" s="345"/>
      <c r="T545" s="348"/>
      <c r="U545" s="347"/>
      <c r="V545" s="349"/>
      <c r="W545" s="348"/>
      <c r="X545" s="347"/>
      <c r="Y545" s="349"/>
      <c r="Z545" s="348"/>
      <c r="AA545" s="347"/>
      <c r="AB545" s="349"/>
      <c r="AC545" s="348"/>
      <c r="AD545" s="347"/>
      <c r="AE545" s="347"/>
      <c r="AF545" s="350"/>
      <c r="AG545" s="347"/>
      <c r="AJ545" s="351"/>
      <c r="AK545" s="352"/>
      <c r="AL545" s="352"/>
      <c r="AM545" s="353"/>
    </row>
    <row r="546" spans="11:39" s="342" customFormat="1">
      <c r="K546" s="343"/>
      <c r="L546" s="344"/>
      <c r="P546" s="345"/>
      <c r="Q546" s="346"/>
      <c r="R546" s="347"/>
      <c r="S546" s="345"/>
      <c r="T546" s="348"/>
      <c r="U546" s="347"/>
      <c r="V546" s="349"/>
      <c r="W546" s="348"/>
      <c r="X546" s="347"/>
      <c r="Y546" s="349"/>
      <c r="Z546" s="348"/>
      <c r="AA546" s="347"/>
      <c r="AB546" s="349"/>
      <c r="AC546" s="348"/>
      <c r="AD546" s="347"/>
      <c r="AE546" s="347"/>
      <c r="AF546" s="350"/>
      <c r="AG546" s="347"/>
      <c r="AJ546" s="351"/>
      <c r="AK546" s="352"/>
      <c r="AL546" s="352"/>
      <c r="AM546" s="353"/>
    </row>
    <row r="547" spans="11:39" s="342" customFormat="1">
      <c r="K547" s="343"/>
      <c r="L547" s="344"/>
      <c r="P547" s="345"/>
      <c r="Q547" s="346"/>
      <c r="R547" s="347"/>
      <c r="S547" s="345"/>
      <c r="T547" s="348"/>
      <c r="U547" s="347"/>
      <c r="V547" s="349"/>
      <c r="W547" s="348"/>
      <c r="X547" s="347"/>
      <c r="Y547" s="349"/>
      <c r="Z547" s="348"/>
      <c r="AA547" s="347"/>
      <c r="AB547" s="349"/>
      <c r="AC547" s="348"/>
      <c r="AD547" s="347"/>
      <c r="AE547" s="347"/>
      <c r="AF547" s="350"/>
      <c r="AG547" s="347"/>
      <c r="AJ547" s="351"/>
      <c r="AK547" s="352"/>
      <c r="AL547" s="352"/>
      <c r="AM547" s="353"/>
    </row>
    <row r="548" spans="11:39" s="342" customFormat="1">
      <c r="K548" s="343"/>
      <c r="L548" s="344"/>
      <c r="P548" s="345"/>
      <c r="Q548" s="346"/>
      <c r="R548" s="347"/>
      <c r="S548" s="345"/>
      <c r="T548" s="348"/>
      <c r="U548" s="347"/>
      <c r="V548" s="349"/>
      <c r="W548" s="348"/>
      <c r="X548" s="347"/>
      <c r="Y548" s="349"/>
      <c r="Z548" s="348"/>
      <c r="AA548" s="347"/>
      <c r="AB548" s="349"/>
      <c r="AC548" s="348"/>
      <c r="AD548" s="347"/>
      <c r="AE548" s="347"/>
      <c r="AF548" s="350"/>
      <c r="AG548" s="347"/>
      <c r="AJ548" s="351"/>
      <c r="AK548" s="352"/>
      <c r="AL548" s="352"/>
      <c r="AM548" s="353"/>
    </row>
    <row r="549" spans="11:39" s="342" customFormat="1">
      <c r="K549" s="343"/>
      <c r="L549" s="344"/>
      <c r="P549" s="345"/>
      <c r="Q549" s="346"/>
      <c r="R549" s="347"/>
      <c r="S549" s="345"/>
      <c r="T549" s="348"/>
      <c r="U549" s="347"/>
      <c r="V549" s="349"/>
      <c r="W549" s="348"/>
      <c r="X549" s="347"/>
      <c r="Y549" s="349"/>
      <c r="Z549" s="348"/>
      <c r="AA549" s="347"/>
      <c r="AB549" s="349"/>
      <c r="AC549" s="348"/>
      <c r="AD549" s="347"/>
      <c r="AE549" s="347"/>
      <c r="AF549" s="350"/>
      <c r="AG549" s="347"/>
      <c r="AJ549" s="351"/>
      <c r="AK549" s="352"/>
      <c r="AL549" s="352"/>
      <c r="AM549" s="353"/>
    </row>
    <row r="550" spans="11:39" s="342" customFormat="1">
      <c r="K550" s="343"/>
      <c r="L550" s="344"/>
      <c r="P550" s="345"/>
      <c r="Q550" s="346"/>
      <c r="R550" s="347"/>
      <c r="S550" s="345"/>
      <c r="T550" s="348"/>
      <c r="U550" s="347"/>
      <c r="V550" s="349"/>
      <c r="W550" s="348"/>
      <c r="X550" s="347"/>
      <c r="Y550" s="349"/>
      <c r="Z550" s="348"/>
      <c r="AA550" s="347"/>
      <c r="AB550" s="349"/>
      <c r="AC550" s="348"/>
      <c r="AD550" s="347"/>
      <c r="AE550" s="347"/>
      <c r="AF550" s="350"/>
      <c r="AG550" s="347"/>
      <c r="AJ550" s="351"/>
      <c r="AK550" s="352"/>
      <c r="AL550" s="352"/>
      <c r="AM550" s="353"/>
    </row>
    <row r="551" spans="11:39" s="342" customFormat="1">
      <c r="K551" s="343"/>
      <c r="L551" s="344"/>
      <c r="P551" s="345"/>
      <c r="Q551" s="346"/>
      <c r="R551" s="347"/>
      <c r="S551" s="345"/>
      <c r="T551" s="348"/>
      <c r="U551" s="347"/>
      <c r="V551" s="349"/>
      <c r="W551" s="348"/>
      <c r="X551" s="347"/>
      <c r="Y551" s="349"/>
      <c r="Z551" s="348"/>
      <c r="AA551" s="347"/>
      <c r="AB551" s="349"/>
      <c r="AC551" s="348"/>
      <c r="AD551" s="347"/>
      <c r="AE551" s="347"/>
      <c r="AF551" s="350"/>
      <c r="AG551" s="347"/>
      <c r="AJ551" s="351"/>
      <c r="AK551" s="352"/>
      <c r="AL551" s="352"/>
      <c r="AM551" s="353"/>
    </row>
    <row r="552" spans="11:39" s="342" customFormat="1">
      <c r="K552" s="343"/>
      <c r="L552" s="344"/>
      <c r="P552" s="345"/>
      <c r="Q552" s="346"/>
      <c r="R552" s="347"/>
      <c r="S552" s="345"/>
      <c r="T552" s="348"/>
      <c r="U552" s="347"/>
      <c r="V552" s="349"/>
      <c r="W552" s="348"/>
      <c r="X552" s="347"/>
      <c r="Y552" s="349"/>
      <c r="Z552" s="348"/>
      <c r="AA552" s="347"/>
      <c r="AB552" s="349"/>
      <c r="AC552" s="348"/>
      <c r="AD552" s="347"/>
      <c r="AE552" s="347"/>
      <c r="AF552" s="350"/>
      <c r="AG552" s="347"/>
      <c r="AJ552" s="351"/>
      <c r="AK552" s="352"/>
      <c r="AL552" s="352"/>
      <c r="AM552" s="353"/>
    </row>
    <row r="553" spans="11:39" s="342" customFormat="1">
      <c r="K553" s="343"/>
      <c r="L553" s="344"/>
      <c r="P553" s="345"/>
      <c r="Q553" s="346"/>
      <c r="R553" s="347"/>
      <c r="S553" s="345"/>
      <c r="T553" s="348"/>
      <c r="U553" s="347"/>
      <c r="V553" s="349"/>
      <c r="W553" s="348"/>
      <c r="X553" s="347"/>
      <c r="Y553" s="349"/>
      <c r="Z553" s="348"/>
      <c r="AA553" s="347"/>
      <c r="AB553" s="349"/>
      <c r="AC553" s="348"/>
      <c r="AD553" s="347"/>
      <c r="AE553" s="347"/>
      <c r="AF553" s="350"/>
      <c r="AG553" s="347"/>
      <c r="AJ553" s="351"/>
      <c r="AK553" s="352"/>
      <c r="AL553" s="352"/>
      <c r="AM553" s="353"/>
    </row>
    <row r="554" spans="11:39" s="342" customFormat="1">
      <c r="K554" s="343"/>
      <c r="L554" s="344"/>
      <c r="P554" s="345"/>
      <c r="Q554" s="346"/>
      <c r="R554" s="347"/>
      <c r="S554" s="345"/>
      <c r="T554" s="348"/>
      <c r="U554" s="347"/>
      <c r="V554" s="349"/>
      <c r="W554" s="348"/>
      <c r="X554" s="347"/>
      <c r="Y554" s="349"/>
      <c r="Z554" s="348"/>
      <c r="AA554" s="347"/>
      <c r="AB554" s="349"/>
      <c r="AC554" s="348"/>
      <c r="AD554" s="347"/>
      <c r="AE554" s="347"/>
      <c r="AF554" s="350"/>
      <c r="AG554" s="347"/>
      <c r="AJ554" s="351"/>
      <c r="AK554" s="352"/>
      <c r="AL554" s="352"/>
      <c r="AM554" s="353"/>
    </row>
    <row r="555" spans="11:39" s="342" customFormat="1">
      <c r="K555" s="343"/>
      <c r="L555" s="344"/>
      <c r="P555" s="345"/>
      <c r="Q555" s="346"/>
      <c r="R555" s="347"/>
      <c r="S555" s="345"/>
      <c r="T555" s="348"/>
      <c r="U555" s="347"/>
      <c r="V555" s="349"/>
      <c r="W555" s="348"/>
      <c r="X555" s="347"/>
      <c r="Y555" s="349"/>
      <c r="Z555" s="348"/>
      <c r="AA555" s="347"/>
      <c r="AB555" s="349"/>
      <c r="AC555" s="348"/>
      <c r="AD555" s="347"/>
      <c r="AE555" s="347"/>
      <c r="AF555" s="350"/>
      <c r="AG555" s="347"/>
      <c r="AJ555" s="351"/>
      <c r="AK555" s="352"/>
      <c r="AL555" s="352"/>
      <c r="AM555" s="353"/>
    </row>
    <row r="556" spans="11:39" s="342" customFormat="1">
      <c r="K556" s="343"/>
      <c r="L556" s="344"/>
      <c r="P556" s="345"/>
      <c r="Q556" s="346"/>
      <c r="R556" s="347"/>
      <c r="S556" s="345"/>
      <c r="T556" s="348"/>
      <c r="U556" s="347"/>
      <c r="V556" s="349"/>
      <c r="W556" s="348"/>
      <c r="X556" s="347"/>
      <c r="Y556" s="349"/>
      <c r="Z556" s="348"/>
      <c r="AA556" s="347"/>
      <c r="AB556" s="349"/>
      <c r="AC556" s="348"/>
      <c r="AD556" s="347"/>
      <c r="AE556" s="347"/>
      <c r="AF556" s="350"/>
      <c r="AG556" s="347"/>
      <c r="AJ556" s="351"/>
      <c r="AK556" s="352"/>
      <c r="AL556" s="352"/>
      <c r="AM556" s="353"/>
    </row>
    <row r="557" spans="11:39" s="342" customFormat="1">
      <c r="K557" s="343"/>
      <c r="L557" s="344"/>
      <c r="P557" s="345"/>
      <c r="Q557" s="346"/>
      <c r="R557" s="347"/>
      <c r="S557" s="345"/>
      <c r="T557" s="348"/>
      <c r="U557" s="347"/>
      <c r="V557" s="349"/>
      <c r="W557" s="348"/>
      <c r="X557" s="347"/>
      <c r="Y557" s="349"/>
      <c r="Z557" s="348"/>
      <c r="AA557" s="347"/>
      <c r="AB557" s="349"/>
      <c r="AC557" s="348"/>
      <c r="AD557" s="347"/>
      <c r="AE557" s="347"/>
      <c r="AF557" s="350"/>
      <c r="AG557" s="347"/>
      <c r="AJ557" s="351"/>
      <c r="AK557" s="352"/>
      <c r="AL557" s="352"/>
      <c r="AM557" s="353"/>
    </row>
    <row r="558" spans="11:39" s="342" customFormat="1">
      <c r="K558" s="343"/>
      <c r="L558" s="344"/>
      <c r="P558" s="345"/>
      <c r="Q558" s="346"/>
      <c r="R558" s="347"/>
      <c r="S558" s="345"/>
      <c r="T558" s="348"/>
      <c r="U558" s="347"/>
      <c r="V558" s="349"/>
      <c r="W558" s="348"/>
      <c r="X558" s="347"/>
      <c r="Y558" s="349"/>
      <c r="Z558" s="348"/>
      <c r="AA558" s="347"/>
      <c r="AB558" s="349"/>
      <c r="AC558" s="348"/>
      <c r="AD558" s="347"/>
      <c r="AE558" s="347"/>
      <c r="AF558" s="350"/>
      <c r="AG558" s="347"/>
      <c r="AJ558" s="351"/>
      <c r="AK558" s="352"/>
      <c r="AL558" s="352"/>
      <c r="AM558" s="353"/>
    </row>
    <row r="559" spans="11:39" s="342" customFormat="1">
      <c r="K559" s="343"/>
      <c r="L559" s="344"/>
      <c r="P559" s="345"/>
      <c r="Q559" s="346"/>
      <c r="R559" s="347"/>
      <c r="S559" s="345"/>
      <c r="T559" s="348"/>
      <c r="U559" s="347"/>
      <c r="V559" s="349"/>
      <c r="W559" s="348"/>
      <c r="X559" s="347"/>
      <c r="Y559" s="349"/>
      <c r="Z559" s="348"/>
      <c r="AA559" s="347"/>
      <c r="AB559" s="349"/>
      <c r="AC559" s="348"/>
      <c r="AD559" s="347"/>
      <c r="AE559" s="347"/>
      <c r="AF559" s="350"/>
      <c r="AG559" s="347"/>
      <c r="AJ559" s="351"/>
      <c r="AK559" s="352"/>
      <c r="AL559" s="352"/>
      <c r="AM559" s="353"/>
    </row>
    <row r="560" spans="11:39" s="342" customFormat="1">
      <c r="K560" s="343"/>
      <c r="L560" s="344"/>
      <c r="P560" s="345"/>
      <c r="Q560" s="346"/>
      <c r="R560" s="347"/>
      <c r="S560" s="345"/>
      <c r="T560" s="348"/>
      <c r="U560" s="347"/>
      <c r="V560" s="349"/>
      <c r="W560" s="348"/>
      <c r="X560" s="347"/>
      <c r="Y560" s="349"/>
      <c r="Z560" s="348"/>
      <c r="AA560" s="347"/>
      <c r="AB560" s="349"/>
      <c r="AC560" s="348"/>
      <c r="AD560" s="347"/>
      <c r="AE560" s="347"/>
      <c r="AF560" s="350"/>
      <c r="AG560" s="347"/>
      <c r="AJ560" s="351"/>
      <c r="AK560" s="352"/>
      <c r="AL560" s="352"/>
      <c r="AM560" s="353"/>
    </row>
    <row r="561" spans="11:39" s="342" customFormat="1">
      <c r="K561" s="343"/>
      <c r="L561" s="344"/>
      <c r="P561" s="345"/>
      <c r="Q561" s="346"/>
      <c r="R561" s="347"/>
      <c r="S561" s="345"/>
      <c r="T561" s="348"/>
      <c r="U561" s="347"/>
      <c r="V561" s="349"/>
      <c r="W561" s="348"/>
      <c r="X561" s="347"/>
      <c r="Y561" s="349"/>
      <c r="Z561" s="348"/>
      <c r="AA561" s="347"/>
      <c r="AB561" s="349"/>
      <c r="AC561" s="348"/>
      <c r="AD561" s="347"/>
      <c r="AE561" s="347"/>
      <c r="AF561" s="350"/>
      <c r="AG561" s="347"/>
      <c r="AJ561" s="351"/>
      <c r="AK561" s="352"/>
      <c r="AL561" s="352"/>
      <c r="AM561" s="353"/>
    </row>
    <row r="562" spans="11:39" s="342" customFormat="1">
      <c r="K562" s="343"/>
      <c r="L562" s="344"/>
      <c r="P562" s="345"/>
      <c r="Q562" s="346"/>
      <c r="R562" s="347"/>
      <c r="S562" s="345"/>
      <c r="T562" s="348"/>
      <c r="U562" s="347"/>
      <c r="V562" s="349"/>
      <c r="W562" s="348"/>
      <c r="X562" s="347"/>
      <c r="Y562" s="349"/>
      <c r="Z562" s="348"/>
      <c r="AA562" s="347"/>
      <c r="AB562" s="349"/>
      <c r="AC562" s="348"/>
      <c r="AD562" s="347"/>
      <c r="AE562" s="347"/>
      <c r="AF562" s="350"/>
      <c r="AG562" s="347"/>
      <c r="AJ562" s="351"/>
      <c r="AK562" s="352"/>
      <c r="AL562" s="352"/>
      <c r="AM562" s="353"/>
    </row>
    <row r="563" spans="11:39" s="342" customFormat="1">
      <c r="K563" s="343"/>
      <c r="L563" s="344"/>
      <c r="P563" s="345"/>
      <c r="Q563" s="346"/>
      <c r="R563" s="347"/>
      <c r="S563" s="345"/>
      <c r="T563" s="348"/>
      <c r="U563" s="347"/>
      <c r="V563" s="349"/>
      <c r="W563" s="348"/>
      <c r="X563" s="347"/>
      <c r="Y563" s="349"/>
      <c r="Z563" s="348"/>
      <c r="AA563" s="347"/>
      <c r="AB563" s="349"/>
      <c r="AC563" s="348"/>
      <c r="AD563" s="347"/>
      <c r="AE563" s="347"/>
      <c r="AF563" s="350"/>
      <c r="AG563" s="347"/>
      <c r="AJ563" s="351"/>
      <c r="AK563" s="352"/>
      <c r="AL563" s="352"/>
      <c r="AM563" s="353"/>
    </row>
    <row r="564" spans="11:39" s="342" customFormat="1">
      <c r="K564" s="343"/>
      <c r="L564" s="344"/>
      <c r="P564" s="345"/>
      <c r="Q564" s="346"/>
      <c r="R564" s="347"/>
      <c r="S564" s="345"/>
      <c r="T564" s="348"/>
      <c r="U564" s="347"/>
      <c r="V564" s="349"/>
      <c r="W564" s="348"/>
      <c r="X564" s="347"/>
      <c r="Y564" s="349"/>
      <c r="Z564" s="348"/>
      <c r="AA564" s="347"/>
      <c r="AB564" s="349"/>
      <c r="AC564" s="348"/>
      <c r="AD564" s="347"/>
      <c r="AE564" s="347"/>
      <c r="AF564" s="350"/>
      <c r="AG564" s="347"/>
      <c r="AJ564" s="351"/>
      <c r="AK564" s="352"/>
      <c r="AL564" s="352"/>
      <c r="AM564" s="353"/>
    </row>
    <row r="565" spans="11:39" s="342" customFormat="1">
      <c r="K565" s="343"/>
      <c r="L565" s="344"/>
      <c r="P565" s="345"/>
      <c r="Q565" s="346"/>
      <c r="R565" s="347"/>
      <c r="S565" s="345"/>
      <c r="T565" s="348"/>
      <c r="U565" s="347"/>
      <c r="V565" s="349"/>
      <c r="W565" s="348"/>
      <c r="X565" s="347"/>
      <c r="Y565" s="349"/>
      <c r="Z565" s="348"/>
      <c r="AA565" s="347"/>
      <c r="AB565" s="349"/>
      <c r="AC565" s="348"/>
      <c r="AD565" s="347"/>
      <c r="AE565" s="347"/>
      <c r="AF565" s="350"/>
      <c r="AG565" s="347"/>
      <c r="AJ565" s="351"/>
      <c r="AK565" s="352"/>
      <c r="AL565" s="352"/>
      <c r="AM565" s="353"/>
    </row>
    <row r="566" spans="11:39" s="342" customFormat="1">
      <c r="K566" s="343"/>
      <c r="L566" s="344"/>
      <c r="P566" s="345"/>
      <c r="Q566" s="346"/>
      <c r="R566" s="347"/>
      <c r="S566" s="345"/>
      <c r="T566" s="348"/>
      <c r="U566" s="347"/>
      <c r="V566" s="349"/>
      <c r="W566" s="348"/>
      <c r="X566" s="347"/>
      <c r="Y566" s="349"/>
      <c r="Z566" s="348"/>
      <c r="AA566" s="347"/>
      <c r="AB566" s="349"/>
      <c r="AC566" s="348"/>
      <c r="AD566" s="347"/>
      <c r="AE566" s="347"/>
      <c r="AF566" s="350"/>
      <c r="AG566" s="347"/>
      <c r="AJ566" s="351"/>
      <c r="AK566" s="352"/>
      <c r="AL566" s="352"/>
      <c r="AM566" s="353"/>
    </row>
    <row r="567" spans="11:39" s="342" customFormat="1">
      <c r="K567" s="343"/>
      <c r="L567" s="344"/>
      <c r="P567" s="345"/>
      <c r="Q567" s="346"/>
      <c r="R567" s="347"/>
      <c r="S567" s="345"/>
      <c r="T567" s="348"/>
      <c r="U567" s="347"/>
      <c r="V567" s="349"/>
      <c r="W567" s="348"/>
      <c r="X567" s="347"/>
      <c r="Y567" s="349"/>
      <c r="Z567" s="348"/>
      <c r="AA567" s="347"/>
      <c r="AB567" s="349"/>
      <c r="AC567" s="348"/>
      <c r="AD567" s="347"/>
      <c r="AE567" s="347"/>
      <c r="AF567" s="350"/>
      <c r="AG567" s="347"/>
      <c r="AJ567" s="351"/>
      <c r="AK567" s="352"/>
      <c r="AL567" s="352"/>
      <c r="AM567" s="353"/>
    </row>
    <row r="568" spans="11:39" s="342" customFormat="1">
      <c r="K568" s="343"/>
      <c r="L568" s="344"/>
      <c r="P568" s="345"/>
      <c r="Q568" s="346"/>
      <c r="R568" s="347"/>
      <c r="S568" s="345"/>
      <c r="T568" s="348"/>
      <c r="U568" s="347"/>
      <c r="V568" s="349"/>
      <c r="W568" s="348"/>
      <c r="X568" s="347"/>
      <c r="Y568" s="349"/>
      <c r="Z568" s="348"/>
      <c r="AA568" s="347"/>
      <c r="AB568" s="349"/>
      <c r="AC568" s="348"/>
      <c r="AD568" s="347"/>
      <c r="AE568" s="347"/>
      <c r="AF568" s="350"/>
      <c r="AG568" s="347"/>
      <c r="AJ568" s="351"/>
      <c r="AK568" s="352"/>
      <c r="AL568" s="352"/>
      <c r="AM568" s="353"/>
    </row>
    <row r="569" spans="11:39" s="342" customFormat="1">
      <c r="K569" s="343"/>
      <c r="L569" s="344"/>
      <c r="P569" s="345"/>
      <c r="Q569" s="346"/>
      <c r="R569" s="347"/>
      <c r="S569" s="345"/>
      <c r="T569" s="348"/>
      <c r="U569" s="347"/>
      <c r="V569" s="349"/>
      <c r="W569" s="348"/>
      <c r="X569" s="347"/>
      <c r="Y569" s="349"/>
      <c r="Z569" s="348"/>
      <c r="AA569" s="347"/>
      <c r="AB569" s="349"/>
      <c r="AC569" s="348"/>
      <c r="AD569" s="347"/>
      <c r="AE569" s="347"/>
      <c r="AF569" s="350"/>
      <c r="AG569" s="347"/>
      <c r="AJ569" s="351"/>
      <c r="AK569" s="352"/>
      <c r="AL569" s="352"/>
      <c r="AM569" s="353"/>
    </row>
    <row r="570" spans="11:39" s="342" customFormat="1">
      <c r="K570" s="343"/>
      <c r="L570" s="344"/>
      <c r="P570" s="345"/>
      <c r="Q570" s="346"/>
      <c r="R570" s="347"/>
      <c r="S570" s="345"/>
      <c r="T570" s="348"/>
      <c r="U570" s="347"/>
      <c r="V570" s="349"/>
      <c r="W570" s="348"/>
      <c r="X570" s="347"/>
      <c r="Y570" s="349"/>
      <c r="Z570" s="348"/>
      <c r="AA570" s="347"/>
      <c r="AB570" s="349"/>
      <c r="AC570" s="348"/>
      <c r="AD570" s="347"/>
      <c r="AE570" s="347"/>
      <c r="AF570" s="350"/>
      <c r="AG570" s="347"/>
      <c r="AJ570" s="351"/>
      <c r="AK570" s="352"/>
      <c r="AL570" s="352"/>
      <c r="AM570" s="353"/>
    </row>
    <row r="571" spans="11:39" s="342" customFormat="1">
      <c r="K571" s="343"/>
      <c r="L571" s="344"/>
      <c r="P571" s="345"/>
      <c r="Q571" s="346"/>
      <c r="R571" s="347"/>
      <c r="S571" s="345"/>
      <c r="T571" s="348"/>
      <c r="U571" s="347"/>
      <c r="V571" s="349"/>
      <c r="W571" s="348"/>
      <c r="X571" s="347"/>
      <c r="Y571" s="349"/>
      <c r="Z571" s="348"/>
      <c r="AA571" s="347"/>
      <c r="AB571" s="349"/>
      <c r="AC571" s="348"/>
      <c r="AD571" s="347"/>
      <c r="AE571" s="347"/>
      <c r="AF571" s="350"/>
      <c r="AG571" s="347"/>
      <c r="AJ571" s="351"/>
      <c r="AK571" s="352"/>
      <c r="AL571" s="352"/>
      <c r="AM571" s="353"/>
    </row>
    <row r="572" spans="11:39" s="342" customFormat="1">
      <c r="K572" s="343"/>
      <c r="L572" s="344"/>
      <c r="P572" s="345"/>
      <c r="Q572" s="346"/>
      <c r="R572" s="347"/>
      <c r="S572" s="345"/>
      <c r="T572" s="348"/>
      <c r="U572" s="347"/>
      <c r="V572" s="349"/>
      <c r="W572" s="348"/>
      <c r="X572" s="347"/>
      <c r="Y572" s="349"/>
      <c r="Z572" s="348"/>
      <c r="AA572" s="347"/>
      <c r="AB572" s="349"/>
      <c r="AC572" s="348"/>
      <c r="AD572" s="347"/>
      <c r="AE572" s="347"/>
      <c r="AF572" s="350"/>
      <c r="AG572" s="347"/>
      <c r="AJ572" s="351"/>
      <c r="AK572" s="352"/>
      <c r="AL572" s="352"/>
      <c r="AM572" s="353"/>
    </row>
    <row r="573" spans="11:39" s="342" customFormat="1">
      <c r="K573" s="343"/>
      <c r="L573" s="344"/>
      <c r="P573" s="345"/>
      <c r="Q573" s="346"/>
      <c r="R573" s="347"/>
      <c r="S573" s="345"/>
      <c r="T573" s="348"/>
      <c r="U573" s="347"/>
      <c r="V573" s="349"/>
      <c r="W573" s="348"/>
      <c r="X573" s="347"/>
      <c r="Y573" s="349"/>
      <c r="Z573" s="348"/>
      <c r="AA573" s="347"/>
      <c r="AB573" s="349"/>
      <c r="AC573" s="348"/>
      <c r="AD573" s="347"/>
      <c r="AE573" s="347"/>
      <c r="AF573" s="350"/>
      <c r="AG573" s="347"/>
      <c r="AJ573" s="351"/>
      <c r="AK573" s="352"/>
      <c r="AL573" s="352"/>
      <c r="AM573" s="353"/>
    </row>
    <row r="574" spans="11:39" s="342" customFormat="1">
      <c r="K574" s="343"/>
      <c r="L574" s="344"/>
      <c r="P574" s="345"/>
      <c r="Q574" s="346"/>
      <c r="R574" s="347"/>
      <c r="S574" s="345"/>
      <c r="T574" s="348"/>
      <c r="U574" s="347"/>
      <c r="V574" s="349"/>
      <c r="W574" s="348"/>
      <c r="X574" s="347"/>
      <c r="Y574" s="349"/>
      <c r="Z574" s="348"/>
      <c r="AA574" s="347"/>
      <c r="AB574" s="349"/>
      <c r="AC574" s="348"/>
      <c r="AD574" s="347"/>
      <c r="AE574" s="347"/>
      <c r="AF574" s="350"/>
      <c r="AG574" s="347"/>
      <c r="AJ574" s="351"/>
      <c r="AK574" s="352"/>
      <c r="AL574" s="352"/>
      <c r="AM574" s="353"/>
    </row>
    <row r="575" spans="11:39" s="342" customFormat="1">
      <c r="K575" s="343"/>
      <c r="L575" s="344"/>
      <c r="P575" s="345"/>
      <c r="Q575" s="346"/>
      <c r="R575" s="347"/>
      <c r="S575" s="345"/>
      <c r="T575" s="348"/>
      <c r="U575" s="347"/>
      <c r="V575" s="349"/>
      <c r="W575" s="348"/>
      <c r="X575" s="347"/>
      <c r="Y575" s="349"/>
      <c r="Z575" s="348"/>
      <c r="AA575" s="347"/>
      <c r="AB575" s="349"/>
      <c r="AC575" s="348"/>
      <c r="AD575" s="347"/>
      <c r="AE575" s="347"/>
      <c r="AF575" s="350"/>
      <c r="AG575" s="347"/>
      <c r="AJ575" s="351"/>
      <c r="AK575" s="352"/>
      <c r="AL575" s="352"/>
      <c r="AM575" s="353"/>
    </row>
    <row r="576" spans="11:39" s="342" customFormat="1">
      <c r="K576" s="343"/>
      <c r="L576" s="344"/>
      <c r="P576" s="345"/>
      <c r="Q576" s="346"/>
      <c r="R576" s="347"/>
      <c r="S576" s="345"/>
      <c r="T576" s="348"/>
      <c r="U576" s="347"/>
      <c r="V576" s="349"/>
      <c r="W576" s="348"/>
      <c r="X576" s="347"/>
      <c r="Y576" s="349"/>
      <c r="Z576" s="348"/>
      <c r="AA576" s="347"/>
      <c r="AB576" s="349"/>
      <c r="AC576" s="348"/>
      <c r="AD576" s="347"/>
      <c r="AE576" s="347"/>
      <c r="AF576" s="350"/>
      <c r="AG576" s="347"/>
      <c r="AJ576" s="351"/>
      <c r="AK576" s="352"/>
      <c r="AL576" s="352"/>
      <c r="AM576" s="353"/>
    </row>
    <row r="577" spans="11:39" s="342" customFormat="1">
      <c r="K577" s="343"/>
      <c r="L577" s="344"/>
      <c r="P577" s="345"/>
      <c r="Q577" s="346"/>
      <c r="R577" s="347"/>
      <c r="S577" s="345"/>
      <c r="T577" s="348"/>
      <c r="U577" s="347"/>
      <c r="V577" s="349"/>
      <c r="W577" s="348"/>
      <c r="X577" s="347"/>
      <c r="Y577" s="349"/>
      <c r="Z577" s="348"/>
      <c r="AA577" s="347"/>
      <c r="AB577" s="349"/>
      <c r="AC577" s="348"/>
      <c r="AD577" s="347"/>
      <c r="AE577" s="347"/>
      <c r="AF577" s="350"/>
      <c r="AG577" s="347"/>
      <c r="AJ577" s="351"/>
      <c r="AK577" s="352"/>
      <c r="AL577" s="352"/>
      <c r="AM577" s="353"/>
    </row>
    <row r="578" spans="11:39" s="342" customFormat="1">
      <c r="K578" s="343"/>
      <c r="L578" s="344"/>
      <c r="P578" s="345"/>
      <c r="Q578" s="346"/>
      <c r="R578" s="347"/>
      <c r="S578" s="345"/>
      <c r="T578" s="348"/>
      <c r="U578" s="347"/>
      <c r="V578" s="349"/>
      <c r="W578" s="348"/>
      <c r="X578" s="347"/>
      <c r="Y578" s="349"/>
      <c r="Z578" s="348"/>
      <c r="AA578" s="347"/>
      <c r="AB578" s="349"/>
      <c r="AC578" s="348"/>
      <c r="AD578" s="347"/>
      <c r="AE578" s="347"/>
      <c r="AF578" s="350"/>
      <c r="AG578" s="347"/>
      <c r="AJ578" s="351"/>
      <c r="AK578" s="352"/>
      <c r="AL578" s="352"/>
      <c r="AM578" s="353"/>
    </row>
    <row r="579" spans="11:39" s="342" customFormat="1">
      <c r="K579" s="343"/>
      <c r="L579" s="344"/>
      <c r="P579" s="345"/>
      <c r="Q579" s="346"/>
      <c r="R579" s="347"/>
      <c r="S579" s="345"/>
      <c r="T579" s="348"/>
      <c r="U579" s="347"/>
      <c r="V579" s="349"/>
      <c r="W579" s="348"/>
      <c r="X579" s="347"/>
      <c r="Y579" s="349"/>
      <c r="Z579" s="348"/>
      <c r="AA579" s="347"/>
      <c r="AB579" s="349"/>
      <c r="AC579" s="348"/>
      <c r="AD579" s="347"/>
      <c r="AE579" s="347"/>
      <c r="AF579" s="350"/>
      <c r="AG579" s="347"/>
      <c r="AJ579" s="351"/>
      <c r="AK579" s="352"/>
      <c r="AL579" s="352"/>
      <c r="AM579" s="353"/>
    </row>
    <row r="580" spans="11:39" s="342" customFormat="1">
      <c r="K580" s="343"/>
      <c r="L580" s="344"/>
      <c r="P580" s="345"/>
      <c r="Q580" s="346"/>
      <c r="R580" s="347"/>
      <c r="S580" s="345"/>
      <c r="T580" s="348"/>
      <c r="U580" s="347"/>
      <c r="V580" s="349"/>
      <c r="W580" s="348"/>
      <c r="X580" s="347"/>
      <c r="Y580" s="349"/>
      <c r="Z580" s="348"/>
      <c r="AA580" s="347"/>
      <c r="AB580" s="349"/>
      <c r="AC580" s="348"/>
      <c r="AD580" s="347"/>
      <c r="AE580" s="347"/>
      <c r="AF580" s="350"/>
      <c r="AG580" s="347"/>
      <c r="AJ580" s="351"/>
      <c r="AK580" s="352"/>
      <c r="AL580" s="352"/>
      <c r="AM580" s="353"/>
    </row>
    <row r="581" spans="11:39" s="342" customFormat="1">
      <c r="K581" s="343"/>
      <c r="L581" s="344"/>
      <c r="P581" s="345"/>
      <c r="Q581" s="346"/>
      <c r="R581" s="347"/>
      <c r="S581" s="345"/>
      <c r="T581" s="348"/>
      <c r="U581" s="347"/>
      <c r="V581" s="349"/>
      <c r="W581" s="348"/>
      <c r="X581" s="347"/>
      <c r="Y581" s="349"/>
      <c r="Z581" s="348"/>
      <c r="AA581" s="347"/>
      <c r="AB581" s="349"/>
      <c r="AC581" s="348"/>
      <c r="AD581" s="347"/>
      <c r="AE581" s="347"/>
      <c r="AF581" s="350"/>
      <c r="AG581" s="347"/>
      <c r="AJ581" s="351"/>
      <c r="AK581" s="352"/>
      <c r="AL581" s="352"/>
      <c r="AM581" s="353"/>
    </row>
    <row r="582" spans="11:39" s="342" customFormat="1">
      <c r="K582" s="343"/>
      <c r="L582" s="344"/>
      <c r="P582" s="345"/>
      <c r="Q582" s="346"/>
      <c r="R582" s="347"/>
      <c r="S582" s="345"/>
      <c r="T582" s="348"/>
      <c r="U582" s="347"/>
      <c r="V582" s="349"/>
      <c r="W582" s="348"/>
      <c r="X582" s="347"/>
      <c r="Y582" s="349"/>
      <c r="Z582" s="348"/>
      <c r="AA582" s="347"/>
      <c r="AB582" s="349"/>
      <c r="AC582" s="348"/>
      <c r="AD582" s="347"/>
      <c r="AE582" s="347"/>
      <c r="AF582" s="350"/>
      <c r="AG582" s="347"/>
      <c r="AJ582" s="351"/>
      <c r="AK582" s="352"/>
      <c r="AL582" s="352"/>
      <c r="AM582" s="353"/>
    </row>
    <row r="583" spans="11:39" s="342" customFormat="1">
      <c r="K583" s="343"/>
      <c r="L583" s="344"/>
      <c r="P583" s="345"/>
      <c r="Q583" s="346"/>
      <c r="R583" s="347"/>
      <c r="S583" s="345"/>
      <c r="T583" s="348"/>
      <c r="U583" s="347"/>
      <c r="V583" s="349"/>
      <c r="W583" s="348"/>
      <c r="X583" s="347"/>
      <c r="Y583" s="349"/>
      <c r="Z583" s="348"/>
      <c r="AA583" s="347"/>
      <c r="AB583" s="349"/>
      <c r="AC583" s="348"/>
      <c r="AD583" s="347"/>
      <c r="AE583" s="347"/>
      <c r="AF583" s="350"/>
      <c r="AG583" s="347"/>
      <c r="AJ583" s="351"/>
      <c r="AK583" s="352"/>
      <c r="AL583" s="352"/>
      <c r="AM583" s="353"/>
    </row>
    <row r="584" spans="11:39" s="342" customFormat="1">
      <c r="K584" s="343"/>
      <c r="L584" s="344"/>
      <c r="P584" s="345"/>
      <c r="Q584" s="346"/>
      <c r="R584" s="347"/>
      <c r="S584" s="345"/>
      <c r="T584" s="348"/>
      <c r="U584" s="347"/>
      <c r="V584" s="349"/>
      <c r="W584" s="348"/>
      <c r="X584" s="347"/>
      <c r="Y584" s="349"/>
      <c r="Z584" s="348"/>
      <c r="AA584" s="347"/>
      <c r="AB584" s="349"/>
      <c r="AC584" s="348"/>
      <c r="AD584" s="347"/>
      <c r="AE584" s="347"/>
      <c r="AF584" s="350"/>
      <c r="AG584" s="347"/>
      <c r="AJ584" s="351"/>
      <c r="AK584" s="352"/>
      <c r="AL584" s="352"/>
      <c r="AM584" s="353"/>
    </row>
    <row r="585" spans="11:39" s="342" customFormat="1">
      <c r="K585" s="343"/>
      <c r="L585" s="344"/>
      <c r="P585" s="345"/>
      <c r="Q585" s="346"/>
      <c r="R585" s="347"/>
      <c r="S585" s="345"/>
      <c r="T585" s="348"/>
      <c r="U585" s="347"/>
      <c r="V585" s="349"/>
      <c r="W585" s="348"/>
      <c r="X585" s="347"/>
      <c r="Y585" s="349"/>
      <c r="Z585" s="348"/>
      <c r="AA585" s="347"/>
      <c r="AB585" s="349"/>
      <c r="AC585" s="348"/>
      <c r="AD585" s="347"/>
      <c r="AE585" s="347"/>
      <c r="AF585" s="350"/>
      <c r="AG585" s="347"/>
      <c r="AJ585" s="351"/>
      <c r="AK585" s="352"/>
      <c r="AL585" s="352"/>
      <c r="AM585" s="353"/>
    </row>
    <row r="586" spans="11:39" s="342" customFormat="1">
      <c r="K586" s="343"/>
      <c r="L586" s="344"/>
      <c r="P586" s="345"/>
      <c r="Q586" s="346"/>
      <c r="R586" s="347"/>
      <c r="S586" s="345"/>
      <c r="T586" s="348"/>
      <c r="U586" s="347"/>
      <c r="V586" s="349"/>
      <c r="W586" s="348"/>
      <c r="X586" s="347"/>
      <c r="Y586" s="349"/>
      <c r="Z586" s="348"/>
      <c r="AA586" s="347"/>
      <c r="AB586" s="349"/>
      <c r="AC586" s="348"/>
      <c r="AD586" s="347"/>
      <c r="AE586" s="347"/>
      <c r="AF586" s="350"/>
      <c r="AG586" s="347"/>
      <c r="AJ586" s="351"/>
      <c r="AK586" s="352"/>
      <c r="AL586" s="352"/>
      <c r="AM586" s="353"/>
    </row>
    <row r="587" spans="11:39" s="342" customFormat="1">
      <c r="K587" s="343"/>
      <c r="L587" s="344"/>
      <c r="P587" s="345"/>
      <c r="Q587" s="346"/>
      <c r="R587" s="347"/>
      <c r="S587" s="345"/>
      <c r="T587" s="348"/>
      <c r="U587" s="347"/>
      <c r="V587" s="349"/>
      <c r="W587" s="348"/>
      <c r="X587" s="347"/>
      <c r="Y587" s="349"/>
      <c r="Z587" s="348"/>
      <c r="AA587" s="347"/>
      <c r="AB587" s="349"/>
      <c r="AC587" s="348"/>
      <c r="AD587" s="347"/>
      <c r="AE587" s="347"/>
      <c r="AF587" s="350"/>
      <c r="AG587" s="347"/>
      <c r="AJ587" s="351"/>
      <c r="AK587" s="352"/>
      <c r="AL587" s="352"/>
      <c r="AM587" s="353"/>
    </row>
    <row r="588" spans="11:39" s="342" customFormat="1">
      <c r="K588" s="343"/>
      <c r="L588" s="344"/>
      <c r="P588" s="345"/>
      <c r="Q588" s="346"/>
      <c r="R588" s="347"/>
      <c r="S588" s="345"/>
      <c r="T588" s="348"/>
      <c r="U588" s="347"/>
      <c r="V588" s="349"/>
      <c r="W588" s="348"/>
      <c r="X588" s="347"/>
      <c r="Y588" s="349"/>
      <c r="Z588" s="348"/>
      <c r="AA588" s="347"/>
      <c r="AB588" s="349"/>
      <c r="AC588" s="348"/>
      <c r="AD588" s="347"/>
      <c r="AE588" s="347"/>
      <c r="AF588" s="350"/>
      <c r="AG588" s="347"/>
      <c r="AJ588" s="351"/>
      <c r="AK588" s="352"/>
      <c r="AL588" s="352"/>
      <c r="AM588" s="353"/>
    </row>
    <row r="589" spans="11:39" s="342" customFormat="1">
      <c r="K589" s="343"/>
      <c r="L589" s="344"/>
      <c r="P589" s="345"/>
      <c r="Q589" s="346"/>
      <c r="R589" s="347"/>
      <c r="S589" s="345"/>
      <c r="T589" s="348"/>
      <c r="U589" s="347"/>
      <c r="V589" s="349"/>
      <c r="W589" s="348"/>
      <c r="X589" s="347"/>
      <c r="Y589" s="349"/>
      <c r="Z589" s="348"/>
      <c r="AA589" s="347"/>
      <c r="AB589" s="349"/>
      <c r="AC589" s="348"/>
      <c r="AD589" s="347"/>
      <c r="AE589" s="347"/>
      <c r="AF589" s="350"/>
      <c r="AG589" s="347"/>
      <c r="AJ589" s="351"/>
      <c r="AK589" s="352"/>
      <c r="AL589" s="352"/>
      <c r="AM589" s="353"/>
    </row>
    <row r="590" spans="11:39" s="342" customFormat="1">
      <c r="K590" s="343"/>
      <c r="L590" s="344"/>
      <c r="P590" s="345"/>
      <c r="Q590" s="346"/>
      <c r="R590" s="347"/>
      <c r="S590" s="345"/>
      <c r="T590" s="348"/>
      <c r="U590" s="347"/>
      <c r="V590" s="349"/>
      <c r="W590" s="348"/>
      <c r="X590" s="347"/>
      <c r="Y590" s="349"/>
      <c r="Z590" s="348"/>
      <c r="AA590" s="347"/>
      <c r="AB590" s="349"/>
      <c r="AC590" s="348"/>
      <c r="AD590" s="347"/>
      <c r="AE590" s="347"/>
      <c r="AF590" s="350"/>
      <c r="AG590" s="347"/>
      <c r="AJ590" s="351"/>
      <c r="AK590" s="352"/>
      <c r="AL590" s="352"/>
      <c r="AM590" s="353"/>
    </row>
    <row r="591" spans="11:39" s="342" customFormat="1">
      <c r="K591" s="343"/>
      <c r="L591" s="344"/>
      <c r="P591" s="345"/>
      <c r="Q591" s="346"/>
      <c r="R591" s="347"/>
      <c r="S591" s="345"/>
      <c r="T591" s="348"/>
      <c r="U591" s="347"/>
      <c r="V591" s="349"/>
      <c r="W591" s="348"/>
      <c r="X591" s="347"/>
      <c r="Y591" s="349"/>
      <c r="Z591" s="348"/>
      <c r="AA591" s="347"/>
      <c r="AB591" s="349"/>
      <c r="AC591" s="348"/>
      <c r="AD591" s="347"/>
      <c r="AE591" s="347"/>
      <c r="AF591" s="350"/>
      <c r="AG591" s="347"/>
      <c r="AJ591" s="351"/>
      <c r="AK591" s="352"/>
      <c r="AL591" s="352"/>
      <c r="AM591" s="353"/>
    </row>
    <row r="592" spans="11:39" s="342" customFormat="1">
      <c r="K592" s="343"/>
      <c r="L592" s="344"/>
      <c r="P592" s="345"/>
      <c r="Q592" s="346"/>
      <c r="R592" s="347"/>
      <c r="S592" s="345"/>
      <c r="T592" s="348"/>
      <c r="U592" s="347"/>
      <c r="V592" s="349"/>
      <c r="W592" s="348"/>
      <c r="X592" s="347"/>
      <c r="Y592" s="349"/>
      <c r="Z592" s="348"/>
      <c r="AA592" s="347"/>
      <c r="AB592" s="349"/>
      <c r="AC592" s="348"/>
      <c r="AD592" s="347"/>
      <c r="AE592" s="347"/>
      <c r="AF592" s="350"/>
      <c r="AG592" s="347"/>
      <c r="AJ592" s="351"/>
      <c r="AK592" s="352"/>
      <c r="AL592" s="352"/>
      <c r="AM592" s="353"/>
    </row>
    <row r="593" spans="11:39" s="342" customFormat="1">
      <c r="K593" s="343"/>
      <c r="L593" s="344"/>
      <c r="P593" s="345"/>
      <c r="Q593" s="346"/>
      <c r="R593" s="347"/>
      <c r="S593" s="345"/>
      <c r="T593" s="348"/>
      <c r="U593" s="347"/>
      <c r="V593" s="349"/>
      <c r="W593" s="348"/>
      <c r="X593" s="347"/>
      <c r="Y593" s="349"/>
      <c r="Z593" s="348"/>
      <c r="AA593" s="347"/>
      <c r="AB593" s="349"/>
      <c r="AC593" s="348"/>
      <c r="AD593" s="347"/>
      <c r="AE593" s="347"/>
      <c r="AF593" s="350"/>
      <c r="AG593" s="347"/>
      <c r="AJ593" s="351"/>
      <c r="AK593" s="352"/>
      <c r="AL593" s="352"/>
      <c r="AM593" s="353"/>
    </row>
    <row r="594" spans="11:39" s="342" customFormat="1">
      <c r="K594" s="343"/>
      <c r="L594" s="344"/>
      <c r="P594" s="345"/>
      <c r="Q594" s="346"/>
      <c r="R594" s="347"/>
      <c r="S594" s="345"/>
      <c r="T594" s="348"/>
      <c r="U594" s="347"/>
      <c r="V594" s="349"/>
      <c r="W594" s="348"/>
      <c r="X594" s="347"/>
      <c r="Y594" s="349"/>
      <c r="Z594" s="348"/>
      <c r="AA594" s="347"/>
      <c r="AB594" s="349"/>
      <c r="AC594" s="348"/>
      <c r="AD594" s="347"/>
      <c r="AE594" s="347"/>
      <c r="AF594" s="350"/>
      <c r="AG594" s="347"/>
      <c r="AJ594" s="351"/>
      <c r="AK594" s="352"/>
      <c r="AL594" s="352"/>
      <c r="AM594" s="353"/>
    </row>
    <row r="595" spans="11:39" s="342" customFormat="1">
      <c r="K595" s="343"/>
      <c r="L595" s="344"/>
      <c r="P595" s="345"/>
      <c r="Q595" s="346"/>
      <c r="R595" s="347"/>
      <c r="S595" s="345"/>
      <c r="T595" s="348"/>
      <c r="U595" s="347"/>
      <c r="V595" s="349"/>
      <c r="W595" s="348"/>
      <c r="X595" s="347"/>
      <c r="Y595" s="349"/>
      <c r="Z595" s="348"/>
      <c r="AA595" s="347"/>
      <c r="AB595" s="349"/>
      <c r="AC595" s="348"/>
      <c r="AD595" s="347"/>
      <c r="AE595" s="347"/>
      <c r="AF595" s="350"/>
      <c r="AG595" s="347"/>
      <c r="AJ595" s="351"/>
      <c r="AK595" s="352"/>
      <c r="AL595" s="352"/>
      <c r="AM595" s="353"/>
    </row>
    <row r="596" spans="11:39" s="342" customFormat="1">
      <c r="K596" s="343"/>
      <c r="L596" s="344"/>
      <c r="P596" s="345"/>
      <c r="Q596" s="346"/>
      <c r="R596" s="347"/>
      <c r="S596" s="345"/>
      <c r="T596" s="348"/>
      <c r="U596" s="347"/>
      <c r="V596" s="349"/>
      <c r="W596" s="348"/>
      <c r="X596" s="347"/>
      <c r="Y596" s="349"/>
      <c r="Z596" s="348"/>
      <c r="AA596" s="347"/>
      <c r="AB596" s="349"/>
      <c r="AC596" s="348"/>
      <c r="AD596" s="347"/>
      <c r="AE596" s="347"/>
      <c r="AF596" s="350"/>
      <c r="AG596" s="347"/>
      <c r="AJ596" s="351"/>
      <c r="AK596" s="352"/>
      <c r="AL596" s="352"/>
      <c r="AM596" s="353"/>
    </row>
    <row r="597" spans="11:39" s="342" customFormat="1">
      <c r="K597" s="343"/>
      <c r="L597" s="344"/>
      <c r="P597" s="345"/>
      <c r="Q597" s="346"/>
      <c r="R597" s="347"/>
      <c r="S597" s="345"/>
      <c r="T597" s="348"/>
      <c r="U597" s="347"/>
      <c r="V597" s="349"/>
      <c r="W597" s="348"/>
      <c r="X597" s="347"/>
      <c r="Y597" s="349"/>
      <c r="Z597" s="348"/>
      <c r="AA597" s="347"/>
      <c r="AB597" s="349"/>
      <c r="AC597" s="348"/>
      <c r="AD597" s="347"/>
      <c r="AE597" s="347"/>
      <c r="AF597" s="350"/>
      <c r="AG597" s="347"/>
      <c r="AJ597" s="351"/>
      <c r="AK597" s="352"/>
      <c r="AL597" s="352"/>
      <c r="AM597" s="353"/>
    </row>
    <row r="598" spans="11:39" s="342" customFormat="1">
      <c r="K598" s="343"/>
      <c r="L598" s="344"/>
      <c r="P598" s="345"/>
      <c r="Q598" s="346"/>
      <c r="R598" s="347"/>
      <c r="S598" s="345"/>
      <c r="T598" s="348"/>
      <c r="U598" s="347"/>
      <c r="V598" s="349"/>
      <c r="W598" s="348"/>
      <c r="X598" s="347"/>
      <c r="Y598" s="349"/>
      <c r="Z598" s="348"/>
      <c r="AA598" s="347"/>
      <c r="AB598" s="349"/>
      <c r="AC598" s="348"/>
      <c r="AD598" s="347"/>
      <c r="AE598" s="347"/>
      <c r="AF598" s="350"/>
      <c r="AG598" s="347"/>
      <c r="AJ598" s="351"/>
      <c r="AK598" s="352"/>
      <c r="AL598" s="352"/>
      <c r="AM598" s="353"/>
    </row>
    <row r="599" spans="11:39" s="342" customFormat="1">
      <c r="K599" s="343"/>
      <c r="L599" s="344"/>
      <c r="P599" s="345"/>
      <c r="Q599" s="346"/>
      <c r="R599" s="347"/>
      <c r="S599" s="345"/>
      <c r="T599" s="348"/>
      <c r="U599" s="347"/>
      <c r="V599" s="349"/>
      <c r="W599" s="348"/>
      <c r="X599" s="347"/>
      <c r="Y599" s="349"/>
      <c r="Z599" s="348"/>
      <c r="AA599" s="347"/>
      <c r="AB599" s="349"/>
      <c r="AC599" s="348"/>
      <c r="AD599" s="347"/>
      <c r="AE599" s="347"/>
      <c r="AF599" s="350"/>
      <c r="AG599" s="347"/>
      <c r="AJ599" s="351"/>
      <c r="AK599" s="352"/>
      <c r="AL599" s="352"/>
      <c r="AM599" s="353"/>
    </row>
    <row r="600" spans="11:39" s="342" customFormat="1">
      <c r="K600" s="343"/>
      <c r="L600" s="344"/>
      <c r="P600" s="345"/>
      <c r="Q600" s="346"/>
      <c r="R600" s="347"/>
      <c r="S600" s="345"/>
      <c r="T600" s="348"/>
      <c r="U600" s="347"/>
      <c r="V600" s="349"/>
      <c r="W600" s="348"/>
      <c r="X600" s="347"/>
      <c r="Y600" s="349"/>
      <c r="Z600" s="348"/>
      <c r="AA600" s="347"/>
      <c r="AB600" s="349"/>
      <c r="AC600" s="348"/>
      <c r="AD600" s="347"/>
      <c r="AE600" s="347"/>
      <c r="AF600" s="350"/>
      <c r="AG600" s="347"/>
      <c r="AJ600" s="351"/>
      <c r="AK600" s="352"/>
      <c r="AL600" s="352"/>
      <c r="AM600" s="353"/>
    </row>
    <row r="601" spans="11:39" s="342" customFormat="1">
      <c r="K601" s="343"/>
      <c r="L601" s="344"/>
      <c r="P601" s="345"/>
      <c r="Q601" s="346"/>
      <c r="R601" s="347"/>
      <c r="S601" s="345"/>
      <c r="T601" s="348"/>
      <c r="U601" s="347"/>
      <c r="V601" s="349"/>
      <c r="W601" s="348"/>
      <c r="X601" s="347"/>
      <c r="Y601" s="349"/>
      <c r="Z601" s="348"/>
      <c r="AA601" s="347"/>
      <c r="AB601" s="349"/>
      <c r="AC601" s="348"/>
      <c r="AD601" s="347"/>
      <c r="AE601" s="347"/>
      <c r="AF601" s="350"/>
      <c r="AG601" s="347"/>
      <c r="AJ601" s="351"/>
      <c r="AK601" s="352"/>
      <c r="AL601" s="352"/>
      <c r="AM601" s="353"/>
    </row>
    <row r="602" spans="11:39" s="342" customFormat="1">
      <c r="K602" s="343"/>
      <c r="L602" s="344"/>
      <c r="P602" s="345"/>
      <c r="Q602" s="346"/>
      <c r="R602" s="347"/>
      <c r="S602" s="345"/>
      <c r="T602" s="348"/>
      <c r="U602" s="347"/>
      <c r="V602" s="349"/>
      <c r="W602" s="348"/>
      <c r="X602" s="347"/>
      <c r="Y602" s="349"/>
      <c r="Z602" s="348"/>
      <c r="AA602" s="347"/>
      <c r="AB602" s="349"/>
      <c r="AC602" s="348"/>
      <c r="AD602" s="347"/>
      <c r="AE602" s="347"/>
      <c r="AF602" s="350"/>
      <c r="AG602" s="347"/>
      <c r="AJ602" s="351"/>
      <c r="AK602" s="352"/>
      <c r="AL602" s="352"/>
      <c r="AM602" s="353"/>
    </row>
    <row r="603" spans="11:39" s="342" customFormat="1">
      <c r="K603" s="343"/>
      <c r="L603" s="344"/>
      <c r="P603" s="345"/>
      <c r="Q603" s="346"/>
      <c r="R603" s="347"/>
      <c r="S603" s="345"/>
      <c r="T603" s="348"/>
      <c r="U603" s="347"/>
      <c r="V603" s="349"/>
      <c r="W603" s="348"/>
      <c r="X603" s="347"/>
      <c r="Y603" s="349"/>
      <c r="Z603" s="348"/>
      <c r="AA603" s="347"/>
      <c r="AB603" s="349"/>
      <c r="AC603" s="348"/>
      <c r="AD603" s="347"/>
      <c r="AE603" s="347"/>
      <c r="AF603" s="350"/>
      <c r="AG603" s="347"/>
      <c r="AJ603" s="351"/>
      <c r="AK603" s="352"/>
      <c r="AL603" s="352"/>
      <c r="AM603" s="353"/>
    </row>
    <row r="604" spans="11:39" s="342" customFormat="1">
      <c r="K604" s="343"/>
      <c r="L604" s="344"/>
      <c r="P604" s="345"/>
      <c r="Q604" s="346"/>
      <c r="R604" s="347"/>
      <c r="S604" s="345"/>
      <c r="T604" s="348"/>
      <c r="U604" s="347"/>
      <c r="V604" s="349"/>
      <c r="W604" s="348"/>
      <c r="X604" s="347"/>
      <c r="Y604" s="349"/>
      <c r="Z604" s="348"/>
      <c r="AA604" s="347"/>
      <c r="AB604" s="349"/>
      <c r="AC604" s="348"/>
      <c r="AD604" s="347"/>
      <c r="AE604" s="347"/>
      <c r="AF604" s="350"/>
      <c r="AG604" s="347"/>
      <c r="AJ604" s="351"/>
      <c r="AK604" s="352"/>
      <c r="AL604" s="352"/>
      <c r="AM604" s="353"/>
    </row>
    <row r="605" spans="11:39" s="342" customFormat="1">
      <c r="K605" s="343"/>
      <c r="L605" s="344"/>
      <c r="P605" s="345"/>
      <c r="Q605" s="346"/>
      <c r="R605" s="347"/>
      <c r="S605" s="345"/>
      <c r="T605" s="348"/>
      <c r="U605" s="347"/>
      <c r="V605" s="349"/>
      <c r="W605" s="348"/>
      <c r="X605" s="347"/>
      <c r="Y605" s="349"/>
      <c r="Z605" s="348"/>
      <c r="AA605" s="347"/>
      <c r="AB605" s="349"/>
      <c r="AC605" s="348"/>
      <c r="AD605" s="347"/>
      <c r="AE605" s="347"/>
      <c r="AF605" s="350"/>
      <c r="AG605" s="347"/>
      <c r="AJ605" s="351"/>
      <c r="AK605" s="352"/>
      <c r="AL605" s="352"/>
      <c r="AM605" s="353"/>
    </row>
    <row r="606" spans="11:39" s="342" customFormat="1">
      <c r="K606" s="343"/>
      <c r="L606" s="344"/>
      <c r="P606" s="345"/>
      <c r="Q606" s="346"/>
      <c r="R606" s="347"/>
      <c r="S606" s="345"/>
      <c r="T606" s="348"/>
      <c r="U606" s="347"/>
      <c r="V606" s="349"/>
      <c r="W606" s="348"/>
      <c r="X606" s="347"/>
      <c r="Y606" s="349"/>
      <c r="Z606" s="348"/>
      <c r="AA606" s="347"/>
      <c r="AB606" s="349"/>
      <c r="AC606" s="348"/>
      <c r="AD606" s="347"/>
      <c r="AE606" s="347"/>
      <c r="AF606" s="350"/>
      <c r="AG606" s="347"/>
      <c r="AJ606" s="351"/>
      <c r="AK606" s="352"/>
      <c r="AL606" s="352"/>
      <c r="AM606" s="353"/>
    </row>
    <row r="607" spans="11:39" s="342" customFormat="1">
      <c r="K607" s="343"/>
      <c r="L607" s="344"/>
      <c r="P607" s="345"/>
      <c r="Q607" s="346"/>
      <c r="R607" s="347"/>
      <c r="S607" s="345"/>
      <c r="T607" s="348"/>
      <c r="U607" s="347"/>
      <c r="V607" s="349"/>
      <c r="W607" s="348"/>
      <c r="X607" s="347"/>
      <c r="Y607" s="349"/>
      <c r="Z607" s="348"/>
      <c r="AA607" s="347"/>
      <c r="AB607" s="349"/>
      <c r="AC607" s="348"/>
      <c r="AD607" s="347"/>
      <c r="AE607" s="347"/>
      <c r="AF607" s="350"/>
      <c r="AG607" s="347"/>
      <c r="AJ607" s="351"/>
      <c r="AK607" s="352"/>
      <c r="AL607" s="352"/>
      <c r="AM607" s="353"/>
    </row>
    <row r="608" spans="11:39" s="342" customFormat="1">
      <c r="K608" s="343"/>
      <c r="L608" s="344"/>
      <c r="P608" s="345"/>
      <c r="Q608" s="346"/>
      <c r="R608" s="347"/>
      <c r="S608" s="345"/>
      <c r="T608" s="348"/>
      <c r="U608" s="347"/>
      <c r="V608" s="349"/>
      <c r="W608" s="348"/>
      <c r="X608" s="347"/>
      <c r="Y608" s="349"/>
      <c r="Z608" s="348"/>
      <c r="AA608" s="347"/>
      <c r="AB608" s="349"/>
      <c r="AC608" s="348"/>
      <c r="AD608" s="347"/>
      <c r="AE608" s="347"/>
      <c r="AF608" s="350"/>
      <c r="AG608" s="347"/>
      <c r="AJ608" s="351"/>
      <c r="AK608" s="352"/>
      <c r="AL608" s="352"/>
      <c r="AM608" s="353"/>
    </row>
    <row r="609" spans="11:39" s="342" customFormat="1">
      <c r="K609" s="343"/>
      <c r="L609" s="344"/>
      <c r="P609" s="345"/>
      <c r="Q609" s="346"/>
      <c r="R609" s="347"/>
      <c r="S609" s="345"/>
      <c r="T609" s="348"/>
      <c r="U609" s="347"/>
      <c r="V609" s="349"/>
      <c r="W609" s="348"/>
      <c r="X609" s="347"/>
      <c r="Y609" s="349"/>
      <c r="Z609" s="348"/>
      <c r="AA609" s="347"/>
      <c r="AB609" s="349"/>
      <c r="AC609" s="348"/>
      <c r="AD609" s="347"/>
      <c r="AE609" s="347"/>
      <c r="AF609" s="350"/>
      <c r="AG609" s="347"/>
      <c r="AJ609" s="351"/>
      <c r="AK609" s="352"/>
      <c r="AL609" s="352"/>
      <c r="AM609" s="353"/>
    </row>
    <row r="610" spans="11:39" s="342" customFormat="1">
      <c r="K610" s="343"/>
      <c r="L610" s="344"/>
      <c r="P610" s="345"/>
      <c r="Q610" s="346"/>
      <c r="R610" s="347"/>
      <c r="S610" s="345"/>
      <c r="T610" s="348"/>
      <c r="U610" s="347"/>
      <c r="V610" s="349"/>
      <c r="W610" s="348"/>
      <c r="X610" s="347"/>
      <c r="Y610" s="349"/>
      <c r="Z610" s="348"/>
      <c r="AA610" s="347"/>
      <c r="AB610" s="349"/>
      <c r="AC610" s="348"/>
      <c r="AD610" s="347"/>
      <c r="AE610" s="347"/>
      <c r="AF610" s="350"/>
      <c r="AG610" s="347"/>
      <c r="AJ610" s="351"/>
      <c r="AK610" s="352"/>
      <c r="AL610" s="352"/>
      <c r="AM610" s="353"/>
    </row>
    <row r="611" spans="11:39" s="342" customFormat="1">
      <c r="K611" s="343"/>
      <c r="L611" s="344"/>
      <c r="P611" s="345"/>
      <c r="Q611" s="346"/>
      <c r="R611" s="347"/>
      <c r="S611" s="345"/>
      <c r="T611" s="348"/>
      <c r="U611" s="347"/>
      <c r="V611" s="349"/>
      <c r="W611" s="348"/>
      <c r="X611" s="347"/>
      <c r="Y611" s="349"/>
      <c r="Z611" s="348"/>
      <c r="AA611" s="347"/>
      <c r="AB611" s="349"/>
      <c r="AC611" s="348"/>
      <c r="AD611" s="347"/>
      <c r="AE611" s="347"/>
      <c r="AF611" s="350"/>
      <c r="AG611" s="347"/>
      <c r="AJ611" s="351"/>
      <c r="AK611" s="352"/>
      <c r="AL611" s="352"/>
      <c r="AM611" s="353"/>
    </row>
    <row r="612" spans="11:39" s="342" customFormat="1">
      <c r="K612" s="343"/>
      <c r="L612" s="344"/>
      <c r="P612" s="345"/>
      <c r="Q612" s="346"/>
      <c r="R612" s="347"/>
      <c r="S612" s="345"/>
      <c r="T612" s="348"/>
      <c r="U612" s="347"/>
      <c r="V612" s="349"/>
      <c r="W612" s="348"/>
      <c r="X612" s="347"/>
      <c r="Y612" s="349"/>
      <c r="Z612" s="348"/>
      <c r="AA612" s="347"/>
      <c r="AB612" s="349"/>
      <c r="AC612" s="348"/>
      <c r="AD612" s="347"/>
      <c r="AE612" s="347"/>
      <c r="AF612" s="350"/>
      <c r="AG612" s="347"/>
      <c r="AJ612" s="351"/>
      <c r="AK612" s="352"/>
      <c r="AL612" s="352"/>
      <c r="AM612" s="353"/>
    </row>
    <row r="613" spans="11:39" s="342" customFormat="1">
      <c r="K613" s="343"/>
      <c r="L613" s="344"/>
      <c r="P613" s="345"/>
      <c r="Q613" s="346"/>
      <c r="R613" s="347"/>
      <c r="S613" s="345"/>
      <c r="T613" s="348"/>
      <c r="U613" s="347"/>
      <c r="V613" s="349"/>
      <c r="W613" s="348"/>
      <c r="X613" s="347"/>
      <c r="Y613" s="349"/>
      <c r="Z613" s="348"/>
      <c r="AA613" s="347"/>
      <c r="AB613" s="349"/>
      <c r="AC613" s="348"/>
      <c r="AD613" s="347"/>
      <c r="AE613" s="347"/>
      <c r="AF613" s="350"/>
      <c r="AG613" s="347"/>
      <c r="AJ613" s="351"/>
      <c r="AK613" s="352"/>
      <c r="AL613" s="352"/>
      <c r="AM613" s="353"/>
    </row>
    <row r="614" spans="11:39" s="342" customFormat="1">
      <c r="K614" s="343"/>
      <c r="L614" s="344"/>
      <c r="P614" s="345"/>
      <c r="Q614" s="346"/>
      <c r="R614" s="347"/>
      <c r="S614" s="345"/>
      <c r="T614" s="348"/>
      <c r="U614" s="347"/>
      <c r="V614" s="349"/>
      <c r="W614" s="348"/>
      <c r="X614" s="347"/>
      <c r="Y614" s="349"/>
      <c r="Z614" s="348"/>
      <c r="AA614" s="347"/>
      <c r="AB614" s="349"/>
      <c r="AC614" s="348"/>
      <c r="AD614" s="347"/>
      <c r="AE614" s="347"/>
      <c r="AF614" s="350"/>
      <c r="AG614" s="347"/>
      <c r="AJ614" s="351"/>
      <c r="AK614" s="352"/>
      <c r="AL614" s="352"/>
      <c r="AM614" s="353"/>
    </row>
    <row r="615" spans="11:39" s="342" customFormat="1">
      <c r="K615" s="343"/>
      <c r="L615" s="344"/>
      <c r="P615" s="345"/>
      <c r="Q615" s="346"/>
      <c r="R615" s="347"/>
      <c r="S615" s="345"/>
      <c r="T615" s="348"/>
      <c r="U615" s="347"/>
      <c r="V615" s="349"/>
      <c r="W615" s="348"/>
      <c r="X615" s="347"/>
      <c r="Y615" s="349"/>
      <c r="Z615" s="348"/>
      <c r="AA615" s="347"/>
      <c r="AB615" s="349"/>
      <c r="AC615" s="348"/>
      <c r="AD615" s="347"/>
      <c r="AE615" s="347"/>
      <c r="AF615" s="350"/>
      <c r="AG615" s="347"/>
      <c r="AJ615" s="351"/>
      <c r="AK615" s="352"/>
      <c r="AL615" s="352"/>
      <c r="AM615" s="353"/>
    </row>
    <row r="616" spans="11:39" s="342" customFormat="1">
      <c r="K616" s="343"/>
      <c r="L616" s="344"/>
      <c r="P616" s="345"/>
      <c r="Q616" s="346"/>
      <c r="R616" s="347"/>
      <c r="S616" s="345"/>
      <c r="T616" s="348"/>
      <c r="U616" s="347"/>
      <c r="V616" s="349"/>
      <c r="W616" s="348"/>
      <c r="X616" s="347"/>
      <c r="Y616" s="349"/>
      <c r="Z616" s="348"/>
      <c r="AA616" s="347"/>
      <c r="AB616" s="349"/>
      <c r="AC616" s="348"/>
      <c r="AD616" s="347"/>
      <c r="AE616" s="347"/>
      <c r="AF616" s="350"/>
      <c r="AG616" s="347"/>
      <c r="AJ616" s="351"/>
      <c r="AK616" s="352"/>
      <c r="AL616" s="352"/>
      <c r="AM616" s="353"/>
    </row>
    <row r="617" spans="11:39" s="342" customFormat="1">
      <c r="K617" s="343"/>
      <c r="L617" s="344"/>
      <c r="P617" s="345"/>
      <c r="Q617" s="346"/>
      <c r="R617" s="347"/>
      <c r="S617" s="345"/>
      <c r="T617" s="348"/>
      <c r="U617" s="347"/>
      <c r="V617" s="349"/>
      <c r="W617" s="348"/>
      <c r="X617" s="347"/>
      <c r="Y617" s="349"/>
      <c r="Z617" s="348"/>
      <c r="AA617" s="347"/>
      <c r="AB617" s="349"/>
      <c r="AC617" s="348"/>
      <c r="AD617" s="347"/>
      <c r="AE617" s="347"/>
      <c r="AF617" s="350"/>
      <c r="AG617" s="347"/>
      <c r="AJ617" s="351"/>
      <c r="AK617" s="352"/>
      <c r="AL617" s="352"/>
      <c r="AM617" s="353"/>
    </row>
    <row r="618" spans="11:39" s="342" customFormat="1">
      <c r="K618" s="343"/>
      <c r="L618" s="344"/>
      <c r="P618" s="345"/>
      <c r="Q618" s="346"/>
      <c r="R618" s="347"/>
      <c r="S618" s="345"/>
      <c r="T618" s="348"/>
      <c r="U618" s="347"/>
      <c r="V618" s="349"/>
      <c r="W618" s="348"/>
      <c r="X618" s="347"/>
      <c r="Y618" s="349"/>
      <c r="Z618" s="348"/>
      <c r="AA618" s="347"/>
      <c r="AB618" s="349"/>
      <c r="AC618" s="348"/>
      <c r="AD618" s="347"/>
      <c r="AE618" s="347"/>
      <c r="AF618" s="350"/>
      <c r="AG618" s="347"/>
      <c r="AJ618" s="351"/>
      <c r="AK618" s="352"/>
      <c r="AL618" s="352"/>
      <c r="AM618" s="353"/>
    </row>
    <row r="619" spans="11:39" s="342" customFormat="1">
      <c r="K619" s="343"/>
      <c r="L619" s="344"/>
      <c r="P619" s="345"/>
      <c r="Q619" s="346"/>
      <c r="R619" s="347"/>
      <c r="S619" s="345"/>
      <c r="T619" s="348"/>
      <c r="U619" s="347"/>
      <c r="V619" s="349"/>
      <c r="W619" s="348"/>
      <c r="X619" s="347"/>
      <c r="Y619" s="349"/>
      <c r="Z619" s="348"/>
      <c r="AA619" s="347"/>
      <c r="AB619" s="349"/>
      <c r="AC619" s="348"/>
      <c r="AD619" s="347"/>
      <c r="AE619" s="347"/>
      <c r="AF619" s="350"/>
      <c r="AG619" s="347"/>
      <c r="AJ619" s="351"/>
      <c r="AK619" s="352"/>
      <c r="AL619" s="352"/>
      <c r="AM619" s="353"/>
    </row>
    <row r="620" spans="11:39" s="342" customFormat="1">
      <c r="K620" s="343"/>
      <c r="L620" s="344"/>
      <c r="P620" s="345"/>
      <c r="Q620" s="346"/>
      <c r="R620" s="347"/>
      <c r="S620" s="345"/>
      <c r="T620" s="348"/>
      <c r="U620" s="347"/>
      <c r="V620" s="349"/>
      <c r="W620" s="348"/>
      <c r="X620" s="347"/>
      <c r="Y620" s="349"/>
      <c r="Z620" s="348"/>
      <c r="AA620" s="347"/>
      <c r="AB620" s="349"/>
      <c r="AC620" s="348"/>
      <c r="AD620" s="347"/>
      <c r="AE620" s="347"/>
      <c r="AF620" s="350"/>
      <c r="AG620" s="347"/>
      <c r="AJ620" s="351"/>
      <c r="AK620" s="352"/>
      <c r="AL620" s="352"/>
      <c r="AM620" s="353"/>
    </row>
    <row r="621" spans="11:39" s="342" customFormat="1">
      <c r="K621" s="343"/>
      <c r="L621" s="344"/>
      <c r="P621" s="345"/>
      <c r="Q621" s="346"/>
      <c r="R621" s="347"/>
      <c r="S621" s="345"/>
      <c r="T621" s="348"/>
      <c r="U621" s="347"/>
      <c r="V621" s="349"/>
      <c r="W621" s="348"/>
      <c r="X621" s="347"/>
      <c r="Y621" s="349"/>
      <c r="Z621" s="348"/>
      <c r="AA621" s="347"/>
      <c r="AB621" s="349"/>
      <c r="AC621" s="348"/>
      <c r="AD621" s="347"/>
      <c r="AE621" s="347"/>
      <c r="AF621" s="350"/>
      <c r="AG621" s="347"/>
      <c r="AJ621" s="351"/>
      <c r="AK621" s="352"/>
      <c r="AL621" s="352"/>
      <c r="AM621" s="353"/>
    </row>
    <row r="622" spans="11:39" s="342" customFormat="1">
      <c r="K622" s="343"/>
      <c r="L622" s="344"/>
      <c r="P622" s="345"/>
      <c r="Q622" s="346"/>
      <c r="R622" s="347"/>
      <c r="S622" s="345"/>
      <c r="T622" s="348"/>
      <c r="U622" s="347"/>
      <c r="V622" s="349"/>
      <c r="W622" s="348"/>
      <c r="X622" s="347"/>
      <c r="Y622" s="349"/>
      <c r="Z622" s="348"/>
      <c r="AA622" s="347"/>
      <c r="AB622" s="349"/>
      <c r="AC622" s="348"/>
      <c r="AD622" s="347"/>
      <c r="AE622" s="347"/>
      <c r="AF622" s="350"/>
      <c r="AG622" s="347"/>
      <c r="AJ622" s="351"/>
      <c r="AK622" s="352"/>
      <c r="AL622" s="352"/>
      <c r="AM622" s="353"/>
    </row>
    <row r="623" spans="11:39" s="342" customFormat="1">
      <c r="K623" s="343"/>
      <c r="L623" s="344"/>
      <c r="P623" s="345"/>
      <c r="Q623" s="346"/>
      <c r="R623" s="347"/>
      <c r="S623" s="345"/>
      <c r="T623" s="348"/>
      <c r="U623" s="347"/>
      <c r="V623" s="349"/>
      <c r="W623" s="348"/>
      <c r="X623" s="347"/>
      <c r="Y623" s="349"/>
      <c r="Z623" s="348"/>
      <c r="AA623" s="347"/>
      <c r="AB623" s="349"/>
      <c r="AC623" s="348"/>
      <c r="AD623" s="347"/>
      <c r="AE623" s="347"/>
      <c r="AF623" s="350"/>
      <c r="AG623" s="347"/>
      <c r="AJ623" s="351"/>
      <c r="AK623" s="352"/>
      <c r="AL623" s="352"/>
      <c r="AM623" s="353"/>
    </row>
    <row r="624" spans="11:39" s="342" customFormat="1">
      <c r="K624" s="343"/>
      <c r="L624" s="344"/>
      <c r="P624" s="345"/>
      <c r="Q624" s="346"/>
      <c r="R624" s="347"/>
      <c r="S624" s="345"/>
      <c r="T624" s="348"/>
      <c r="U624" s="347"/>
      <c r="V624" s="349"/>
      <c r="W624" s="348"/>
      <c r="X624" s="347"/>
      <c r="Y624" s="349"/>
      <c r="Z624" s="348"/>
      <c r="AA624" s="347"/>
      <c r="AB624" s="349"/>
      <c r="AC624" s="348"/>
      <c r="AD624" s="347"/>
      <c r="AE624" s="347"/>
      <c r="AF624" s="350"/>
      <c r="AG624" s="347"/>
      <c r="AJ624" s="351"/>
      <c r="AK624" s="352"/>
      <c r="AL624" s="352"/>
      <c r="AM624" s="353"/>
    </row>
    <row r="625" spans="11:39" s="342" customFormat="1">
      <c r="K625" s="343"/>
      <c r="L625" s="344"/>
      <c r="P625" s="345"/>
      <c r="Q625" s="346"/>
      <c r="R625" s="347"/>
      <c r="S625" s="345"/>
      <c r="T625" s="348"/>
      <c r="U625" s="347"/>
      <c r="V625" s="349"/>
      <c r="W625" s="348"/>
      <c r="X625" s="347"/>
      <c r="Y625" s="349"/>
      <c r="Z625" s="348"/>
      <c r="AA625" s="347"/>
      <c r="AB625" s="349"/>
      <c r="AC625" s="348"/>
      <c r="AD625" s="347"/>
      <c r="AE625" s="347"/>
      <c r="AF625" s="350"/>
      <c r="AG625" s="347"/>
      <c r="AJ625" s="351"/>
      <c r="AK625" s="352"/>
      <c r="AL625" s="352"/>
      <c r="AM625" s="353"/>
    </row>
    <row r="626" spans="11:39" s="342" customFormat="1">
      <c r="K626" s="343"/>
      <c r="L626" s="344"/>
      <c r="P626" s="345"/>
      <c r="Q626" s="346"/>
      <c r="R626" s="347"/>
      <c r="S626" s="345"/>
      <c r="T626" s="348"/>
      <c r="U626" s="347"/>
      <c r="V626" s="349"/>
      <c r="W626" s="348"/>
      <c r="X626" s="347"/>
      <c r="Y626" s="349"/>
      <c r="Z626" s="348"/>
      <c r="AA626" s="347"/>
      <c r="AB626" s="349"/>
      <c r="AC626" s="348"/>
      <c r="AD626" s="347"/>
      <c r="AE626" s="347"/>
      <c r="AF626" s="350"/>
      <c r="AG626" s="347"/>
      <c r="AJ626" s="351"/>
      <c r="AK626" s="352"/>
      <c r="AL626" s="352"/>
      <c r="AM626" s="353"/>
    </row>
    <row r="627" spans="11:39" s="342" customFormat="1">
      <c r="K627" s="343"/>
      <c r="L627" s="344"/>
      <c r="P627" s="345"/>
      <c r="Q627" s="346"/>
      <c r="R627" s="347"/>
      <c r="S627" s="345"/>
      <c r="T627" s="348"/>
      <c r="U627" s="347"/>
      <c r="V627" s="349"/>
      <c r="W627" s="348"/>
      <c r="X627" s="347"/>
      <c r="Y627" s="349"/>
      <c r="Z627" s="348"/>
      <c r="AA627" s="347"/>
      <c r="AB627" s="349"/>
      <c r="AC627" s="348"/>
      <c r="AD627" s="347"/>
      <c r="AE627" s="347"/>
      <c r="AF627" s="350"/>
      <c r="AG627" s="347"/>
      <c r="AJ627" s="351"/>
      <c r="AK627" s="352"/>
      <c r="AL627" s="352"/>
      <c r="AM627" s="353"/>
    </row>
    <row r="628" spans="11:39" s="342" customFormat="1">
      <c r="K628" s="343"/>
      <c r="L628" s="344"/>
      <c r="P628" s="345"/>
      <c r="Q628" s="346"/>
      <c r="R628" s="347"/>
      <c r="S628" s="345"/>
      <c r="T628" s="348"/>
      <c r="U628" s="347"/>
      <c r="V628" s="349"/>
      <c r="W628" s="348"/>
      <c r="X628" s="347"/>
      <c r="Y628" s="349"/>
      <c r="Z628" s="348"/>
      <c r="AA628" s="347"/>
      <c r="AB628" s="349"/>
      <c r="AC628" s="348"/>
      <c r="AD628" s="347"/>
      <c r="AE628" s="347"/>
      <c r="AF628" s="350"/>
      <c r="AG628" s="347"/>
      <c r="AJ628" s="351"/>
      <c r="AK628" s="352"/>
      <c r="AL628" s="352"/>
      <c r="AM628" s="353"/>
    </row>
    <row r="629" spans="11:39" s="342" customFormat="1">
      <c r="K629" s="343"/>
      <c r="L629" s="344"/>
      <c r="P629" s="345"/>
      <c r="Q629" s="346"/>
      <c r="R629" s="347"/>
      <c r="S629" s="345"/>
      <c r="T629" s="348"/>
      <c r="U629" s="347"/>
      <c r="V629" s="349"/>
      <c r="W629" s="348"/>
      <c r="X629" s="347"/>
      <c r="Y629" s="349"/>
      <c r="Z629" s="348"/>
      <c r="AA629" s="347"/>
      <c r="AB629" s="349"/>
      <c r="AC629" s="348"/>
      <c r="AD629" s="347"/>
      <c r="AE629" s="347"/>
      <c r="AF629" s="350"/>
      <c r="AG629" s="347"/>
      <c r="AJ629" s="351"/>
      <c r="AK629" s="352"/>
      <c r="AL629" s="352"/>
      <c r="AM629" s="353"/>
    </row>
    <row r="630" spans="11:39" s="342" customFormat="1">
      <c r="K630" s="343"/>
      <c r="L630" s="344"/>
      <c r="P630" s="345"/>
      <c r="Q630" s="346"/>
      <c r="R630" s="347"/>
      <c r="S630" s="345"/>
      <c r="T630" s="348"/>
      <c r="U630" s="347"/>
      <c r="V630" s="349"/>
      <c r="W630" s="348"/>
      <c r="X630" s="347"/>
      <c r="Y630" s="349"/>
      <c r="Z630" s="348"/>
      <c r="AA630" s="347"/>
      <c r="AB630" s="349"/>
      <c r="AC630" s="348"/>
      <c r="AD630" s="347"/>
      <c r="AE630" s="347"/>
      <c r="AF630" s="350"/>
      <c r="AG630" s="347"/>
      <c r="AJ630" s="351"/>
      <c r="AK630" s="352"/>
      <c r="AL630" s="352"/>
      <c r="AM630" s="353"/>
    </row>
    <row r="631" spans="11:39" s="342" customFormat="1">
      <c r="K631" s="343"/>
      <c r="L631" s="344"/>
      <c r="P631" s="345"/>
      <c r="Q631" s="346"/>
      <c r="R631" s="347"/>
      <c r="S631" s="345"/>
      <c r="T631" s="348"/>
      <c r="U631" s="347"/>
      <c r="V631" s="349"/>
      <c r="W631" s="348"/>
      <c r="X631" s="347"/>
      <c r="Y631" s="349"/>
      <c r="Z631" s="348"/>
      <c r="AA631" s="347"/>
      <c r="AB631" s="349"/>
      <c r="AC631" s="348"/>
      <c r="AD631" s="347"/>
      <c r="AE631" s="347"/>
      <c r="AF631" s="350"/>
      <c r="AG631" s="347"/>
      <c r="AJ631" s="351"/>
      <c r="AK631" s="352"/>
      <c r="AL631" s="352"/>
      <c r="AM631" s="353"/>
    </row>
    <row r="632" spans="11:39" s="342" customFormat="1">
      <c r="K632" s="343"/>
      <c r="L632" s="344"/>
      <c r="P632" s="345"/>
      <c r="Q632" s="346"/>
      <c r="R632" s="347"/>
      <c r="S632" s="345"/>
      <c r="T632" s="348"/>
      <c r="U632" s="347"/>
      <c r="V632" s="349"/>
      <c r="W632" s="348"/>
      <c r="X632" s="347"/>
      <c r="Y632" s="349"/>
      <c r="Z632" s="348"/>
      <c r="AA632" s="347"/>
      <c r="AB632" s="349"/>
      <c r="AC632" s="348"/>
      <c r="AD632" s="347"/>
      <c r="AE632" s="347"/>
      <c r="AF632" s="350"/>
      <c r="AG632" s="347"/>
      <c r="AJ632" s="351"/>
      <c r="AK632" s="352"/>
      <c r="AL632" s="352"/>
      <c r="AM632" s="353"/>
    </row>
    <row r="633" spans="11:39" s="342" customFormat="1">
      <c r="K633" s="343"/>
      <c r="L633" s="344"/>
      <c r="P633" s="345"/>
      <c r="Q633" s="346"/>
      <c r="R633" s="347"/>
      <c r="S633" s="345"/>
      <c r="T633" s="348"/>
      <c r="U633" s="347"/>
      <c r="V633" s="349"/>
      <c r="W633" s="348"/>
      <c r="X633" s="347"/>
      <c r="Y633" s="349"/>
      <c r="Z633" s="348"/>
      <c r="AA633" s="347"/>
      <c r="AB633" s="349"/>
      <c r="AC633" s="348"/>
      <c r="AD633" s="347"/>
      <c r="AE633" s="347"/>
      <c r="AF633" s="350"/>
      <c r="AG633" s="347"/>
      <c r="AJ633" s="351"/>
      <c r="AK633" s="352"/>
      <c r="AL633" s="352"/>
      <c r="AM633" s="353"/>
    </row>
    <row r="634" spans="11:39" s="342" customFormat="1">
      <c r="K634" s="343"/>
      <c r="L634" s="344"/>
      <c r="P634" s="345"/>
      <c r="Q634" s="346"/>
      <c r="R634" s="347"/>
      <c r="S634" s="345"/>
      <c r="T634" s="348"/>
      <c r="U634" s="347"/>
      <c r="V634" s="349"/>
      <c r="W634" s="348"/>
      <c r="X634" s="347"/>
      <c r="Y634" s="349"/>
      <c r="Z634" s="348"/>
      <c r="AA634" s="347"/>
      <c r="AB634" s="349"/>
      <c r="AC634" s="348"/>
      <c r="AD634" s="347"/>
      <c r="AE634" s="347"/>
      <c r="AF634" s="350"/>
      <c r="AG634" s="347"/>
      <c r="AJ634" s="351"/>
      <c r="AK634" s="352"/>
      <c r="AL634" s="352"/>
      <c r="AM634" s="353"/>
    </row>
    <row r="635" spans="11:39" s="342" customFormat="1">
      <c r="K635" s="343"/>
      <c r="L635" s="344"/>
      <c r="P635" s="345"/>
      <c r="Q635" s="346"/>
      <c r="R635" s="347"/>
      <c r="S635" s="345"/>
      <c r="T635" s="348"/>
      <c r="U635" s="347"/>
      <c r="V635" s="349"/>
      <c r="W635" s="348"/>
      <c r="X635" s="347"/>
      <c r="Y635" s="349"/>
      <c r="Z635" s="348"/>
      <c r="AA635" s="347"/>
      <c r="AB635" s="349"/>
      <c r="AC635" s="348"/>
      <c r="AD635" s="347"/>
      <c r="AE635" s="347"/>
      <c r="AF635" s="350"/>
      <c r="AG635" s="347"/>
      <c r="AJ635" s="351"/>
      <c r="AK635" s="352"/>
      <c r="AL635" s="352"/>
      <c r="AM635" s="353"/>
    </row>
    <row r="636" spans="11:39" s="342" customFormat="1">
      <c r="K636" s="343"/>
      <c r="L636" s="344"/>
      <c r="P636" s="345"/>
      <c r="Q636" s="346"/>
      <c r="R636" s="347"/>
      <c r="S636" s="345"/>
      <c r="T636" s="348"/>
      <c r="U636" s="347"/>
      <c r="V636" s="349"/>
      <c r="W636" s="348"/>
      <c r="X636" s="347"/>
      <c r="Y636" s="349"/>
      <c r="Z636" s="348"/>
      <c r="AA636" s="347"/>
      <c r="AB636" s="349"/>
      <c r="AC636" s="348"/>
      <c r="AD636" s="347"/>
      <c r="AE636" s="347"/>
      <c r="AF636" s="350"/>
      <c r="AG636" s="347"/>
      <c r="AJ636" s="351"/>
      <c r="AK636" s="352"/>
      <c r="AL636" s="352"/>
      <c r="AM636" s="353"/>
    </row>
    <row r="637" spans="11:39" s="342" customFormat="1">
      <c r="K637" s="343"/>
      <c r="L637" s="344"/>
      <c r="P637" s="345"/>
      <c r="Q637" s="346"/>
      <c r="R637" s="347"/>
      <c r="S637" s="345"/>
      <c r="T637" s="348"/>
      <c r="U637" s="347"/>
      <c r="V637" s="349"/>
      <c r="W637" s="348"/>
      <c r="X637" s="347"/>
      <c r="Y637" s="349"/>
      <c r="Z637" s="348"/>
      <c r="AA637" s="347"/>
      <c r="AB637" s="349"/>
      <c r="AC637" s="348"/>
      <c r="AD637" s="347"/>
      <c r="AE637" s="347"/>
      <c r="AF637" s="350"/>
      <c r="AG637" s="347"/>
      <c r="AJ637" s="351"/>
      <c r="AK637" s="352"/>
      <c r="AL637" s="352"/>
      <c r="AM637" s="353"/>
    </row>
    <row r="638" spans="11:39" s="342" customFormat="1">
      <c r="K638" s="343"/>
      <c r="L638" s="344"/>
      <c r="P638" s="345"/>
      <c r="Q638" s="346"/>
      <c r="R638" s="347"/>
      <c r="S638" s="345"/>
      <c r="T638" s="348"/>
      <c r="U638" s="347"/>
      <c r="V638" s="349"/>
      <c r="W638" s="348"/>
      <c r="X638" s="347"/>
      <c r="Y638" s="349"/>
      <c r="Z638" s="348"/>
      <c r="AA638" s="347"/>
      <c r="AB638" s="349"/>
      <c r="AC638" s="348"/>
      <c r="AD638" s="347"/>
      <c r="AE638" s="347"/>
      <c r="AF638" s="350"/>
      <c r="AG638" s="347"/>
      <c r="AJ638" s="351"/>
      <c r="AK638" s="352"/>
      <c r="AL638" s="352"/>
      <c r="AM638" s="353"/>
    </row>
    <row r="639" spans="11:39" s="342" customFormat="1">
      <c r="K639" s="343"/>
      <c r="L639" s="344"/>
      <c r="P639" s="345"/>
      <c r="Q639" s="346"/>
      <c r="R639" s="347"/>
      <c r="S639" s="345"/>
      <c r="T639" s="348"/>
      <c r="U639" s="347"/>
      <c r="V639" s="349"/>
      <c r="W639" s="348"/>
      <c r="X639" s="347"/>
      <c r="Y639" s="349"/>
      <c r="Z639" s="348"/>
      <c r="AA639" s="347"/>
      <c r="AB639" s="349"/>
      <c r="AC639" s="348"/>
      <c r="AD639" s="347"/>
      <c r="AE639" s="347"/>
      <c r="AF639" s="350"/>
      <c r="AG639" s="347"/>
      <c r="AJ639" s="351"/>
      <c r="AK639" s="352"/>
      <c r="AL639" s="352"/>
      <c r="AM639" s="353"/>
    </row>
    <row r="640" spans="11:39" s="342" customFormat="1">
      <c r="K640" s="343"/>
      <c r="L640" s="344"/>
      <c r="P640" s="345"/>
      <c r="Q640" s="346"/>
      <c r="R640" s="347"/>
      <c r="S640" s="345"/>
      <c r="T640" s="348"/>
      <c r="U640" s="347"/>
      <c r="V640" s="349"/>
      <c r="W640" s="348"/>
      <c r="X640" s="347"/>
      <c r="Y640" s="349"/>
      <c r="Z640" s="348"/>
      <c r="AA640" s="347"/>
      <c r="AB640" s="349"/>
      <c r="AC640" s="348"/>
      <c r="AD640" s="347"/>
      <c r="AE640" s="347"/>
      <c r="AF640" s="350"/>
      <c r="AG640" s="347"/>
      <c r="AJ640" s="351"/>
      <c r="AK640" s="352"/>
      <c r="AL640" s="352"/>
      <c r="AM640" s="353"/>
    </row>
    <row r="641" spans="11:39" s="342" customFormat="1">
      <c r="K641" s="343"/>
      <c r="L641" s="344"/>
      <c r="P641" s="345"/>
      <c r="Q641" s="346"/>
      <c r="R641" s="347"/>
      <c r="S641" s="345"/>
      <c r="T641" s="348"/>
      <c r="U641" s="347"/>
      <c r="V641" s="349"/>
      <c r="W641" s="348"/>
      <c r="X641" s="347"/>
      <c r="Y641" s="349"/>
      <c r="Z641" s="348"/>
      <c r="AA641" s="347"/>
      <c r="AB641" s="349"/>
      <c r="AC641" s="348"/>
      <c r="AD641" s="347"/>
      <c r="AE641" s="347"/>
      <c r="AF641" s="350"/>
      <c r="AG641" s="347"/>
      <c r="AJ641" s="351"/>
      <c r="AK641" s="352"/>
      <c r="AL641" s="352"/>
      <c r="AM641" s="353"/>
    </row>
    <row r="642" spans="11:39" s="342" customFormat="1">
      <c r="K642" s="343"/>
      <c r="L642" s="344"/>
      <c r="P642" s="345"/>
      <c r="Q642" s="346"/>
      <c r="R642" s="347"/>
      <c r="S642" s="345"/>
      <c r="T642" s="348"/>
      <c r="U642" s="347"/>
      <c r="V642" s="349"/>
      <c r="W642" s="348"/>
      <c r="X642" s="347"/>
      <c r="Y642" s="349"/>
      <c r="Z642" s="348"/>
      <c r="AA642" s="347"/>
      <c r="AB642" s="349"/>
      <c r="AC642" s="348"/>
      <c r="AD642" s="347"/>
      <c r="AE642" s="347"/>
      <c r="AF642" s="350"/>
      <c r="AG642" s="347"/>
      <c r="AJ642" s="351"/>
      <c r="AK642" s="352"/>
      <c r="AL642" s="352"/>
      <c r="AM642" s="353"/>
    </row>
    <row r="643" spans="11:39" s="342" customFormat="1">
      <c r="K643" s="343"/>
      <c r="L643" s="344"/>
      <c r="P643" s="345"/>
      <c r="Q643" s="346"/>
      <c r="R643" s="347"/>
      <c r="S643" s="345"/>
      <c r="T643" s="348"/>
      <c r="U643" s="347"/>
      <c r="V643" s="349"/>
      <c r="W643" s="348"/>
      <c r="X643" s="347"/>
      <c r="Y643" s="349"/>
      <c r="Z643" s="348"/>
      <c r="AA643" s="347"/>
      <c r="AB643" s="349"/>
      <c r="AC643" s="348"/>
      <c r="AD643" s="347"/>
      <c r="AE643" s="347"/>
      <c r="AF643" s="350"/>
      <c r="AG643" s="347"/>
      <c r="AJ643" s="351"/>
      <c r="AK643" s="352"/>
      <c r="AL643" s="352"/>
      <c r="AM643" s="353"/>
    </row>
    <row r="644" spans="11:39" s="342" customFormat="1">
      <c r="K644" s="343"/>
      <c r="L644" s="344"/>
      <c r="P644" s="345"/>
      <c r="Q644" s="346"/>
      <c r="R644" s="347"/>
      <c r="S644" s="345"/>
      <c r="T644" s="348"/>
      <c r="U644" s="347"/>
      <c r="V644" s="349"/>
      <c r="W644" s="348"/>
      <c r="X644" s="347"/>
      <c r="Y644" s="349"/>
      <c r="Z644" s="348"/>
      <c r="AA644" s="347"/>
      <c r="AB644" s="349"/>
      <c r="AC644" s="348"/>
      <c r="AD644" s="347"/>
      <c r="AE644" s="347"/>
      <c r="AF644" s="350"/>
      <c r="AG644" s="347"/>
      <c r="AJ644" s="351"/>
      <c r="AK644" s="352"/>
      <c r="AL644" s="352"/>
      <c r="AM644" s="353"/>
    </row>
    <row r="645" spans="11:39" s="342" customFormat="1">
      <c r="K645" s="343"/>
      <c r="L645" s="344"/>
      <c r="P645" s="345"/>
      <c r="Q645" s="346"/>
      <c r="R645" s="347"/>
      <c r="S645" s="345"/>
      <c r="T645" s="348"/>
      <c r="U645" s="347"/>
      <c r="V645" s="349"/>
      <c r="W645" s="348"/>
      <c r="X645" s="347"/>
      <c r="Y645" s="349"/>
      <c r="Z645" s="348"/>
      <c r="AA645" s="347"/>
      <c r="AB645" s="349"/>
      <c r="AC645" s="348"/>
      <c r="AD645" s="347"/>
      <c r="AE645" s="347"/>
      <c r="AF645" s="350"/>
      <c r="AG645" s="347"/>
      <c r="AJ645" s="351"/>
      <c r="AK645" s="352"/>
      <c r="AL645" s="352"/>
      <c r="AM645" s="353"/>
    </row>
    <row r="646" spans="11:39" s="342" customFormat="1">
      <c r="K646" s="343"/>
      <c r="L646" s="344"/>
      <c r="P646" s="345"/>
      <c r="Q646" s="346"/>
      <c r="R646" s="347"/>
      <c r="S646" s="345"/>
      <c r="T646" s="348"/>
      <c r="U646" s="347"/>
      <c r="V646" s="349"/>
      <c r="W646" s="348"/>
      <c r="X646" s="347"/>
      <c r="Y646" s="349"/>
      <c r="Z646" s="348"/>
      <c r="AA646" s="347"/>
      <c r="AB646" s="349"/>
      <c r="AC646" s="348"/>
      <c r="AD646" s="347"/>
      <c r="AE646" s="347"/>
      <c r="AF646" s="350"/>
      <c r="AG646" s="347"/>
      <c r="AJ646" s="351"/>
      <c r="AK646" s="352"/>
      <c r="AL646" s="352"/>
      <c r="AM646" s="353"/>
    </row>
    <row r="647" spans="11:39" s="342" customFormat="1">
      <c r="K647" s="343"/>
      <c r="L647" s="344"/>
      <c r="P647" s="345"/>
      <c r="Q647" s="346"/>
      <c r="R647" s="347"/>
      <c r="S647" s="345"/>
      <c r="T647" s="348"/>
      <c r="U647" s="347"/>
      <c r="V647" s="349"/>
      <c r="W647" s="348"/>
      <c r="X647" s="347"/>
      <c r="Y647" s="349"/>
      <c r="Z647" s="348"/>
      <c r="AA647" s="347"/>
      <c r="AB647" s="349"/>
      <c r="AC647" s="348"/>
      <c r="AD647" s="347"/>
      <c r="AE647" s="347"/>
      <c r="AF647" s="350"/>
      <c r="AG647" s="347"/>
      <c r="AJ647" s="351"/>
      <c r="AK647" s="352"/>
      <c r="AL647" s="352"/>
      <c r="AM647" s="353"/>
    </row>
    <row r="648" spans="11:39" s="342" customFormat="1">
      <c r="K648" s="343"/>
      <c r="L648" s="344"/>
      <c r="P648" s="345"/>
      <c r="Q648" s="346"/>
      <c r="R648" s="347"/>
      <c r="S648" s="345"/>
      <c r="T648" s="348"/>
      <c r="U648" s="347"/>
      <c r="V648" s="349"/>
      <c r="W648" s="348"/>
      <c r="X648" s="347"/>
      <c r="Y648" s="349"/>
      <c r="Z648" s="348"/>
      <c r="AA648" s="347"/>
      <c r="AB648" s="349"/>
      <c r="AC648" s="348"/>
      <c r="AD648" s="347"/>
      <c r="AE648" s="347"/>
      <c r="AF648" s="350"/>
      <c r="AG648" s="347"/>
      <c r="AJ648" s="351"/>
      <c r="AK648" s="352"/>
      <c r="AL648" s="352"/>
      <c r="AM648" s="353"/>
    </row>
    <row r="649" spans="11:39" s="342" customFormat="1">
      <c r="K649" s="343"/>
      <c r="L649" s="344"/>
      <c r="P649" s="345"/>
      <c r="Q649" s="346"/>
      <c r="R649" s="347"/>
      <c r="S649" s="345"/>
      <c r="T649" s="348"/>
      <c r="U649" s="347"/>
      <c r="V649" s="349"/>
      <c r="W649" s="348"/>
      <c r="X649" s="347"/>
      <c r="Y649" s="349"/>
      <c r="Z649" s="348"/>
      <c r="AA649" s="347"/>
      <c r="AB649" s="349"/>
      <c r="AC649" s="348"/>
      <c r="AD649" s="347"/>
      <c r="AE649" s="347"/>
      <c r="AF649" s="350"/>
      <c r="AG649" s="347"/>
      <c r="AJ649" s="351"/>
      <c r="AK649" s="352"/>
      <c r="AL649" s="352"/>
      <c r="AM649" s="353"/>
    </row>
    <row r="650" spans="11:39" s="342" customFormat="1">
      <c r="K650" s="343"/>
      <c r="L650" s="344"/>
      <c r="P650" s="345"/>
      <c r="Q650" s="346"/>
      <c r="R650" s="347"/>
      <c r="S650" s="345"/>
      <c r="T650" s="348"/>
      <c r="U650" s="347"/>
      <c r="V650" s="349"/>
      <c r="W650" s="348"/>
      <c r="X650" s="347"/>
      <c r="Y650" s="349"/>
      <c r="Z650" s="348"/>
      <c r="AA650" s="347"/>
      <c r="AB650" s="349"/>
      <c r="AC650" s="348"/>
      <c r="AD650" s="347"/>
      <c r="AE650" s="347"/>
      <c r="AF650" s="350"/>
      <c r="AG650" s="347"/>
      <c r="AJ650" s="351"/>
      <c r="AK650" s="352"/>
      <c r="AL650" s="352"/>
      <c r="AM650" s="353"/>
    </row>
    <row r="651" spans="11:39" s="342" customFormat="1">
      <c r="K651" s="343"/>
      <c r="L651" s="344"/>
      <c r="P651" s="345"/>
      <c r="Q651" s="346"/>
      <c r="R651" s="347"/>
      <c r="S651" s="345"/>
      <c r="T651" s="348"/>
      <c r="U651" s="347"/>
      <c r="V651" s="349"/>
      <c r="W651" s="348"/>
      <c r="X651" s="347"/>
      <c r="Y651" s="349"/>
      <c r="Z651" s="348"/>
      <c r="AA651" s="347"/>
      <c r="AB651" s="349"/>
      <c r="AC651" s="348"/>
      <c r="AD651" s="347"/>
      <c r="AE651" s="347"/>
      <c r="AF651" s="350"/>
      <c r="AG651" s="347"/>
      <c r="AJ651" s="351"/>
      <c r="AK651" s="352"/>
      <c r="AL651" s="352"/>
      <c r="AM651" s="353"/>
    </row>
    <row r="652" spans="11:39" s="342" customFormat="1">
      <c r="K652" s="343"/>
      <c r="L652" s="344"/>
      <c r="P652" s="345"/>
      <c r="Q652" s="346"/>
      <c r="R652" s="347"/>
      <c r="S652" s="345"/>
      <c r="T652" s="348"/>
      <c r="U652" s="347"/>
      <c r="V652" s="349"/>
      <c r="W652" s="348"/>
      <c r="X652" s="347"/>
      <c r="Y652" s="349"/>
      <c r="Z652" s="348"/>
      <c r="AA652" s="347"/>
      <c r="AB652" s="349"/>
      <c r="AC652" s="348"/>
      <c r="AD652" s="347"/>
      <c r="AE652" s="347"/>
      <c r="AF652" s="350"/>
      <c r="AG652" s="347"/>
      <c r="AJ652" s="351"/>
      <c r="AK652" s="352"/>
      <c r="AL652" s="352"/>
      <c r="AM652" s="353"/>
    </row>
    <row r="653" spans="11:39" s="342" customFormat="1">
      <c r="K653" s="343"/>
      <c r="L653" s="344"/>
      <c r="P653" s="345"/>
      <c r="Q653" s="346"/>
      <c r="R653" s="347"/>
      <c r="S653" s="345"/>
      <c r="T653" s="348"/>
      <c r="U653" s="347"/>
      <c r="V653" s="349"/>
      <c r="W653" s="348"/>
      <c r="X653" s="347"/>
      <c r="Y653" s="349"/>
      <c r="Z653" s="348"/>
      <c r="AA653" s="347"/>
      <c r="AB653" s="349"/>
      <c r="AC653" s="348"/>
      <c r="AD653" s="347"/>
      <c r="AE653" s="347"/>
      <c r="AF653" s="350"/>
      <c r="AG653" s="347"/>
      <c r="AJ653" s="351"/>
      <c r="AK653" s="352"/>
      <c r="AL653" s="352"/>
      <c r="AM653" s="353"/>
    </row>
    <row r="654" spans="11:39" s="342" customFormat="1">
      <c r="K654" s="343"/>
      <c r="L654" s="344"/>
      <c r="P654" s="345"/>
      <c r="Q654" s="346"/>
      <c r="R654" s="347"/>
      <c r="S654" s="345"/>
      <c r="T654" s="348"/>
      <c r="U654" s="347"/>
      <c r="V654" s="349"/>
      <c r="W654" s="348"/>
      <c r="X654" s="347"/>
      <c r="Y654" s="349"/>
      <c r="Z654" s="348"/>
      <c r="AA654" s="347"/>
      <c r="AB654" s="349"/>
      <c r="AC654" s="348"/>
      <c r="AD654" s="347"/>
      <c r="AE654" s="347"/>
      <c r="AF654" s="350"/>
      <c r="AG654" s="347"/>
      <c r="AJ654" s="351"/>
      <c r="AK654" s="352"/>
      <c r="AL654" s="352"/>
      <c r="AM654" s="353"/>
    </row>
    <row r="655" spans="11:39" s="342" customFormat="1">
      <c r="K655" s="343"/>
      <c r="L655" s="344"/>
      <c r="P655" s="345"/>
      <c r="Q655" s="346"/>
      <c r="R655" s="347"/>
      <c r="S655" s="345"/>
      <c r="T655" s="348"/>
      <c r="U655" s="347"/>
      <c r="V655" s="349"/>
      <c r="W655" s="348"/>
      <c r="X655" s="347"/>
      <c r="Y655" s="349"/>
      <c r="Z655" s="348"/>
      <c r="AA655" s="347"/>
      <c r="AB655" s="349"/>
      <c r="AC655" s="348"/>
      <c r="AD655" s="347"/>
      <c r="AE655" s="347"/>
      <c r="AF655" s="350"/>
      <c r="AG655" s="347"/>
      <c r="AJ655" s="351"/>
      <c r="AK655" s="352"/>
      <c r="AL655" s="352"/>
      <c r="AM655" s="353"/>
    </row>
    <row r="656" spans="11:39" s="342" customFormat="1">
      <c r="K656" s="343"/>
      <c r="L656" s="344"/>
      <c r="P656" s="345"/>
      <c r="Q656" s="346"/>
      <c r="R656" s="347"/>
      <c r="S656" s="345"/>
      <c r="T656" s="348"/>
      <c r="U656" s="347"/>
      <c r="V656" s="349"/>
      <c r="W656" s="348"/>
      <c r="X656" s="347"/>
      <c r="Y656" s="349"/>
      <c r="Z656" s="348"/>
      <c r="AA656" s="347"/>
      <c r="AB656" s="349"/>
      <c r="AC656" s="348"/>
      <c r="AD656" s="347"/>
      <c r="AE656" s="347"/>
      <c r="AF656" s="350"/>
      <c r="AG656" s="347"/>
      <c r="AJ656" s="351"/>
      <c r="AK656" s="352"/>
      <c r="AL656" s="352"/>
      <c r="AM656" s="353"/>
    </row>
    <row r="657" spans="11:39" s="342" customFormat="1">
      <c r="K657" s="343"/>
      <c r="L657" s="344"/>
      <c r="P657" s="345"/>
      <c r="Q657" s="346"/>
      <c r="R657" s="347"/>
      <c r="S657" s="345"/>
      <c r="T657" s="348"/>
      <c r="U657" s="347"/>
      <c r="V657" s="349"/>
      <c r="W657" s="348"/>
      <c r="X657" s="347"/>
      <c r="Y657" s="349"/>
      <c r="Z657" s="348"/>
      <c r="AA657" s="347"/>
      <c r="AB657" s="349"/>
      <c r="AC657" s="348"/>
      <c r="AD657" s="347"/>
      <c r="AE657" s="347"/>
      <c r="AF657" s="350"/>
      <c r="AG657" s="347"/>
      <c r="AJ657" s="351"/>
      <c r="AK657" s="352"/>
      <c r="AL657" s="352"/>
      <c r="AM657" s="353"/>
    </row>
    <row r="658" spans="11:39" s="342" customFormat="1">
      <c r="K658" s="343"/>
      <c r="L658" s="344"/>
      <c r="P658" s="345"/>
      <c r="Q658" s="346"/>
      <c r="R658" s="347"/>
      <c r="S658" s="345"/>
      <c r="T658" s="348"/>
      <c r="U658" s="347"/>
      <c r="V658" s="349"/>
      <c r="W658" s="348"/>
      <c r="X658" s="347"/>
      <c r="Y658" s="349"/>
      <c r="Z658" s="348"/>
      <c r="AA658" s="347"/>
      <c r="AB658" s="349"/>
      <c r="AC658" s="348"/>
      <c r="AD658" s="347"/>
      <c r="AE658" s="347"/>
      <c r="AF658" s="350"/>
      <c r="AG658" s="347"/>
      <c r="AJ658" s="351"/>
      <c r="AK658" s="352"/>
      <c r="AL658" s="352"/>
      <c r="AM658" s="353"/>
    </row>
    <row r="659" spans="11:39" s="342" customFormat="1">
      <c r="K659" s="343"/>
      <c r="L659" s="344"/>
      <c r="P659" s="345"/>
      <c r="Q659" s="346"/>
      <c r="R659" s="347"/>
      <c r="S659" s="345"/>
      <c r="T659" s="348"/>
      <c r="U659" s="347"/>
      <c r="V659" s="349"/>
      <c r="W659" s="348"/>
      <c r="X659" s="347"/>
      <c r="Y659" s="349"/>
      <c r="Z659" s="348"/>
      <c r="AA659" s="347"/>
      <c r="AB659" s="349"/>
      <c r="AC659" s="348"/>
      <c r="AD659" s="347"/>
      <c r="AE659" s="347"/>
      <c r="AF659" s="350"/>
      <c r="AG659" s="347"/>
      <c r="AJ659" s="351"/>
      <c r="AK659" s="352"/>
      <c r="AL659" s="352"/>
      <c r="AM659" s="353"/>
    </row>
    <row r="660" spans="11:39" s="342" customFormat="1">
      <c r="K660" s="343"/>
      <c r="L660" s="344"/>
      <c r="P660" s="345"/>
      <c r="Q660" s="346"/>
      <c r="R660" s="347"/>
      <c r="S660" s="345"/>
      <c r="T660" s="348"/>
      <c r="U660" s="347"/>
      <c r="V660" s="349"/>
      <c r="W660" s="348"/>
      <c r="X660" s="347"/>
      <c r="Y660" s="349"/>
      <c r="Z660" s="348"/>
      <c r="AA660" s="347"/>
      <c r="AB660" s="349"/>
      <c r="AC660" s="348"/>
      <c r="AD660" s="347"/>
      <c r="AE660" s="347"/>
      <c r="AF660" s="350"/>
      <c r="AG660" s="347"/>
      <c r="AJ660" s="351"/>
      <c r="AK660" s="352"/>
      <c r="AL660" s="352"/>
      <c r="AM660" s="353"/>
    </row>
    <row r="661" spans="11:39" s="342" customFormat="1">
      <c r="K661" s="343"/>
      <c r="L661" s="344"/>
      <c r="P661" s="345"/>
      <c r="Q661" s="346"/>
      <c r="R661" s="347"/>
      <c r="S661" s="345"/>
      <c r="T661" s="348"/>
      <c r="U661" s="347"/>
      <c r="V661" s="349"/>
      <c r="W661" s="348"/>
      <c r="X661" s="347"/>
      <c r="Y661" s="349"/>
      <c r="Z661" s="348"/>
      <c r="AA661" s="347"/>
      <c r="AB661" s="349"/>
      <c r="AC661" s="348"/>
      <c r="AD661" s="347"/>
      <c r="AE661" s="347"/>
      <c r="AF661" s="350"/>
      <c r="AG661" s="347"/>
      <c r="AJ661" s="351"/>
      <c r="AK661" s="352"/>
      <c r="AL661" s="352"/>
      <c r="AM661" s="353"/>
    </row>
    <row r="662" spans="11:39" s="342" customFormat="1">
      <c r="K662" s="343"/>
      <c r="L662" s="344"/>
      <c r="P662" s="345"/>
      <c r="Q662" s="346"/>
      <c r="R662" s="347"/>
      <c r="S662" s="345"/>
      <c r="T662" s="348"/>
      <c r="U662" s="347"/>
      <c r="V662" s="349"/>
      <c r="W662" s="348"/>
      <c r="X662" s="347"/>
      <c r="Y662" s="349"/>
      <c r="Z662" s="348"/>
      <c r="AA662" s="347"/>
      <c r="AB662" s="349"/>
      <c r="AC662" s="348"/>
      <c r="AD662" s="347"/>
      <c r="AE662" s="347"/>
      <c r="AF662" s="350"/>
      <c r="AG662" s="347"/>
      <c r="AJ662" s="351"/>
      <c r="AK662" s="352"/>
      <c r="AL662" s="352"/>
      <c r="AM662" s="353"/>
    </row>
    <row r="663" spans="11:39" s="342" customFormat="1">
      <c r="K663" s="343"/>
      <c r="L663" s="344"/>
      <c r="P663" s="345"/>
      <c r="Q663" s="346"/>
      <c r="R663" s="347"/>
      <c r="S663" s="345"/>
      <c r="T663" s="348"/>
      <c r="U663" s="347"/>
      <c r="V663" s="349"/>
      <c r="W663" s="348"/>
      <c r="X663" s="347"/>
      <c r="Y663" s="349"/>
      <c r="Z663" s="348"/>
      <c r="AA663" s="347"/>
      <c r="AB663" s="349"/>
      <c r="AC663" s="348"/>
      <c r="AD663" s="347"/>
      <c r="AE663" s="347"/>
      <c r="AF663" s="350"/>
      <c r="AG663" s="347"/>
      <c r="AJ663" s="351"/>
      <c r="AK663" s="352"/>
      <c r="AL663" s="352"/>
      <c r="AM663" s="353"/>
    </row>
    <row r="664" spans="11:39" s="342" customFormat="1">
      <c r="K664" s="343"/>
      <c r="L664" s="344"/>
      <c r="P664" s="345"/>
      <c r="Q664" s="346"/>
      <c r="R664" s="347"/>
      <c r="S664" s="345"/>
      <c r="T664" s="348"/>
      <c r="U664" s="347"/>
      <c r="V664" s="349"/>
      <c r="W664" s="348"/>
      <c r="X664" s="347"/>
      <c r="Y664" s="349"/>
      <c r="Z664" s="348"/>
      <c r="AA664" s="347"/>
      <c r="AB664" s="349"/>
      <c r="AC664" s="348"/>
      <c r="AD664" s="347"/>
      <c r="AE664" s="347"/>
      <c r="AF664" s="350"/>
      <c r="AG664" s="347"/>
      <c r="AJ664" s="351"/>
      <c r="AK664" s="352"/>
      <c r="AL664" s="352"/>
      <c r="AM664" s="353"/>
    </row>
    <row r="665" spans="11:39" s="342" customFormat="1">
      <c r="K665" s="343"/>
      <c r="L665" s="344"/>
      <c r="P665" s="345"/>
      <c r="Q665" s="346"/>
      <c r="R665" s="347"/>
      <c r="S665" s="345"/>
      <c r="T665" s="348"/>
      <c r="U665" s="347"/>
      <c r="V665" s="349"/>
      <c r="W665" s="348"/>
      <c r="X665" s="347"/>
      <c r="Y665" s="349"/>
      <c r="Z665" s="348"/>
      <c r="AA665" s="347"/>
      <c r="AB665" s="349"/>
      <c r="AC665" s="348"/>
      <c r="AD665" s="347"/>
      <c r="AE665" s="347"/>
      <c r="AF665" s="350"/>
      <c r="AG665" s="347"/>
      <c r="AJ665" s="351"/>
      <c r="AK665" s="352"/>
      <c r="AL665" s="352"/>
      <c r="AM665" s="353"/>
    </row>
    <row r="666" spans="11:39" s="342" customFormat="1">
      <c r="K666" s="343"/>
      <c r="L666" s="344"/>
      <c r="P666" s="345"/>
      <c r="Q666" s="346"/>
      <c r="R666" s="347"/>
      <c r="S666" s="345"/>
      <c r="T666" s="348"/>
      <c r="U666" s="347"/>
      <c r="V666" s="349"/>
      <c r="W666" s="348"/>
      <c r="X666" s="347"/>
      <c r="Y666" s="349"/>
      <c r="Z666" s="348"/>
      <c r="AA666" s="347"/>
      <c r="AB666" s="349"/>
      <c r="AC666" s="348"/>
      <c r="AD666" s="347"/>
      <c r="AE666" s="347"/>
      <c r="AF666" s="350"/>
      <c r="AG666" s="347"/>
      <c r="AJ666" s="351"/>
      <c r="AK666" s="352"/>
      <c r="AL666" s="352"/>
      <c r="AM666" s="353"/>
    </row>
    <row r="667" spans="11:39" s="342" customFormat="1">
      <c r="K667" s="343"/>
      <c r="L667" s="344"/>
      <c r="P667" s="345"/>
      <c r="Q667" s="346"/>
      <c r="R667" s="347"/>
      <c r="S667" s="345"/>
      <c r="T667" s="348"/>
      <c r="U667" s="347"/>
      <c r="V667" s="349"/>
      <c r="W667" s="348"/>
      <c r="X667" s="347"/>
      <c r="Y667" s="349"/>
      <c r="Z667" s="348"/>
      <c r="AA667" s="347"/>
      <c r="AB667" s="349"/>
      <c r="AC667" s="348"/>
      <c r="AD667" s="347"/>
      <c r="AE667" s="347"/>
      <c r="AF667" s="350"/>
      <c r="AG667" s="347"/>
      <c r="AJ667" s="351"/>
      <c r="AK667" s="352"/>
      <c r="AL667" s="352"/>
      <c r="AM667" s="353"/>
    </row>
    <row r="668" spans="11:39" s="342" customFormat="1">
      <c r="K668" s="343"/>
      <c r="L668" s="344"/>
      <c r="P668" s="345"/>
      <c r="Q668" s="346"/>
      <c r="R668" s="347"/>
      <c r="S668" s="345"/>
      <c r="T668" s="348"/>
      <c r="U668" s="347"/>
      <c r="V668" s="349"/>
      <c r="W668" s="348"/>
      <c r="X668" s="347"/>
      <c r="Y668" s="349"/>
      <c r="Z668" s="348"/>
      <c r="AA668" s="347"/>
      <c r="AB668" s="349"/>
      <c r="AC668" s="348"/>
      <c r="AD668" s="347"/>
      <c r="AE668" s="347"/>
      <c r="AF668" s="350"/>
      <c r="AG668" s="347"/>
      <c r="AJ668" s="351"/>
      <c r="AK668" s="352"/>
      <c r="AL668" s="352"/>
      <c r="AM668" s="353"/>
    </row>
    <row r="669" spans="11:39" s="342" customFormat="1">
      <c r="K669" s="343"/>
      <c r="L669" s="344"/>
      <c r="P669" s="345"/>
      <c r="Q669" s="346"/>
      <c r="R669" s="347"/>
      <c r="S669" s="345"/>
      <c r="T669" s="348"/>
      <c r="U669" s="347"/>
      <c r="V669" s="349"/>
      <c r="W669" s="348"/>
      <c r="X669" s="347"/>
      <c r="Y669" s="349"/>
      <c r="Z669" s="348"/>
      <c r="AA669" s="347"/>
      <c r="AB669" s="349"/>
      <c r="AC669" s="348"/>
      <c r="AD669" s="347"/>
      <c r="AE669" s="347"/>
      <c r="AF669" s="350"/>
      <c r="AG669" s="347"/>
      <c r="AJ669" s="351"/>
      <c r="AK669" s="352"/>
      <c r="AL669" s="352"/>
      <c r="AM669" s="353"/>
    </row>
    <row r="670" spans="11:39" s="342" customFormat="1">
      <c r="K670" s="343"/>
      <c r="L670" s="344"/>
      <c r="P670" s="345"/>
      <c r="Q670" s="346"/>
      <c r="R670" s="347"/>
      <c r="S670" s="345"/>
      <c r="T670" s="348"/>
      <c r="U670" s="347"/>
      <c r="V670" s="349"/>
      <c r="W670" s="348"/>
      <c r="X670" s="347"/>
      <c r="Y670" s="349"/>
      <c r="Z670" s="348"/>
      <c r="AA670" s="347"/>
      <c r="AB670" s="349"/>
      <c r="AC670" s="348"/>
      <c r="AD670" s="347"/>
      <c r="AE670" s="347"/>
      <c r="AF670" s="350"/>
      <c r="AG670" s="347"/>
      <c r="AJ670" s="351"/>
      <c r="AK670" s="352"/>
      <c r="AL670" s="352"/>
      <c r="AM670" s="353"/>
    </row>
    <row r="671" spans="11:39" s="342" customFormat="1">
      <c r="K671" s="343"/>
      <c r="L671" s="344"/>
      <c r="P671" s="345"/>
      <c r="Q671" s="346"/>
      <c r="R671" s="347"/>
      <c r="S671" s="345"/>
      <c r="T671" s="348"/>
      <c r="U671" s="347"/>
      <c r="V671" s="349"/>
      <c r="W671" s="348"/>
      <c r="X671" s="347"/>
      <c r="Y671" s="349"/>
      <c r="Z671" s="348"/>
      <c r="AA671" s="347"/>
      <c r="AB671" s="349"/>
      <c r="AC671" s="348"/>
      <c r="AD671" s="347"/>
      <c r="AE671" s="347"/>
      <c r="AF671" s="350"/>
      <c r="AG671" s="347"/>
      <c r="AJ671" s="351"/>
      <c r="AK671" s="352"/>
      <c r="AL671" s="352"/>
      <c r="AM671" s="353"/>
    </row>
    <row r="672" spans="11:39" s="342" customFormat="1">
      <c r="K672" s="343"/>
      <c r="L672" s="344"/>
      <c r="P672" s="345"/>
      <c r="Q672" s="346"/>
      <c r="R672" s="347"/>
      <c r="S672" s="345"/>
      <c r="T672" s="348"/>
      <c r="U672" s="347"/>
      <c r="V672" s="349"/>
      <c r="W672" s="348"/>
      <c r="X672" s="347"/>
      <c r="Y672" s="349"/>
      <c r="Z672" s="348"/>
      <c r="AA672" s="347"/>
      <c r="AB672" s="349"/>
      <c r="AC672" s="348"/>
      <c r="AD672" s="347"/>
      <c r="AE672" s="347"/>
      <c r="AF672" s="350"/>
      <c r="AG672" s="347"/>
      <c r="AJ672" s="351"/>
      <c r="AK672" s="352"/>
      <c r="AL672" s="352"/>
      <c r="AM672" s="353"/>
    </row>
    <row r="673" spans="11:39" s="342" customFormat="1">
      <c r="K673" s="343"/>
      <c r="L673" s="344"/>
      <c r="P673" s="345"/>
      <c r="Q673" s="346"/>
      <c r="R673" s="347"/>
      <c r="S673" s="345"/>
      <c r="T673" s="348"/>
      <c r="U673" s="347"/>
      <c r="V673" s="349"/>
      <c r="W673" s="348"/>
      <c r="X673" s="347"/>
      <c r="Y673" s="349"/>
      <c r="Z673" s="348"/>
      <c r="AA673" s="347"/>
      <c r="AB673" s="349"/>
      <c r="AC673" s="348"/>
      <c r="AD673" s="347"/>
      <c r="AE673" s="347"/>
      <c r="AF673" s="350"/>
      <c r="AG673" s="347"/>
      <c r="AJ673" s="351"/>
      <c r="AK673" s="352"/>
      <c r="AL673" s="352"/>
      <c r="AM673" s="353"/>
    </row>
    <row r="674" spans="11:39" s="342" customFormat="1">
      <c r="K674" s="343"/>
      <c r="L674" s="344"/>
      <c r="P674" s="345"/>
      <c r="Q674" s="346"/>
      <c r="R674" s="347"/>
      <c r="S674" s="345"/>
      <c r="T674" s="348"/>
      <c r="U674" s="347"/>
      <c r="V674" s="349"/>
      <c r="W674" s="348"/>
      <c r="X674" s="347"/>
      <c r="Y674" s="349"/>
      <c r="Z674" s="348"/>
      <c r="AA674" s="347"/>
      <c r="AB674" s="349"/>
      <c r="AC674" s="348"/>
      <c r="AD674" s="347"/>
      <c r="AE674" s="347"/>
      <c r="AF674" s="350"/>
      <c r="AG674" s="347"/>
      <c r="AJ674" s="351"/>
      <c r="AK674" s="352"/>
      <c r="AL674" s="352"/>
      <c r="AM674" s="353"/>
    </row>
    <row r="675" spans="11:39" s="342" customFormat="1">
      <c r="K675" s="343"/>
      <c r="L675" s="344"/>
      <c r="P675" s="345"/>
      <c r="Q675" s="346"/>
      <c r="R675" s="347"/>
      <c r="S675" s="345"/>
      <c r="T675" s="348"/>
      <c r="U675" s="347"/>
      <c r="V675" s="349"/>
      <c r="W675" s="348"/>
      <c r="X675" s="347"/>
      <c r="Y675" s="349"/>
      <c r="Z675" s="348"/>
      <c r="AA675" s="347"/>
      <c r="AB675" s="349"/>
      <c r="AC675" s="348"/>
      <c r="AD675" s="347"/>
      <c r="AE675" s="347"/>
      <c r="AF675" s="350"/>
      <c r="AG675" s="347"/>
      <c r="AJ675" s="351"/>
      <c r="AK675" s="352"/>
      <c r="AL675" s="352"/>
      <c r="AM675" s="353"/>
    </row>
    <row r="676" spans="11:39" s="342" customFormat="1">
      <c r="K676" s="343"/>
      <c r="L676" s="344"/>
      <c r="P676" s="345"/>
      <c r="Q676" s="346"/>
      <c r="R676" s="347"/>
      <c r="S676" s="345"/>
      <c r="T676" s="348"/>
      <c r="U676" s="347"/>
      <c r="V676" s="349"/>
      <c r="W676" s="348"/>
      <c r="X676" s="347"/>
      <c r="Y676" s="349"/>
      <c r="Z676" s="348"/>
      <c r="AA676" s="347"/>
      <c r="AB676" s="349"/>
      <c r="AC676" s="348"/>
      <c r="AD676" s="347"/>
      <c r="AE676" s="347"/>
      <c r="AF676" s="350"/>
      <c r="AG676" s="347"/>
      <c r="AJ676" s="351"/>
      <c r="AK676" s="352"/>
      <c r="AL676" s="352"/>
      <c r="AM676" s="353"/>
    </row>
    <row r="677" spans="11:39" s="342" customFormat="1">
      <c r="K677" s="343"/>
      <c r="L677" s="344"/>
      <c r="P677" s="345"/>
      <c r="Q677" s="346"/>
      <c r="R677" s="347"/>
      <c r="S677" s="345"/>
      <c r="T677" s="348"/>
      <c r="U677" s="347"/>
      <c r="V677" s="349"/>
      <c r="W677" s="348"/>
      <c r="X677" s="347"/>
      <c r="Y677" s="349"/>
      <c r="Z677" s="348"/>
      <c r="AA677" s="347"/>
      <c r="AB677" s="349"/>
      <c r="AC677" s="348"/>
      <c r="AD677" s="347"/>
      <c r="AE677" s="347"/>
      <c r="AF677" s="350"/>
      <c r="AG677" s="347"/>
      <c r="AJ677" s="351"/>
      <c r="AK677" s="352"/>
      <c r="AL677" s="352"/>
      <c r="AM677" s="353"/>
    </row>
    <row r="678" spans="11:39" s="342" customFormat="1">
      <c r="K678" s="343"/>
      <c r="L678" s="344"/>
      <c r="P678" s="345"/>
      <c r="Q678" s="346"/>
      <c r="R678" s="347"/>
      <c r="S678" s="345"/>
      <c r="T678" s="348"/>
      <c r="U678" s="347"/>
      <c r="V678" s="349"/>
      <c r="W678" s="348"/>
      <c r="X678" s="347"/>
      <c r="Y678" s="349"/>
      <c r="Z678" s="348"/>
      <c r="AA678" s="347"/>
      <c r="AB678" s="349"/>
      <c r="AC678" s="348"/>
      <c r="AD678" s="347"/>
      <c r="AE678" s="347"/>
      <c r="AF678" s="350"/>
      <c r="AG678" s="347"/>
      <c r="AJ678" s="351"/>
      <c r="AK678" s="352"/>
      <c r="AL678" s="352"/>
      <c r="AM678" s="353"/>
    </row>
    <row r="679" spans="11:39" s="342" customFormat="1">
      <c r="K679" s="343"/>
      <c r="L679" s="344"/>
      <c r="P679" s="345"/>
      <c r="Q679" s="346"/>
      <c r="R679" s="347"/>
      <c r="S679" s="345"/>
      <c r="T679" s="348"/>
      <c r="U679" s="347"/>
      <c r="V679" s="349"/>
      <c r="W679" s="348"/>
      <c r="X679" s="347"/>
      <c r="Y679" s="349"/>
      <c r="Z679" s="348"/>
      <c r="AA679" s="347"/>
      <c r="AB679" s="349"/>
      <c r="AC679" s="348"/>
      <c r="AD679" s="347"/>
      <c r="AE679" s="347"/>
      <c r="AF679" s="350"/>
      <c r="AG679" s="347"/>
      <c r="AJ679" s="351"/>
      <c r="AK679" s="352"/>
      <c r="AL679" s="352"/>
      <c r="AM679" s="353"/>
    </row>
    <row r="680" spans="11:39" s="342" customFormat="1">
      <c r="K680" s="343"/>
      <c r="L680" s="344"/>
      <c r="P680" s="345"/>
      <c r="Q680" s="346"/>
      <c r="R680" s="347"/>
      <c r="S680" s="345"/>
      <c r="T680" s="348"/>
      <c r="U680" s="347"/>
      <c r="V680" s="349"/>
      <c r="W680" s="348"/>
      <c r="X680" s="347"/>
      <c r="Y680" s="349"/>
      <c r="Z680" s="348"/>
      <c r="AA680" s="347"/>
      <c r="AB680" s="349"/>
      <c r="AC680" s="348"/>
      <c r="AD680" s="347"/>
      <c r="AE680" s="347"/>
      <c r="AF680" s="350"/>
      <c r="AG680" s="347"/>
      <c r="AJ680" s="351"/>
      <c r="AK680" s="352"/>
      <c r="AL680" s="352"/>
      <c r="AM680" s="353"/>
    </row>
    <row r="681" spans="11:39" s="342" customFormat="1">
      <c r="K681" s="343"/>
      <c r="L681" s="344"/>
      <c r="P681" s="345"/>
      <c r="Q681" s="346"/>
      <c r="R681" s="347"/>
      <c r="S681" s="345"/>
      <c r="T681" s="348"/>
      <c r="U681" s="347"/>
      <c r="V681" s="349"/>
      <c r="W681" s="348"/>
      <c r="X681" s="347"/>
      <c r="Y681" s="349"/>
      <c r="Z681" s="348"/>
      <c r="AA681" s="347"/>
      <c r="AB681" s="349"/>
      <c r="AC681" s="348"/>
      <c r="AD681" s="347"/>
      <c r="AE681" s="347"/>
      <c r="AF681" s="350"/>
      <c r="AG681" s="347"/>
      <c r="AJ681" s="351"/>
      <c r="AK681" s="352"/>
      <c r="AL681" s="352"/>
      <c r="AM681" s="353"/>
    </row>
    <row r="682" spans="11:39" s="342" customFormat="1">
      <c r="K682" s="343"/>
      <c r="L682" s="344"/>
      <c r="P682" s="345"/>
      <c r="Q682" s="346"/>
      <c r="R682" s="347"/>
      <c r="S682" s="345"/>
      <c r="T682" s="348"/>
      <c r="U682" s="347"/>
      <c r="V682" s="349"/>
      <c r="W682" s="348"/>
      <c r="X682" s="347"/>
      <c r="Y682" s="349"/>
      <c r="Z682" s="348"/>
      <c r="AA682" s="347"/>
      <c r="AB682" s="349"/>
      <c r="AC682" s="348"/>
      <c r="AD682" s="347"/>
      <c r="AE682" s="347"/>
      <c r="AF682" s="350"/>
      <c r="AG682" s="347"/>
      <c r="AJ682" s="351"/>
      <c r="AK682" s="352"/>
      <c r="AL682" s="352"/>
      <c r="AM682" s="353"/>
    </row>
    <row r="683" spans="11:39" s="342" customFormat="1">
      <c r="K683" s="343"/>
      <c r="L683" s="344"/>
      <c r="P683" s="345"/>
      <c r="Q683" s="346"/>
      <c r="R683" s="347"/>
      <c r="S683" s="345"/>
      <c r="T683" s="348"/>
      <c r="U683" s="347"/>
      <c r="V683" s="349"/>
      <c r="W683" s="348"/>
      <c r="X683" s="347"/>
      <c r="Y683" s="349"/>
      <c r="Z683" s="348"/>
      <c r="AA683" s="347"/>
      <c r="AB683" s="349"/>
      <c r="AC683" s="348"/>
      <c r="AD683" s="347"/>
      <c r="AE683" s="347"/>
      <c r="AF683" s="350"/>
      <c r="AG683" s="347"/>
      <c r="AJ683" s="351"/>
      <c r="AK683" s="352"/>
      <c r="AL683" s="352"/>
      <c r="AM683" s="353"/>
    </row>
    <row r="684" spans="11:39" s="342" customFormat="1">
      <c r="K684" s="343"/>
      <c r="L684" s="344"/>
      <c r="P684" s="345"/>
      <c r="Q684" s="346"/>
      <c r="R684" s="347"/>
      <c r="S684" s="345"/>
      <c r="T684" s="348"/>
      <c r="U684" s="347"/>
      <c r="V684" s="349"/>
      <c r="W684" s="348"/>
      <c r="X684" s="347"/>
      <c r="Y684" s="349"/>
      <c r="Z684" s="348"/>
      <c r="AA684" s="347"/>
      <c r="AB684" s="349"/>
      <c r="AC684" s="348"/>
      <c r="AD684" s="347"/>
      <c r="AE684" s="347"/>
      <c r="AF684" s="350"/>
      <c r="AG684" s="347"/>
      <c r="AJ684" s="351"/>
      <c r="AK684" s="352"/>
      <c r="AL684" s="352"/>
      <c r="AM684" s="353"/>
    </row>
    <row r="685" spans="11:39" s="342" customFormat="1">
      <c r="K685" s="343"/>
      <c r="L685" s="344"/>
      <c r="P685" s="345"/>
      <c r="Q685" s="346"/>
      <c r="R685" s="347"/>
      <c r="S685" s="345"/>
      <c r="T685" s="348"/>
      <c r="U685" s="347"/>
      <c r="V685" s="349"/>
      <c r="W685" s="348"/>
      <c r="X685" s="347"/>
      <c r="Y685" s="349"/>
      <c r="Z685" s="348"/>
      <c r="AA685" s="347"/>
      <c r="AB685" s="349"/>
      <c r="AC685" s="348"/>
      <c r="AD685" s="347"/>
      <c r="AE685" s="347"/>
      <c r="AF685" s="350"/>
      <c r="AG685" s="347"/>
      <c r="AJ685" s="351"/>
      <c r="AK685" s="352"/>
      <c r="AL685" s="352"/>
      <c r="AM685" s="353"/>
    </row>
    <row r="686" spans="11:39" s="342" customFormat="1">
      <c r="K686" s="343"/>
      <c r="L686" s="344"/>
      <c r="P686" s="345"/>
      <c r="Q686" s="346"/>
      <c r="R686" s="347"/>
      <c r="S686" s="345"/>
      <c r="T686" s="348"/>
      <c r="U686" s="347"/>
      <c r="V686" s="349"/>
      <c r="W686" s="348"/>
      <c r="X686" s="347"/>
      <c r="Y686" s="349"/>
      <c r="Z686" s="348"/>
      <c r="AA686" s="347"/>
      <c r="AB686" s="349"/>
      <c r="AC686" s="348"/>
      <c r="AD686" s="347"/>
      <c r="AE686" s="347"/>
      <c r="AF686" s="350"/>
      <c r="AG686" s="347"/>
      <c r="AJ686" s="351"/>
      <c r="AK686" s="352"/>
      <c r="AL686" s="352"/>
      <c r="AM686" s="353"/>
    </row>
    <row r="687" spans="11:39" s="342" customFormat="1">
      <c r="K687" s="343"/>
      <c r="L687" s="344"/>
      <c r="P687" s="345"/>
      <c r="Q687" s="346"/>
      <c r="R687" s="347"/>
      <c r="S687" s="345"/>
      <c r="T687" s="348"/>
      <c r="U687" s="347"/>
      <c r="V687" s="349"/>
      <c r="W687" s="348"/>
      <c r="X687" s="347"/>
      <c r="Y687" s="349"/>
      <c r="Z687" s="348"/>
      <c r="AA687" s="347"/>
      <c r="AB687" s="349"/>
      <c r="AC687" s="348"/>
      <c r="AD687" s="347"/>
      <c r="AE687" s="347"/>
      <c r="AF687" s="350"/>
      <c r="AG687" s="347"/>
      <c r="AJ687" s="351"/>
      <c r="AK687" s="352"/>
      <c r="AL687" s="352"/>
      <c r="AM687" s="353"/>
    </row>
    <row r="688" spans="11:39" s="342" customFormat="1">
      <c r="K688" s="343"/>
      <c r="L688" s="344"/>
      <c r="P688" s="345"/>
      <c r="Q688" s="346"/>
      <c r="R688" s="347"/>
      <c r="S688" s="345"/>
      <c r="T688" s="348"/>
      <c r="U688" s="347"/>
      <c r="V688" s="349"/>
      <c r="W688" s="348"/>
      <c r="X688" s="347"/>
      <c r="Y688" s="349"/>
      <c r="Z688" s="348"/>
      <c r="AA688" s="347"/>
      <c r="AB688" s="349"/>
      <c r="AC688" s="348"/>
      <c r="AD688" s="347"/>
      <c r="AE688" s="347"/>
      <c r="AF688" s="350"/>
      <c r="AG688" s="347"/>
      <c r="AJ688" s="351"/>
      <c r="AK688" s="352"/>
      <c r="AL688" s="352"/>
      <c r="AM688" s="353"/>
    </row>
    <row r="689" spans="11:39" s="342" customFormat="1">
      <c r="K689" s="343"/>
      <c r="L689" s="344"/>
      <c r="P689" s="345"/>
      <c r="Q689" s="346"/>
      <c r="R689" s="347"/>
      <c r="S689" s="345"/>
      <c r="T689" s="348"/>
      <c r="U689" s="347"/>
      <c r="V689" s="349"/>
      <c r="W689" s="348"/>
      <c r="X689" s="347"/>
      <c r="Y689" s="349"/>
      <c r="Z689" s="348"/>
      <c r="AA689" s="347"/>
      <c r="AB689" s="349"/>
      <c r="AC689" s="348"/>
      <c r="AD689" s="347"/>
      <c r="AE689" s="347"/>
      <c r="AF689" s="350"/>
      <c r="AG689" s="347"/>
      <c r="AJ689" s="351"/>
      <c r="AK689" s="352"/>
      <c r="AL689" s="352"/>
      <c r="AM689" s="353"/>
    </row>
    <row r="690" spans="11:39" s="342" customFormat="1">
      <c r="K690" s="343"/>
      <c r="L690" s="344"/>
      <c r="P690" s="345"/>
      <c r="Q690" s="346"/>
      <c r="R690" s="347"/>
      <c r="S690" s="345"/>
      <c r="T690" s="348"/>
      <c r="U690" s="347"/>
      <c r="V690" s="349"/>
      <c r="W690" s="348"/>
      <c r="X690" s="347"/>
      <c r="Y690" s="349"/>
      <c r="Z690" s="348"/>
      <c r="AA690" s="347"/>
      <c r="AB690" s="349"/>
      <c r="AC690" s="348"/>
      <c r="AD690" s="347"/>
      <c r="AE690" s="347"/>
      <c r="AF690" s="350"/>
      <c r="AG690" s="347"/>
      <c r="AJ690" s="351"/>
      <c r="AK690" s="352"/>
      <c r="AL690" s="352"/>
      <c r="AM690" s="353"/>
    </row>
    <row r="691" spans="11:39" s="342" customFormat="1">
      <c r="K691" s="343"/>
      <c r="L691" s="344"/>
      <c r="P691" s="345"/>
      <c r="Q691" s="346"/>
      <c r="R691" s="347"/>
      <c r="S691" s="345"/>
      <c r="T691" s="348"/>
      <c r="U691" s="347"/>
      <c r="V691" s="349"/>
      <c r="W691" s="348"/>
      <c r="X691" s="347"/>
      <c r="Y691" s="349"/>
      <c r="Z691" s="348"/>
      <c r="AA691" s="347"/>
      <c r="AB691" s="349"/>
      <c r="AC691" s="348"/>
      <c r="AD691" s="347"/>
      <c r="AE691" s="347"/>
      <c r="AF691" s="350"/>
      <c r="AG691" s="347"/>
      <c r="AJ691" s="351"/>
      <c r="AK691" s="352"/>
      <c r="AL691" s="352"/>
      <c r="AM691" s="353"/>
    </row>
    <row r="692" spans="11:39" s="342" customFormat="1">
      <c r="K692" s="343"/>
      <c r="L692" s="344"/>
      <c r="P692" s="345"/>
      <c r="Q692" s="346"/>
      <c r="R692" s="347"/>
      <c r="S692" s="345"/>
      <c r="T692" s="348"/>
      <c r="U692" s="347"/>
      <c r="V692" s="349"/>
      <c r="W692" s="348"/>
      <c r="X692" s="347"/>
      <c r="Y692" s="349"/>
      <c r="Z692" s="348"/>
      <c r="AA692" s="347"/>
      <c r="AB692" s="349"/>
      <c r="AC692" s="348"/>
      <c r="AD692" s="347"/>
      <c r="AE692" s="347"/>
      <c r="AF692" s="350"/>
      <c r="AG692" s="347"/>
      <c r="AJ692" s="351"/>
      <c r="AK692" s="352"/>
      <c r="AL692" s="352"/>
      <c r="AM692" s="353"/>
    </row>
    <row r="693" spans="11:39" s="342" customFormat="1">
      <c r="K693" s="343"/>
      <c r="L693" s="344"/>
      <c r="P693" s="345"/>
      <c r="Q693" s="346"/>
      <c r="R693" s="347"/>
      <c r="S693" s="345"/>
      <c r="T693" s="348"/>
      <c r="U693" s="347"/>
      <c r="V693" s="349"/>
      <c r="W693" s="348"/>
      <c r="X693" s="347"/>
      <c r="Y693" s="349"/>
      <c r="Z693" s="348"/>
      <c r="AA693" s="347"/>
      <c r="AB693" s="349"/>
      <c r="AC693" s="348"/>
      <c r="AD693" s="347"/>
      <c r="AE693" s="347"/>
      <c r="AF693" s="350"/>
      <c r="AG693" s="347"/>
      <c r="AJ693" s="351"/>
      <c r="AK693" s="352"/>
      <c r="AL693" s="352"/>
      <c r="AM693" s="353"/>
    </row>
    <row r="694" spans="11:39" s="342" customFormat="1">
      <c r="K694" s="343"/>
      <c r="L694" s="344"/>
      <c r="P694" s="345"/>
      <c r="Q694" s="346"/>
      <c r="R694" s="347"/>
      <c r="S694" s="345"/>
      <c r="T694" s="348"/>
      <c r="U694" s="347"/>
      <c r="V694" s="349"/>
      <c r="W694" s="348"/>
      <c r="X694" s="347"/>
      <c r="Y694" s="349"/>
      <c r="Z694" s="348"/>
      <c r="AA694" s="347"/>
      <c r="AB694" s="349"/>
      <c r="AC694" s="348"/>
      <c r="AD694" s="347"/>
      <c r="AE694" s="347"/>
      <c r="AF694" s="350"/>
      <c r="AG694" s="347"/>
      <c r="AJ694" s="351"/>
      <c r="AK694" s="352"/>
      <c r="AL694" s="352"/>
      <c r="AM694" s="353"/>
    </row>
    <row r="695" spans="11:39" s="342" customFormat="1">
      <c r="K695" s="343"/>
      <c r="L695" s="344"/>
      <c r="P695" s="345"/>
      <c r="Q695" s="346"/>
      <c r="R695" s="347"/>
      <c r="S695" s="345"/>
      <c r="T695" s="348"/>
      <c r="U695" s="347"/>
      <c r="V695" s="349"/>
      <c r="W695" s="348"/>
      <c r="X695" s="347"/>
      <c r="Y695" s="349"/>
      <c r="Z695" s="348"/>
      <c r="AA695" s="347"/>
      <c r="AB695" s="349"/>
      <c r="AC695" s="348"/>
      <c r="AD695" s="347"/>
      <c r="AE695" s="347"/>
      <c r="AF695" s="350"/>
      <c r="AG695" s="347"/>
      <c r="AJ695" s="351"/>
      <c r="AK695" s="352"/>
      <c r="AL695" s="352"/>
      <c r="AM695" s="353"/>
    </row>
    <row r="696" spans="11:39" s="342" customFormat="1">
      <c r="K696" s="343"/>
      <c r="L696" s="344"/>
      <c r="P696" s="345"/>
      <c r="Q696" s="346"/>
      <c r="R696" s="347"/>
      <c r="S696" s="345"/>
      <c r="T696" s="348"/>
      <c r="U696" s="347"/>
      <c r="V696" s="349"/>
      <c r="W696" s="348"/>
      <c r="X696" s="347"/>
      <c r="Y696" s="349"/>
      <c r="Z696" s="348"/>
      <c r="AA696" s="347"/>
      <c r="AB696" s="349"/>
      <c r="AC696" s="348"/>
      <c r="AD696" s="347"/>
      <c r="AE696" s="347"/>
      <c r="AF696" s="350"/>
      <c r="AG696" s="347"/>
      <c r="AJ696" s="351"/>
      <c r="AK696" s="352"/>
      <c r="AL696" s="352"/>
      <c r="AM696" s="353"/>
    </row>
    <row r="697" spans="11:39" s="342" customFormat="1">
      <c r="K697" s="343"/>
      <c r="L697" s="344"/>
      <c r="P697" s="345"/>
      <c r="Q697" s="346"/>
      <c r="R697" s="347"/>
      <c r="S697" s="345"/>
      <c r="T697" s="348"/>
      <c r="U697" s="347"/>
      <c r="V697" s="349"/>
      <c r="W697" s="348"/>
      <c r="X697" s="347"/>
      <c r="Y697" s="349"/>
      <c r="Z697" s="348"/>
      <c r="AA697" s="347"/>
      <c r="AB697" s="349"/>
      <c r="AC697" s="348"/>
      <c r="AD697" s="347"/>
      <c r="AE697" s="347"/>
      <c r="AF697" s="350"/>
      <c r="AG697" s="347"/>
      <c r="AJ697" s="351"/>
      <c r="AK697" s="352"/>
      <c r="AL697" s="352"/>
      <c r="AM697" s="353"/>
    </row>
    <row r="698" spans="11:39" s="342" customFormat="1">
      <c r="K698" s="343"/>
      <c r="L698" s="344"/>
      <c r="P698" s="345"/>
      <c r="Q698" s="346"/>
      <c r="R698" s="347"/>
      <c r="S698" s="345"/>
      <c r="T698" s="348"/>
      <c r="U698" s="347"/>
      <c r="V698" s="349"/>
      <c r="W698" s="348"/>
      <c r="X698" s="347"/>
      <c r="Y698" s="349"/>
      <c r="Z698" s="348"/>
      <c r="AA698" s="347"/>
      <c r="AB698" s="349"/>
      <c r="AC698" s="348"/>
      <c r="AD698" s="347"/>
      <c r="AE698" s="347"/>
      <c r="AF698" s="350"/>
      <c r="AG698" s="347"/>
      <c r="AJ698" s="351"/>
      <c r="AK698" s="352"/>
      <c r="AL698" s="352"/>
      <c r="AM698" s="353"/>
    </row>
    <row r="699" spans="11:39" s="342" customFormat="1">
      <c r="K699" s="343"/>
      <c r="L699" s="344"/>
      <c r="P699" s="345"/>
      <c r="Q699" s="346"/>
      <c r="R699" s="347"/>
      <c r="S699" s="345"/>
      <c r="T699" s="348"/>
      <c r="U699" s="347"/>
      <c r="V699" s="349"/>
      <c r="W699" s="348"/>
      <c r="X699" s="347"/>
      <c r="Y699" s="349"/>
      <c r="Z699" s="348"/>
      <c r="AA699" s="347"/>
      <c r="AB699" s="349"/>
      <c r="AC699" s="348"/>
      <c r="AD699" s="347"/>
      <c r="AE699" s="347"/>
      <c r="AF699" s="350"/>
      <c r="AG699" s="347"/>
      <c r="AJ699" s="351"/>
      <c r="AK699" s="352"/>
      <c r="AL699" s="352"/>
      <c r="AM699" s="353"/>
    </row>
    <row r="700" spans="11:39" s="342" customFormat="1">
      <c r="K700" s="343"/>
      <c r="L700" s="344"/>
      <c r="P700" s="345"/>
      <c r="Q700" s="346"/>
      <c r="R700" s="347"/>
      <c r="S700" s="345"/>
      <c r="T700" s="348"/>
      <c r="U700" s="347"/>
      <c r="V700" s="349"/>
      <c r="W700" s="348"/>
      <c r="X700" s="347"/>
      <c r="Y700" s="349"/>
      <c r="Z700" s="348"/>
      <c r="AA700" s="347"/>
      <c r="AB700" s="349"/>
      <c r="AC700" s="348"/>
      <c r="AD700" s="347"/>
      <c r="AE700" s="347"/>
      <c r="AF700" s="350"/>
      <c r="AG700" s="347"/>
      <c r="AJ700" s="351"/>
      <c r="AK700" s="352"/>
      <c r="AL700" s="352"/>
      <c r="AM700" s="353"/>
    </row>
    <row r="701" spans="11:39" s="342" customFormat="1">
      <c r="K701" s="343"/>
      <c r="L701" s="344"/>
      <c r="P701" s="345"/>
      <c r="Q701" s="346"/>
      <c r="R701" s="347"/>
      <c r="S701" s="345"/>
      <c r="T701" s="348"/>
      <c r="U701" s="347"/>
      <c r="V701" s="349"/>
      <c r="W701" s="348"/>
      <c r="X701" s="347"/>
      <c r="Y701" s="349"/>
      <c r="Z701" s="348"/>
      <c r="AA701" s="347"/>
      <c r="AB701" s="349"/>
      <c r="AC701" s="348"/>
      <c r="AD701" s="347"/>
      <c r="AE701" s="347"/>
      <c r="AF701" s="350"/>
      <c r="AG701" s="347"/>
      <c r="AJ701" s="351"/>
      <c r="AK701" s="352"/>
      <c r="AL701" s="352"/>
      <c r="AM701" s="353"/>
    </row>
    <row r="702" spans="11:39" s="342" customFormat="1">
      <c r="K702" s="343"/>
      <c r="L702" s="344"/>
      <c r="P702" s="345"/>
      <c r="Q702" s="346"/>
      <c r="R702" s="347"/>
      <c r="S702" s="345"/>
      <c r="T702" s="348"/>
      <c r="U702" s="347"/>
      <c r="V702" s="349"/>
      <c r="W702" s="348"/>
      <c r="X702" s="347"/>
      <c r="Y702" s="349"/>
      <c r="Z702" s="348"/>
      <c r="AA702" s="347"/>
      <c r="AB702" s="349"/>
      <c r="AC702" s="348"/>
      <c r="AD702" s="347"/>
      <c r="AE702" s="347"/>
      <c r="AF702" s="350"/>
      <c r="AG702" s="347"/>
      <c r="AJ702" s="351"/>
      <c r="AK702" s="352"/>
      <c r="AL702" s="352"/>
      <c r="AM702" s="353"/>
    </row>
    <row r="703" spans="11:39" s="342" customFormat="1">
      <c r="K703" s="343"/>
      <c r="L703" s="344"/>
      <c r="P703" s="345"/>
      <c r="Q703" s="346"/>
      <c r="R703" s="347"/>
      <c r="S703" s="345"/>
      <c r="T703" s="348"/>
      <c r="U703" s="347"/>
      <c r="V703" s="349"/>
      <c r="W703" s="348"/>
      <c r="X703" s="347"/>
      <c r="Y703" s="349"/>
      <c r="Z703" s="348"/>
      <c r="AA703" s="347"/>
      <c r="AB703" s="349"/>
      <c r="AC703" s="348"/>
      <c r="AD703" s="347"/>
      <c r="AE703" s="347"/>
      <c r="AF703" s="350"/>
      <c r="AG703" s="347"/>
      <c r="AJ703" s="351"/>
      <c r="AK703" s="352"/>
      <c r="AL703" s="352"/>
      <c r="AM703" s="353"/>
    </row>
    <row r="704" spans="11:39" s="342" customFormat="1">
      <c r="K704" s="343"/>
      <c r="L704" s="344"/>
      <c r="P704" s="345"/>
      <c r="Q704" s="346"/>
      <c r="R704" s="347"/>
      <c r="S704" s="345"/>
      <c r="T704" s="348"/>
      <c r="U704" s="347"/>
      <c r="V704" s="349"/>
      <c r="W704" s="348"/>
      <c r="X704" s="347"/>
      <c r="Y704" s="349"/>
      <c r="Z704" s="348"/>
      <c r="AA704" s="347"/>
      <c r="AB704" s="349"/>
      <c r="AC704" s="348"/>
      <c r="AD704" s="347"/>
      <c r="AE704" s="347"/>
      <c r="AF704" s="350"/>
      <c r="AG704" s="347"/>
      <c r="AJ704" s="351"/>
      <c r="AK704" s="352"/>
      <c r="AL704" s="352"/>
      <c r="AM704" s="353"/>
    </row>
    <row r="705" spans="11:39" s="342" customFormat="1">
      <c r="K705" s="343"/>
      <c r="L705" s="344"/>
      <c r="P705" s="345"/>
      <c r="Q705" s="346"/>
      <c r="R705" s="347"/>
      <c r="S705" s="345"/>
      <c r="T705" s="348"/>
      <c r="U705" s="347"/>
      <c r="V705" s="349"/>
      <c r="W705" s="348"/>
      <c r="X705" s="347"/>
      <c r="Y705" s="349"/>
      <c r="Z705" s="348"/>
      <c r="AA705" s="347"/>
      <c r="AB705" s="349"/>
      <c r="AC705" s="348"/>
      <c r="AD705" s="347"/>
      <c r="AE705" s="347"/>
      <c r="AF705" s="350"/>
      <c r="AG705" s="347"/>
      <c r="AJ705" s="351"/>
      <c r="AK705" s="352"/>
      <c r="AL705" s="352"/>
      <c r="AM705" s="353"/>
    </row>
    <row r="706" spans="11:39" s="342" customFormat="1">
      <c r="K706" s="343"/>
      <c r="L706" s="344"/>
      <c r="P706" s="345"/>
      <c r="Q706" s="346"/>
      <c r="R706" s="347"/>
      <c r="S706" s="345"/>
      <c r="T706" s="348"/>
      <c r="U706" s="347"/>
      <c r="V706" s="349"/>
      <c r="W706" s="348"/>
      <c r="X706" s="347"/>
      <c r="Y706" s="349"/>
      <c r="Z706" s="348"/>
      <c r="AA706" s="347"/>
      <c r="AB706" s="349"/>
      <c r="AC706" s="348"/>
      <c r="AD706" s="347"/>
      <c r="AE706" s="347"/>
      <c r="AF706" s="350"/>
      <c r="AG706" s="347"/>
      <c r="AJ706" s="351"/>
      <c r="AK706" s="352"/>
      <c r="AL706" s="352"/>
      <c r="AM706" s="353"/>
    </row>
    <row r="707" spans="11:39" s="342" customFormat="1">
      <c r="K707" s="343"/>
      <c r="L707" s="344"/>
      <c r="P707" s="345"/>
      <c r="Q707" s="346"/>
      <c r="R707" s="347"/>
      <c r="S707" s="345"/>
      <c r="T707" s="348"/>
      <c r="U707" s="347"/>
      <c r="V707" s="349"/>
      <c r="W707" s="348"/>
      <c r="X707" s="347"/>
      <c r="Y707" s="349"/>
      <c r="Z707" s="348"/>
      <c r="AA707" s="347"/>
      <c r="AB707" s="349"/>
      <c r="AC707" s="348"/>
      <c r="AD707" s="347"/>
      <c r="AE707" s="347"/>
      <c r="AF707" s="350"/>
      <c r="AG707" s="347"/>
      <c r="AJ707" s="351"/>
      <c r="AK707" s="352"/>
      <c r="AL707" s="352"/>
      <c r="AM707" s="353"/>
    </row>
    <row r="708" spans="11:39" s="342" customFormat="1">
      <c r="K708" s="343"/>
      <c r="L708" s="344"/>
      <c r="P708" s="345"/>
      <c r="Q708" s="346"/>
      <c r="R708" s="347"/>
      <c r="S708" s="345"/>
      <c r="T708" s="348"/>
      <c r="U708" s="347"/>
      <c r="V708" s="349"/>
      <c r="W708" s="348"/>
      <c r="X708" s="347"/>
      <c r="Y708" s="349"/>
      <c r="Z708" s="348"/>
      <c r="AA708" s="347"/>
      <c r="AB708" s="349"/>
      <c r="AC708" s="348"/>
      <c r="AD708" s="347"/>
      <c r="AE708" s="347"/>
      <c r="AF708" s="350"/>
      <c r="AG708" s="347"/>
      <c r="AJ708" s="351"/>
      <c r="AK708" s="352"/>
      <c r="AL708" s="352"/>
      <c r="AM708" s="353"/>
    </row>
    <row r="709" spans="11:39" s="342" customFormat="1">
      <c r="K709" s="343"/>
      <c r="L709" s="344"/>
      <c r="P709" s="345"/>
      <c r="Q709" s="346"/>
      <c r="R709" s="347"/>
      <c r="S709" s="345"/>
      <c r="T709" s="348"/>
      <c r="U709" s="347"/>
      <c r="V709" s="349"/>
      <c r="W709" s="348"/>
      <c r="X709" s="347"/>
      <c r="Y709" s="349"/>
      <c r="Z709" s="348"/>
      <c r="AA709" s="347"/>
      <c r="AB709" s="349"/>
      <c r="AC709" s="348"/>
      <c r="AD709" s="347"/>
      <c r="AE709" s="347"/>
      <c r="AF709" s="350"/>
      <c r="AG709" s="347"/>
      <c r="AJ709" s="351"/>
      <c r="AK709" s="352"/>
      <c r="AL709" s="352"/>
      <c r="AM709" s="353"/>
    </row>
    <row r="710" spans="11:39" s="342" customFormat="1">
      <c r="K710" s="343"/>
      <c r="L710" s="344"/>
      <c r="P710" s="345"/>
      <c r="Q710" s="346"/>
      <c r="R710" s="347"/>
      <c r="S710" s="345"/>
      <c r="T710" s="348"/>
      <c r="U710" s="347"/>
      <c r="V710" s="349"/>
      <c r="W710" s="348"/>
      <c r="X710" s="347"/>
      <c r="Y710" s="349"/>
      <c r="Z710" s="348"/>
      <c r="AA710" s="347"/>
      <c r="AB710" s="349"/>
      <c r="AC710" s="348"/>
      <c r="AD710" s="347"/>
      <c r="AE710" s="347"/>
      <c r="AF710" s="350"/>
      <c r="AG710" s="347"/>
      <c r="AJ710" s="351"/>
      <c r="AK710" s="352"/>
      <c r="AL710" s="352"/>
      <c r="AM710" s="353"/>
    </row>
    <row r="711" spans="11:39" s="342" customFormat="1">
      <c r="K711" s="343"/>
      <c r="L711" s="344"/>
      <c r="P711" s="345"/>
      <c r="Q711" s="346"/>
      <c r="R711" s="347"/>
      <c r="S711" s="345"/>
      <c r="T711" s="348"/>
      <c r="U711" s="347"/>
      <c r="V711" s="349"/>
      <c r="W711" s="348"/>
      <c r="X711" s="347"/>
      <c r="Y711" s="349"/>
      <c r="Z711" s="348"/>
      <c r="AA711" s="347"/>
      <c r="AB711" s="349"/>
      <c r="AC711" s="348"/>
      <c r="AD711" s="347"/>
      <c r="AE711" s="347"/>
      <c r="AF711" s="350"/>
      <c r="AG711" s="347"/>
      <c r="AJ711" s="351"/>
      <c r="AK711" s="352"/>
      <c r="AL711" s="352"/>
      <c r="AM711" s="353"/>
    </row>
    <row r="712" spans="11:39" s="342" customFormat="1">
      <c r="K712" s="343"/>
      <c r="L712" s="344"/>
      <c r="P712" s="345"/>
      <c r="Q712" s="346"/>
      <c r="R712" s="347"/>
      <c r="S712" s="345"/>
      <c r="T712" s="348"/>
      <c r="U712" s="347"/>
      <c r="V712" s="349"/>
      <c r="W712" s="348"/>
      <c r="X712" s="347"/>
      <c r="Y712" s="349"/>
      <c r="Z712" s="348"/>
      <c r="AA712" s="347"/>
      <c r="AB712" s="349"/>
      <c r="AC712" s="348"/>
      <c r="AD712" s="347"/>
      <c r="AE712" s="347"/>
      <c r="AF712" s="350"/>
      <c r="AG712" s="347"/>
      <c r="AJ712" s="351"/>
      <c r="AK712" s="352"/>
      <c r="AL712" s="352"/>
      <c r="AM712" s="353"/>
    </row>
    <row r="713" spans="11:39" s="342" customFormat="1">
      <c r="K713" s="343"/>
      <c r="L713" s="344"/>
      <c r="P713" s="345"/>
      <c r="Q713" s="346"/>
      <c r="R713" s="347"/>
      <c r="S713" s="345"/>
      <c r="T713" s="348"/>
      <c r="U713" s="347"/>
      <c r="V713" s="349"/>
      <c r="W713" s="348"/>
      <c r="X713" s="347"/>
      <c r="Y713" s="349"/>
      <c r="Z713" s="348"/>
      <c r="AA713" s="347"/>
      <c r="AB713" s="349"/>
      <c r="AC713" s="348"/>
      <c r="AD713" s="347"/>
      <c r="AE713" s="347"/>
      <c r="AF713" s="350"/>
      <c r="AG713" s="347"/>
      <c r="AJ713" s="351"/>
      <c r="AK713" s="352"/>
      <c r="AL713" s="352"/>
      <c r="AM713" s="353"/>
    </row>
    <row r="714" spans="11:39" s="342" customFormat="1">
      <c r="K714" s="343"/>
      <c r="L714" s="344"/>
      <c r="P714" s="345"/>
      <c r="Q714" s="346"/>
      <c r="R714" s="347"/>
      <c r="S714" s="345"/>
      <c r="T714" s="348"/>
      <c r="U714" s="347"/>
      <c r="V714" s="349"/>
      <c r="W714" s="348"/>
      <c r="X714" s="347"/>
      <c r="Y714" s="349"/>
      <c r="Z714" s="348"/>
      <c r="AA714" s="347"/>
      <c r="AB714" s="349"/>
      <c r="AC714" s="348"/>
      <c r="AD714" s="347"/>
      <c r="AE714" s="347"/>
      <c r="AF714" s="350"/>
      <c r="AG714" s="347"/>
      <c r="AJ714" s="351"/>
      <c r="AK714" s="352"/>
      <c r="AL714" s="352"/>
      <c r="AM714" s="353"/>
    </row>
    <row r="715" spans="11:39" s="342" customFormat="1">
      <c r="K715" s="343"/>
      <c r="L715" s="344"/>
      <c r="P715" s="345"/>
      <c r="Q715" s="346"/>
      <c r="R715" s="347"/>
      <c r="S715" s="345"/>
      <c r="T715" s="348"/>
      <c r="U715" s="347"/>
      <c r="V715" s="349"/>
      <c r="W715" s="348"/>
      <c r="X715" s="347"/>
      <c r="Y715" s="349"/>
      <c r="Z715" s="348"/>
      <c r="AA715" s="347"/>
      <c r="AB715" s="349"/>
      <c r="AC715" s="348"/>
      <c r="AD715" s="347"/>
      <c r="AE715" s="347"/>
      <c r="AF715" s="350"/>
      <c r="AG715" s="347"/>
      <c r="AJ715" s="351"/>
      <c r="AK715" s="352"/>
      <c r="AL715" s="352"/>
      <c r="AM715" s="353"/>
    </row>
    <row r="716" spans="11:39" s="342" customFormat="1">
      <c r="K716" s="343"/>
      <c r="L716" s="344"/>
      <c r="P716" s="345"/>
      <c r="Q716" s="346"/>
      <c r="R716" s="347"/>
      <c r="S716" s="345"/>
      <c r="T716" s="348"/>
      <c r="U716" s="347"/>
      <c r="V716" s="349"/>
      <c r="W716" s="348"/>
      <c r="X716" s="347"/>
      <c r="Y716" s="349"/>
      <c r="Z716" s="348"/>
      <c r="AA716" s="347"/>
      <c r="AB716" s="349"/>
      <c r="AC716" s="348"/>
      <c r="AD716" s="347"/>
      <c r="AE716" s="347"/>
      <c r="AF716" s="350"/>
      <c r="AG716" s="347"/>
      <c r="AJ716" s="351"/>
      <c r="AK716" s="352"/>
      <c r="AL716" s="352"/>
      <c r="AM716" s="353"/>
    </row>
    <row r="717" spans="11:39" s="342" customFormat="1">
      <c r="K717" s="343"/>
      <c r="L717" s="344"/>
      <c r="P717" s="345"/>
      <c r="Q717" s="346"/>
      <c r="R717" s="347"/>
      <c r="S717" s="345"/>
      <c r="T717" s="348"/>
      <c r="U717" s="347"/>
      <c r="V717" s="349"/>
      <c r="W717" s="348"/>
      <c r="X717" s="347"/>
      <c r="Y717" s="349"/>
      <c r="Z717" s="348"/>
      <c r="AA717" s="347"/>
      <c r="AB717" s="349"/>
      <c r="AC717" s="348"/>
      <c r="AD717" s="347"/>
      <c r="AE717" s="347"/>
      <c r="AF717" s="350"/>
      <c r="AG717" s="347"/>
      <c r="AJ717" s="351"/>
      <c r="AK717" s="352"/>
      <c r="AL717" s="352"/>
      <c r="AM717" s="353"/>
    </row>
    <row r="718" spans="11:39" s="342" customFormat="1">
      <c r="K718" s="343"/>
      <c r="L718" s="344"/>
      <c r="P718" s="345"/>
      <c r="Q718" s="346"/>
      <c r="R718" s="347"/>
      <c r="S718" s="345"/>
      <c r="T718" s="348"/>
      <c r="U718" s="347"/>
      <c r="V718" s="349"/>
      <c r="W718" s="348"/>
      <c r="X718" s="347"/>
      <c r="Y718" s="349"/>
      <c r="Z718" s="348"/>
      <c r="AA718" s="347"/>
      <c r="AB718" s="349"/>
      <c r="AC718" s="348"/>
      <c r="AD718" s="347"/>
      <c r="AE718" s="347"/>
      <c r="AF718" s="350"/>
      <c r="AG718" s="347"/>
      <c r="AJ718" s="351"/>
      <c r="AK718" s="352"/>
      <c r="AL718" s="352"/>
      <c r="AM718" s="353"/>
    </row>
    <row r="719" spans="11:39" s="342" customFormat="1">
      <c r="K719" s="343"/>
      <c r="L719" s="344"/>
      <c r="P719" s="345"/>
      <c r="Q719" s="346"/>
      <c r="R719" s="347"/>
      <c r="S719" s="345"/>
      <c r="T719" s="348"/>
      <c r="U719" s="347"/>
      <c r="V719" s="349"/>
      <c r="W719" s="348"/>
      <c r="X719" s="347"/>
      <c r="Y719" s="349"/>
      <c r="Z719" s="348"/>
      <c r="AA719" s="347"/>
      <c r="AB719" s="349"/>
      <c r="AC719" s="348"/>
      <c r="AD719" s="347"/>
      <c r="AE719" s="347"/>
      <c r="AF719" s="350"/>
      <c r="AG719" s="347"/>
      <c r="AJ719" s="351"/>
      <c r="AK719" s="352"/>
      <c r="AL719" s="352"/>
      <c r="AM719" s="353"/>
    </row>
    <row r="720" spans="11:39" s="342" customFormat="1">
      <c r="K720" s="343"/>
      <c r="L720" s="344"/>
      <c r="P720" s="345"/>
      <c r="Q720" s="346"/>
      <c r="R720" s="347"/>
      <c r="S720" s="345"/>
      <c r="T720" s="348"/>
      <c r="U720" s="347"/>
      <c r="V720" s="349"/>
      <c r="W720" s="348"/>
      <c r="X720" s="347"/>
      <c r="Y720" s="349"/>
      <c r="Z720" s="348"/>
      <c r="AA720" s="347"/>
      <c r="AB720" s="349"/>
      <c r="AC720" s="348"/>
      <c r="AD720" s="347"/>
      <c r="AE720" s="347"/>
      <c r="AF720" s="350"/>
      <c r="AG720" s="347"/>
      <c r="AJ720" s="351"/>
      <c r="AK720" s="352"/>
      <c r="AL720" s="352"/>
      <c r="AM720" s="353"/>
    </row>
    <row r="721" spans="11:39" s="342" customFormat="1">
      <c r="K721" s="343"/>
      <c r="L721" s="344"/>
      <c r="P721" s="345"/>
      <c r="Q721" s="346"/>
      <c r="R721" s="347"/>
      <c r="S721" s="345"/>
      <c r="T721" s="348"/>
      <c r="U721" s="347"/>
      <c r="V721" s="349"/>
      <c r="W721" s="348"/>
      <c r="X721" s="347"/>
      <c r="Y721" s="349"/>
      <c r="Z721" s="348"/>
      <c r="AA721" s="347"/>
      <c r="AB721" s="349"/>
      <c r="AC721" s="348"/>
      <c r="AD721" s="347"/>
      <c r="AE721" s="347"/>
      <c r="AF721" s="350"/>
      <c r="AG721" s="347"/>
      <c r="AJ721" s="351"/>
      <c r="AK721" s="352"/>
      <c r="AL721" s="352"/>
      <c r="AM721" s="353"/>
    </row>
    <row r="722" spans="11:39" s="342" customFormat="1">
      <c r="K722" s="343"/>
      <c r="L722" s="344"/>
      <c r="P722" s="345"/>
      <c r="Q722" s="346"/>
      <c r="R722" s="347"/>
      <c r="S722" s="345"/>
      <c r="T722" s="348"/>
      <c r="U722" s="347"/>
      <c r="V722" s="349"/>
      <c r="W722" s="348"/>
      <c r="X722" s="347"/>
      <c r="Y722" s="349"/>
      <c r="Z722" s="348"/>
      <c r="AA722" s="347"/>
      <c r="AB722" s="349"/>
      <c r="AC722" s="348"/>
      <c r="AD722" s="347"/>
      <c r="AE722" s="347"/>
      <c r="AF722" s="350"/>
      <c r="AG722" s="347"/>
      <c r="AJ722" s="351"/>
      <c r="AK722" s="352"/>
      <c r="AL722" s="352"/>
      <c r="AM722" s="353"/>
    </row>
    <row r="723" spans="11:39" s="342" customFormat="1">
      <c r="K723" s="343"/>
      <c r="L723" s="344"/>
      <c r="P723" s="345"/>
      <c r="Q723" s="346"/>
      <c r="R723" s="347"/>
      <c r="S723" s="345"/>
      <c r="T723" s="348"/>
      <c r="U723" s="347"/>
      <c r="V723" s="349"/>
      <c r="W723" s="348"/>
      <c r="X723" s="347"/>
      <c r="Y723" s="349"/>
      <c r="Z723" s="348"/>
      <c r="AA723" s="347"/>
      <c r="AB723" s="349"/>
      <c r="AC723" s="348"/>
      <c r="AD723" s="347"/>
      <c r="AE723" s="347"/>
      <c r="AF723" s="350"/>
      <c r="AG723" s="347"/>
      <c r="AJ723" s="351"/>
      <c r="AK723" s="352"/>
      <c r="AL723" s="352"/>
      <c r="AM723" s="353"/>
    </row>
    <row r="724" spans="11:39" s="342" customFormat="1">
      <c r="K724" s="343"/>
      <c r="L724" s="344"/>
      <c r="P724" s="345"/>
      <c r="Q724" s="346"/>
      <c r="R724" s="347"/>
      <c r="S724" s="345"/>
      <c r="T724" s="348"/>
      <c r="U724" s="347"/>
      <c r="V724" s="349"/>
      <c r="W724" s="348"/>
      <c r="X724" s="347"/>
      <c r="Y724" s="349"/>
      <c r="Z724" s="348"/>
      <c r="AA724" s="347"/>
      <c r="AB724" s="349"/>
      <c r="AC724" s="348"/>
      <c r="AD724" s="347"/>
      <c r="AE724" s="347"/>
      <c r="AF724" s="350"/>
      <c r="AG724" s="347"/>
      <c r="AJ724" s="351"/>
      <c r="AK724" s="352"/>
      <c r="AL724" s="352"/>
      <c r="AM724" s="353"/>
    </row>
    <row r="725" spans="11:39" s="342" customFormat="1">
      <c r="K725" s="343"/>
      <c r="L725" s="344"/>
      <c r="P725" s="345"/>
      <c r="Q725" s="346"/>
      <c r="R725" s="347"/>
      <c r="S725" s="345"/>
      <c r="T725" s="348"/>
      <c r="U725" s="347"/>
      <c r="V725" s="349"/>
      <c r="W725" s="348"/>
      <c r="X725" s="347"/>
      <c r="Y725" s="349"/>
      <c r="Z725" s="348"/>
      <c r="AA725" s="347"/>
      <c r="AB725" s="349"/>
      <c r="AC725" s="348"/>
      <c r="AD725" s="347"/>
      <c r="AE725" s="347"/>
      <c r="AF725" s="350"/>
      <c r="AG725" s="347"/>
      <c r="AJ725" s="351"/>
      <c r="AK725" s="352"/>
      <c r="AL725" s="352"/>
      <c r="AM725" s="353"/>
    </row>
    <row r="726" spans="11:39" s="342" customFormat="1">
      <c r="K726" s="343"/>
      <c r="L726" s="344"/>
      <c r="P726" s="345"/>
      <c r="Q726" s="346"/>
      <c r="R726" s="347"/>
      <c r="S726" s="345"/>
      <c r="T726" s="348"/>
      <c r="U726" s="347"/>
      <c r="V726" s="349"/>
      <c r="W726" s="348"/>
      <c r="X726" s="347"/>
      <c r="Y726" s="349"/>
      <c r="Z726" s="348"/>
      <c r="AA726" s="347"/>
      <c r="AB726" s="349"/>
      <c r="AC726" s="348"/>
      <c r="AD726" s="347"/>
      <c r="AE726" s="347"/>
      <c r="AF726" s="350"/>
      <c r="AG726" s="347"/>
      <c r="AJ726" s="351"/>
      <c r="AK726" s="352"/>
      <c r="AL726" s="352"/>
      <c r="AM726" s="353"/>
    </row>
    <row r="727" spans="11:39" s="342" customFormat="1">
      <c r="K727" s="343"/>
      <c r="L727" s="344"/>
      <c r="P727" s="345"/>
      <c r="Q727" s="346"/>
      <c r="R727" s="347"/>
      <c r="S727" s="345"/>
      <c r="T727" s="348"/>
      <c r="U727" s="347"/>
      <c r="V727" s="349"/>
      <c r="W727" s="348"/>
      <c r="X727" s="347"/>
      <c r="Y727" s="349"/>
      <c r="Z727" s="348"/>
      <c r="AA727" s="347"/>
      <c r="AB727" s="349"/>
      <c r="AC727" s="348"/>
      <c r="AD727" s="347"/>
      <c r="AE727" s="347"/>
      <c r="AF727" s="350"/>
      <c r="AG727" s="347"/>
      <c r="AJ727" s="351"/>
      <c r="AK727" s="352"/>
      <c r="AL727" s="352"/>
      <c r="AM727" s="353"/>
    </row>
    <row r="728" spans="11:39" s="342" customFormat="1">
      <c r="K728" s="343"/>
      <c r="L728" s="344"/>
      <c r="P728" s="345"/>
      <c r="Q728" s="346"/>
      <c r="R728" s="347"/>
      <c r="S728" s="345"/>
      <c r="T728" s="348"/>
      <c r="U728" s="347"/>
      <c r="V728" s="349"/>
      <c r="W728" s="348"/>
      <c r="X728" s="347"/>
      <c r="Y728" s="349"/>
      <c r="Z728" s="348"/>
      <c r="AA728" s="347"/>
      <c r="AB728" s="349"/>
      <c r="AC728" s="348"/>
      <c r="AD728" s="347"/>
      <c r="AE728" s="347"/>
      <c r="AF728" s="350"/>
      <c r="AG728" s="347"/>
      <c r="AJ728" s="351"/>
      <c r="AK728" s="352"/>
      <c r="AL728" s="352"/>
      <c r="AM728" s="353"/>
    </row>
    <row r="729" spans="11:39" s="342" customFormat="1">
      <c r="K729" s="343"/>
      <c r="L729" s="344"/>
      <c r="P729" s="345"/>
      <c r="Q729" s="346"/>
      <c r="R729" s="347"/>
      <c r="S729" s="345"/>
      <c r="T729" s="348"/>
      <c r="U729" s="347"/>
      <c r="V729" s="349"/>
      <c r="W729" s="348"/>
      <c r="X729" s="347"/>
      <c r="Y729" s="349"/>
      <c r="Z729" s="348"/>
      <c r="AA729" s="347"/>
      <c r="AB729" s="349"/>
      <c r="AC729" s="348"/>
      <c r="AD729" s="347"/>
      <c r="AE729" s="347"/>
      <c r="AF729" s="350"/>
      <c r="AG729" s="347"/>
      <c r="AJ729" s="351"/>
      <c r="AK729" s="352"/>
      <c r="AL729" s="352"/>
      <c r="AM729" s="353"/>
    </row>
    <row r="730" spans="11:39" s="342" customFormat="1">
      <c r="K730" s="343"/>
      <c r="L730" s="344"/>
      <c r="P730" s="345"/>
      <c r="Q730" s="346"/>
      <c r="R730" s="347"/>
      <c r="S730" s="345"/>
      <c r="T730" s="348"/>
      <c r="U730" s="347"/>
      <c r="V730" s="349"/>
      <c r="W730" s="348"/>
      <c r="X730" s="347"/>
      <c r="Y730" s="349"/>
      <c r="Z730" s="348"/>
      <c r="AA730" s="347"/>
      <c r="AB730" s="349"/>
      <c r="AC730" s="348"/>
      <c r="AD730" s="347"/>
      <c r="AE730" s="347"/>
      <c r="AF730" s="350"/>
      <c r="AG730" s="347"/>
      <c r="AJ730" s="351"/>
      <c r="AK730" s="352"/>
      <c r="AL730" s="352"/>
      <c r="AM730" s="353"/>
    </row>
    <row r="731" spans="11:39" s="342" customFormat="1">
      <c r="K731" s="343"/>
      <c r="L731" s="344"/>
      <c r="P731" s="345"/>
      <c r="Q731" s="346"/>
      <c r="R731" s="347"/>
      <c r="S731" s="345"/>
      <c r="T731" s="348"/>
      <c r="U731" s="347"/>
      <c r="V731" s="349"/>
      <c r="W731" s="348"/>
      <c r="X731" s="347"/>
      <c r="Y731" s="349"/>
      <c r="Z731" s="348"/>
      <c r="AA731" s="347"/>
      <c r="AB731" s="349"/>
      <c r="AC731" s="348"/>
      <c r="AD731" s="347"/>
      <c r="AE731" s="347"/>
      <c r="AF731" s="350"/>
      <c r="AG731" s="347"/>
      <c r="AJ731" s="351"/>
      <c r="AK731" s="352"/>
      <c r="AL731" s="352"/>
      <c r="AM731" s="353"/>
    </row>
    <row r="732" spans="11:39" s="342" customFormat="1">
      <c r="K732" s="343"/>
      <c r="L732" s="344"/>
      <c r="P732" s="345"/>
      <c r="Q732" s="346"/>
      <c r="R732" s="347"/>
      <c r="S732" s="345"/>
      <c r="T732" s="348"/>
      <c r="U732" s="347"/>
      <c r="V732" s="349"/>
      <c r="W732" s="348"/>
      <c r="X732" s="347"/>
      <c r="Y732" s="349"/>
      <c r="Z732" s="348"/>
      <c r="AA732" s="347"/>
      <c r="AB732" s="349"/>
      <c r="AC732" s="348"/>
      <c r="AD732" s="347"/>
      <c r="AE732" s="347"/>
      <c r="AF732" s="350"/>
      <c r="AG732" s="347"/>
      <c r="AJ732" s="351"/>
      <c r="AK732" s="352"/>
      <c r="AL732" s="352"/>
      <c r="AM732" s="353"/>
    </row>
    <row r="733" spans="11:39" s="342" customFormat="1">
      <c r="K733" s="343"/>
      <c r="L733" s="344"/>
      <c r="P733" s="345"/>
      <c r="Q733" s="346"/>
      <c r="R733" s="347"/>
      <c r="S733" s="345"/>
      <c r="T733" s="348"/>
      <c r="U733" s="347"/>
      <c r="V733" s="349"/>
      <c r="W733" s="348"/>
      <c r="X733" s="347"/>
      <c r="Y733" s="349"/>
      <c r="Z733" s="348"/>
      <c r="AA733" s="347"/>
      <c r="AB733" s="349"/>
      <c r="AC733" s="348"/>
      <c r="AD733" s="347"/>
      <c r="AE733" s="347"/>
      <c r="AF733" s="350"/>
      <c r="AG733" s="347"/>
      <c r="AJ733" s="351"/>
      <c r="AK733" s="352"/>
      <c r="AL733" s="352"/>
      <c r="AM733" s="353"/>
    </row>
    <row r="734" spans="11:39" s="342" customFormat="1">
      <c r="K734" s="343"/>
      <c r="L734" s="344"/>
      <c r="P734" s="345"/>
      <c r="Q734" s="346"/>
      <c r="R734" s="347"/>
      <c r="S734" s="345"/>
      <c r="T734" s="348"/>
      <c r="U734" s="347"/>
      <c r="V734" s="349"/>
      <c r="W734" s="348"/>
      <c r="X734" s="347"/>
      <c r="Y734" s="349"/>
      <c r="Z734" s="348"/>
      <c r="AA734" s="347"/>
      <c r="AB734" s="349"/>
      <c r="AC734" s="348"/>
      <c r="AD734" s="347"/>
      <c r="AE734" s="347"/>
      <c r="AF734" s="350"/>
      <c r="AG734" s="347"/>
      <c r="AJ734" s="351"/>
      <c r="AK734" s="352"/>
      <c r="AL734" s="352"/>
      <c r="AM734" s="353"/>
    </row>
    <row r="735" spans="11:39" s="342" customFormat="1">
      <c r="K735" s="343"/>
      <c r="L735" s="344"/>
      <c r="P735" s="345"/>
      <c r="Q735" s="346"/>
      <c r="R735" s="347"/>
      <c r="S735" s="345"/>
      <c r="T735" s="348"/>
      <c r="U735" s="347"/>
      <c r="V735" s="349"/>
      <c r="W735" s="348"/>
      <c r="X735" s="347"/>
      <c r="Y735" s="349"/>
      <c r="Z735" s="348"/>
      <c r="AA735" s="347"/>
      <c r="AB735" s="349"/>
      <c r="AC735" s="348"/>
      <c r="AD735" s="347"/>
      <c r="AE735" s="347"/>
      <c r="AF735" s="350"/>
      <c r="AG735" s="347"/>
      <c r="AJ735" s="351"/>
      <c r="AK735" s="352"/>
      <c r="AL735" s="352"/>
      <c r="AM735" s="353"/>
    </row>
    <row r="736" spans="11:39" s="342" customFormat="1">
      <c r="K736" s="343"/>
      <c r="L736" s="344"/>
      <c r="P736" s="345"/>
      <c r="Q736" s="346"/>
      <c r="R736" s="347"/>
      <c r="S736" s="345"/>
      <c r="T736" s="348"/>
      <c r="U736" s="347"/>
      <c r="V736" s="349"/>
      <c r="W736" s="348"/>
      <c r="X736" s="347"/>
      <c r="Y736" s="349"/>
      <c r="Z736" s="348"/>
      <c r="AA736" s="347"/>
      <c r="AB736" s="349"/>
      <c r="AC736" s="348"/>
      <c r="AD736" s="347"/>
      <c r="AE736" s="347"/>
      <c r="AF736" s="350"/>
      <c r="AG736" s="347"/>
      <c r="AJ736" s="351"/>
      <c r="AK736" s="352"/>
      <c r="AL736" s="352"/>
      <c r="AM736" s="353"/>
    </row>
    <row r="737" spans="11:39" s="342" customFormat="1">
      <c r="K737" s="343"/>
      <c r="L737" s="344"/>
      <c r="P737" s="345"/>
      <c r="Q737" s="346"/>
      <c r="R737" s="347"/>
      <c r="S737" s="345"/>
      <c r="T737" s="348"/>
      <c r="U737" s="347"/>
      <c r="V737" s="349"/>
      <c r="W737" s="348"/>
      <c r="X737" s="347"/>
      <c r="Y737" s="349"/>
      <c r="Z737" s="348"/>
      <c r="AA737" s="347"/>
      <c r="AB737" s="349"/>
      <c r="AC737" s="348"/>
      <c r="AD737" s="347"/>
      <c r="AE737" s="347"/>
      <c r="AF737" s="350"/>
      <c r="AG737" s="347"/>
      <c r="AJ737" s="351"/>
      <c r="AK737" s="352"/>
      <c r="AL737" s="352"/>
      <c r="AM737" s="353"/>
    </row>
    <row r="738" spans="11:39" s="342" customFormat="1">
      <c r="K738" s="343"/>
      <c r="L738" s="344"/>
      <c r="P738" s="345"/>
      <c r="Q738" s="346"/>
      <c r="R738" s="347"/>
      <c r="S738" s="345"/>
      <c r="T738" s="348"/>
      <c r="U738" s="347"/>
      <c r="V738" s="349"/>
      <c r="W738" s="348"/>
      <c r="X738" s="347"/>
      <c r="Y738" s="349"/>
      <c r="Z738" s="348"/>
      <c r="AA738" s="347"/>
      <c r="AB738" s="349"/>
      <c r="AC738" s="348"/>
      <c r="AD738" s="347"/>
      <c r="AE738" s="347"/>
      <c r="AF738" s="350"/>
      <c r="AG738" s="347"/>
      <c r="AJ738" s="351"/>
      <c r="AK738" s="352"/>
      <c r="AL738" s="352"/>
      <c r="AM738" s="353"/>
    </row>
    <row r="739" spans="11:39" s="342" customFormat="1">
      <c r="K739" s="343"/>
      <c r="L739" s="344"/>
      <c r="P739" s="345"/>
      <c r="Q739" s="346"/>
      <c r="R739" s="347"/>
      <c r="S739" s="345"/>
      <c r="T739" s="348"/>
      <c r="U739" s="347"/>
      <c r="V739" s="349"/>
      <c r="W739" s="348"/>
      <c r="X739" s="347"/>
      <c r="Y739" s="349"/>
      <c r="Z739" s="348"/>
      <c r="AA739" s="347"/>
      <c r="AB739" s="349"/>
      <c r="AC739" s="348"/>
      <c r="AD739" s="347"/>
      <c r="AE739" s="347"/>
      <c r="AF739" s="350"/>
      <c r="AG739" s="347"/>
      <c r="AJ739" s="351"/>
      <c r="AK739" s="352"/>
      <c r="AL739" s="352"/>
      <c r="AM739" s="353"/>
    </row>
    <row r="740" spans="11:39" s="342" customFormat="1">
      <c r="K740" s="343"/>
      <c r="L740" s="344"/>
      <c r="P740" s="345"/>
      <c r="Q740" s="346"/>
      <c r="R740" s="347"/>
      <c r="S740" s="345"/>
      <c r="T740" s="348"/>
      <c r="U740" s="347"/>
      <c r="V740" s="349"/>
      <c r="W740" s="348"/>
      <c r="X740" s="347"/>
      <c r="Y740" s="349"/>
      <c r="Z740" s="348"/>
      <c r="AA740" s="347"/>
      <c r="AB740" s="349"/>
      <c r="AC740" s="348"/>
      <c r="AD740" s="347"/>
      <c r="AE740" s="347"/>
      <c r="AF740" s="350"/>
      <c r="AG740" s="347"/>
      <c r="AJ740" s="351"/>
      <c r="AK740" s="352"/>
      <c r="AL740" s="352"/>
      <c r="AM740" s="353"/>
    </row>
    <row r="741" spans="11:39" s="342" customFormat="1">
      <c r="K741" s="343"/>
      <c r="L741" s="344"/>
      <c r="P741" s="345"/>
      <c r="Q741" s="346"/>
      <c r="R741" s="347"/>
      <c r="S741" s="345"/>
      <c r="T741" s="348"/>
      <c r="U741" s="347"/>
      <c r="V741" s="349"/>
      <c r="W741" s="348"/>
      <c r="X741" s="347"/>
      <c r="Y741" s="349"/>
      <c r="Z741" s="348"/>
      <c r="AA741" s="347"/>
      <c r="AB741" s="349"/>
      <c r="AC741" s="348"/>
      <c r="AD741" s="347"/>
      <c r="AE741" s="347"/>
      <c r="AF741" s="350"/>
      <c r="AG741" s="347"/>
      <c r="AJ741" s="351"/>
      <c r="AK741" s="352"/>
      <c r="AL741" s="352"/>
      <c r="AM741" s="353"/>
    </row>
    <row r="742" spans="11:39" s="342" customFormat="1">
      <c r="K742" s="343"/>
      <c r="L742" s="344"/>
      <c r="P742" s="345"/>
      <c r="Q742" s="346"/>
      <c r="R742" s="347"/>
      <c r="S742" s="345"/>
      <c r="T742" s="348"/>
      <c r="U742" s="347"/>
      <c r="V742" s="349"/>
      <c r="W742" s="348"/>
      <c r="X742" s="347"/>
      <c r="Y742" s="349"/>
      <c r="Z742" s="348"/>
      <c r="AA742" s="347"/>
      <c r="AB742" s="349"/>
      <c r="AC742" s="348"/>
      <c r="AD742" s="347"/>
      <c r="AE742" s="347"/>
      <c r="AF742" s="350"/>
      <c r="AG742" s="347"/>
      <c r="AJ742" s="351"/>
      <c r="AK742" s="352"/>
      <c r="AL742" s="352"/>
      <c r="AM742" s="353"/>
    </row>
    <row r="743" spans="11:39" s="342" customFormat="1">
      <c r="K743" s="343"/>
      <c r="L743" s="344"/>
      <c r="P743" s="345"/>
      <c r="Q743" s="346"/>
      <c r="R743" s="347"/>
      <c r="S743" s="345"/>
      <c r="T743" s="348"/>
      <c r="U743" s="347"/>
      <c r="V743" s="349"/>
      <c r="W743" s="348"/>
      <c r="X743" s="347"/>
      <c r="Y743" s="349"/>
      <c r="Z743" s="348"/>
      <c r="AA743" s="347"/>
      <c r="AB743" s="349"/>
      <c r="AC743" s="348"/>
      <c r="AD743" s="347"/>
      <c r="AE743" s="347"/>
      <c r="AF743" s="350"/>
      <c r="AG743" s="347"/>
      <c r="AJ743" s="351"/>
      <c r="AK743" s="352"/>
      <c r="AL743" s="352"/>
      <c r="AM743" s="353"/>
    </row>
    <row r="744" spans="11:39" s="342" customFormat="1">
      <c r="K744" s="343"/>
      <c r="L744" s="344"/>
      <c r="P744" s="345"/>
      <c r="Q744" s="346"/>
      <c r="R744" s="347"/>
      <c r="S744" s="345"/>
      <c r="T744" s="348"/>
      <c r="U744" s="347"/>
      <c r="V744" s="349"/>
      <c r="W744" s="348"/>
      <c r="X744" s="347"/>
      <c r="Y744" s="349"/>
      <c r="Z744" s="348"/>
      <c r="AA744" s="347"/>
      <c r="AB744" s="349"/>
      <c r="AC744" s="348"/>
      <c r="AD744" s="347"/>
      <c r="AE744" s="347"/>
      <c r="AF744" s="350"/>
      <c r="AG744" s="347"/>
      <c r="AJ744" s="351"/>
      <c r="AK744" s="352"/>
      <c r="AL744" s="352"/>
      <c r="AM744" s="353"/>
    </row>
    <row r="745" spans="11:39" s="342" customFormat="1">
      <c r="K745" s="343"/>
      <c r="L745" s="344"/>
      <c r="P745" s="345"/>
      <c r="Q745" s="346"/>
      <c r="R745" s="347"/>
      <c r="S745" s="345"/>
      <c r="T745" s="348"/>
      <c r="U745" s="347"/>
      <c r="V745" s="349"/>
      <c r="W745" s="348"/>
      <c r="X745" s="347"/>
      <c r="Y745" s="349"/>
      <c r="Z745" s="348"/>
      <c r="AA745" s="347"/>
      <c r="AB745" s="349"/>
      <c r="AC745" s="348"/>
      <c r="AD745" s="347"/>
      <c r="AE745" s="347"/>
      <c r="AF745" s="350"/>
      <c r="AG745" s="347"/>
      <c r="AJ745" s="351"/>
      <c r="AK745" s="352"/>
      <c r="AL745" s="352"/>
      <c r="AM745" s="353"/>
    </row>
    <row r="746" spans="11:39" s="342" customFormat="1">
      <c r="K746" s="343"/>
      <c r="L746" s="344"/>
      <c r="P746" s="345"/>
      <c r="Q746" s="346"/>
      <c r="R746" s="347"/>
      <c r="S746" s="345"/>
      <c r="T746" s="348"/>
      <c r="U746" s="347"/>
      <c r="V746" s="349"/>
      <c r="W746" s="348"/>
      <c r="X746" s="347"/>
      <c r="Y746" s="349"/>
      <c r="Z746" s="348"/>
      <c r="AA746" s="347"/>
      <c r="AB746" s="349"/>
      <c r="AC746" s="348"/>
      <c r="AD746" s="347"/>
      <c r="AE746" s="347"/>
      <c r="AF746" s="350"/>
      <c r="AG746" s="347"/>
      <c r="AJ746" s="351"/>
      <c r="AK746" s="352"/>
      <c r="AL746" s="352"/>
      <c r="AM746" s="353"/>
    </row>
    <row r="747" spans="11:39" s="342" customFormat="1">
      <c r="K747" s="343"/>
      <c r="L747" s="344"/>
      <c r="P747" s="345"/>
      <c r="Q747" s="346"/>
      <c r="R747" s="347"/>
      <c r="S747" s="345"/>
      <c r="T747" s="348"/>
      <c r="U747" s="347"/>
      <c r="V747" s="349"/>
      <c r="W747" s="348"/>
      <c r="X747" s="347"/>
      <c r="Y747" s="349"/>
      <c r="Z747" s="348"/>
      <c r="AA747" s="347"/>
      <c r="AB747" s="349"/>
      <c r="AC747" s="348"/>
      <c r="AD747" s="347"/>
      <c r="AE747" s="347"/>
      <c r="AF747" s="350"/>
      <c r="AG747" s="347"/>
      <c r="AJ747" s="351"/>
      <c r="AK747" s="352"/>
      <c r="AL747" s="352"/>
      <c r="AM747" s="353"/>
    </row>
    <row r="748" spans="11:39" s="342" customFormat="1">
      <c r="K748" s="343"/>
      <c r="L748" s="344"/>
      <c r="P748" s="345"/>
      <c r="Q748" s="346"/>
      <c r="R748" s="347"/>
      <c r="S748" s="345"/>
      <c r="T748" s="348"/>
      <c r="U748" s="347"/>
      <c r="V748" s="349"/>
      <c r="W748" s="348"/>
      <c r="X748" s="347"/>
      <c r="Y748" s="349"/>
      <c r="Z748" s="348"/>
      <c r="AA748" s="347"/>
      <c r="AB748" s="349"/>
      <c r="AC748" s="348"/>
      <c r="AD748" s="347"/>
      <c r="AE748" s="347"/>
      <c r="AF748" s="350"/>
      <c r="AG748" s="347"/>
      <c r="AJ748" s="351"/>
      <c r="AK748" s="352"/>
      <c r="AL748" s="352"/>
      <c r="AM748" s="353"/>
    </row>
    <row r="749" spans="11:39" s="342" customFormat="1">
      <c r="K749" s="343"/>
      <c r="L749" s="344"/>
      <c r="P749" s="345"/>
      <c r="Q749" s="346"/>
      <c r="R749" s="347"/>
      <c r="S749" s="345"/>
      <c r="T749" s="348"/>
      <c r="U749" s="347"/>
      <c r="V749" s="349"/>
      <c r="W749" s="348"/>
      <c r="X749" s="347"/>
      <c r="Y749" s="349"/>
      <c r="Z749" s="348"/>
      <c r="AA749" s="347"/>
      <c r="AB749" s="349"/>
      <c r="AC749" s="348"/>
      <c r="AD749" s="347"/>
      <c r="AE749" s="347"/>
      <c r="AF749" s="350"/>
      <c r="AG749" s="347"/>
      <c r="AJ749" s="351"/>
      <c r="AK749" s="352"/>
      <c r="AL749" s="352"/>
      <c r="AM749" s="353"/>
    </row>
    <row r="750" spans="11:39" s="342" customFormat="1">
      <c r="K750" s="343"/>
      <c r="L750" s="344"/>
      <c r="P750" s="345"/>
      <c r="Q750" s="346"/>
      <c r="R750" s="347"/>
      <c r="S750" s="345"/>
      <c r="T750" s="348"/>
      <c r="U750" s="347"/>
      <c r="V750" s="349"/>
      <c r="W750" s="348"/>
      <c r="X750" s="347"/>
      <c r="Y750" s="349"/>
      <c r="Z750" s="348"/>
      <c r="AA750" s="347"/>
      <c r="AB750" s="349"/>
      <c r="AC750" s="348"/>
      <c r="AD750" s="347"/>
      <c r="AE750" s="347"/>
      <c r="AF750" s="350"/>
      <c r="AG750" s="347"/>
      <c r="AJ750" s="351"/>
      <c r="AK750" s="352"/>
      <c r="AL750" s="352"/>
      <c r="AM750" s="353"/>
    </row>
    <row r="751" spans="11:39" s="342" customFormat="1">
      <c r="K751" s="343"/>
      <c r="L751" s="344"/>
      <c r="P751" s="345"/>
      <c r="Q751" s="346"/>
      <c r="R751" s="347"/>
      <c r="S751" s="345"/>
      <c r="T751" s="348"/>
      <c r="U751" s="347"/>
      <c r="V751" s="349"/>
      <c r="W751" s="348"/>
      <c r="X751" s="347"/>
      <c r="Y751" s="349"/>
      <c r="Z751" s="348"/>
      <c r="AA751" s="347"/>
      <c r="AB751" s="349"/>
      <c r="AC751" s="348"/>
      <c r="AD751" s="347"/>
      <c r="AE751" s="347"/>
      <c r="AF751" s="350"/>
      <c r="AG751" s="347"/>
      <c r="AJ751" s="351"/>
      <c r="AK751" s="352"/>
      <c r="AL751" s="352"/>
      <c r="AM751" s="353"/>
    </row>
    <row r="752" spans="11:39" s="342" customFormat="1">
      <c r="K752" s="343"/>
      <c r="L752" s="344"/>
      <c r="P752" s="345"/>
      <c r="Q752" s="346"/>
      <c r="R752" s="347"/>
      <c r="S752" s="345"/>
      <c r="T752" s="348"/>
      <c r="U752" s="347"/>
      <c r="V752" s="349"/>
      <c r="W752" s="348"/>
      <c r="X752" s="347"/>
      <c r="Y752" s="349"/>
      <c r="Z752" s="348"/>
      <c r="AA752" s="347"/>
      <c r="AB752" s="349"/>
      <c r="AC752" s="348"/>
      <c r="AD752" s="347"/>
      <c r="AE752" s="347"/>
      <c r="AF752" s="350"/>
      <c r="AG752" s="347"/>
      <c r="AJ752" s="351"/>
      <c r="AK752" s="352"/>
      <c r="AL752" s="352"/>
      <c r="AM752" s="353"/>
    </row>
    <row r="753" spans="11:39" s="342" customFormat="1">
      <c r="K753" s="343"/>
      <c r="L753" s="344"/>
      <c r="P753" s="345"/>
      <c r="Q753" s="346"/>
      <c r="R753" s="347"/>
      <c r="S753" s="345"/>
      <c r="T753" s="348"/>
      <c r="U753" s="347"/>
      <c r="V753" s="349"/>
      <c r="W753" s="348"/>
      <c r="X753" s="347"/>
      <c r="Y753" s="349"/>
      <c r="Z753" s="348"/>
      <c r="AA753" s="347"/>
      <c r="AB753" s="349"/>
      <c r="AC753" s="348"/>
      <c r="AD753" s="347"/>
      <c r="AE753" s="347"/>
      <c r="AF753" s="350"/>
      <c r="AG753" s="347"/>
      <c r="AJ753" s="351"/>
      <c r="AK753" s="352"/>
      <c r="AL753" s="352"/>
      <c r="AM753" s="353"/>
    </row>
    <row r="754" spans="11:39" s="342" customFormat="1">
      <c r="K754" s="343"/>
      <c r="L754" s="344"/>
      <c r="P754" s="345"/>
      <c r="Q754" s="346"/>
      <c r="R754" s="347"/>
      <c r="S754" s="345"/>
      <c r="T754" s="348"/>
      <c r="U754" s="347"/>
      <c r="V754" s="349"/>
      <c r="W754" s="348"/>
      <c r="X754" s="347"/>
      <c r="Y754" s="349"/>
      <c r="Z754" s="348"/>
      <c r="AA754" s="347"/>
      <c r="AB754" s="349"/>
      <c r="AC754" s="348"/>
      <c r="AD754" s="347"/>
      <c r="AE754" s="347"/>
      <c r="AF754" s="350"/>
      <c r="AG754" s="347"/>
      <c r="AJ754" s="351"/>
      <c r="AK754" s="352"/>
      <c r="AL754" s="352"/>
      <c r="AM754" s="353"/>
    </row>
    <row r="755" spans="11:39" s="342" customFormat="1">
      <c r="K755" s="343"/>
      <c r="L755" s="344"/>
      <c r="P755" s="345"/>
      <c r="Q755" s="346"/>
      <c r="R755" s="347"/>
      <c r="S755" s="345"/>
      <c r="T755" s="348"/>
      <c r="U755" s="347"/>
      <c r="V755" s="349"/>
      <c r="W755" s="348"/>
      <c r="X755" s="347"/>
      <c r="Y755" s="349"/>
      <c r="Z755" s="348"/>
      <c r="AA755" s="347"/>
      <c r="AB755" s="349"/>
      <c r="AC755" s="348"/>
      <c r="AD755" s="347"/>
      <c r="AE755" s="347"/>
      <c r="AF755" s="350"/>
      <c r="AG755" s="347"/>
      <c r="AJ755" s="351"/>
      <c r="AK755" s="352"/>
      <c r="AL755" s="352"/>
      <c r="AM755" s="353"/>
    </row>
    <row r="756" spans="11:39" s="342" customFormat="1">
      <c r="K756" s="343"/>
      <c r="L756" s="344"/>
      <c r="P756" s="345"/>
      <c r="Q756" s="346"/>
      <c r="R756" s="347"/>
      <c r="S756" s="345"/>
      <c r="T756" s="348"/>
      <c r="U756" s="347"/>
      <c r="V756" s="349"/>
      <c r="W756" s="348"/>
      <c r="X756" s="347"/>
      <c r="Y756" s="349"/>
      <c r="Z756" s="348"/>
      <c r="AA756" s="347"/>
      <c r="AB756" s="349"/>
      <c r="AC756" s="348"/>
      <c r="AD756" s="347"/>
      <c r="AE756" s="347"/>
      <c r="AF756" s="350"/>
      <c r="AG756" s="347"/>
      <c r="AJ756" s="351"/>
      <c r="AK756" s="352"/>
      <c r="AL756" s="352"/>
      <c r="AM756" s="353"/>
    </row>
    <row r="757" spans="11:39" s="342" customFormat="1">
      <c r="K757" s="343"/>
      <c r="L757" s="344"/>
      <c r="P757" s="345"/>
      <c r="Q757" s="346"/>
      <c r="R757" s="347"/>
      <c r="S757" s="345"/>
      <c r="T757" s="348"/>
      <c r="U757" s="347"/>
      <c r="V757" s="349"/>
      <c r="W757" s="348"/>
      <c r="X757" s="347"/>
      <c r="Y757" s="349"/>
      <c r="Z757" s="348"/>
      <c r="AA757" s="347"/>
      <c r="AB757" s="349"/>
      <c r="AC757" s="348"/>
      <c r="AD757" s="347"/>
      <c r="AE757" s="347"/>
      <c r="AF757" s="350"/>
      <c r="AG757" s="347"/>
      <c r="AJ757" s="351"/>
      <c r="AK757" s="352"/>
      <c r="AL757" s="352"/>
      <c r="AM757" s="353"/>
    </row>
    <row r="758" spans="11:39" s="342" customFormat="1">
      <c r="K758" s="343"/>
      <c r="L758" s="344"/>
      <c r="P758" s="345"/>
      <c r="Q758" s="346"/>
      <c r="R758" s="347"/>
      <c r="S758" s="345"/>
      <c r="T758" s="348"/>
      <c r="U758" s="347"/>
      <c r="V758" s="349"/>
      <c r="W758" s="348"/>
      <c r="X758" s="347"/>
      <c r="Y758" s="349"/>
      <c r="Z758" s="348"/>
      <c r="AA758" s="347"/>
      <c r="AB758" s="349"/>
      <c r="AC758" s="348"/>
      <c r="AD758" s="347"/>
      <c r="AE758" s="347"/>
      <c r="AF758" s="350"/>
      <c r="AG758" s="347"/>
      <c r="AJ758" s="351"/>
      <c r="AK758" s="352"/>
      <c r="AL758" s="352"/>
      <c r="AM758" s="353"/>
    </row>
    <row r="759" spans="11:39" s="342" customFormat="1">
      <c r="K759" s="343"/>
      <c r="L759" s="344"/>
      <c r="P759" s="345"/>
      <c r="Q759" s="346"/>
      <c r="R759" s="347"/>
      <c r="S759" s="345"/>
      <c r="T759" s="348"/>
      <c r="U759" s="347"/>
      <c r="V759" s="349"/>
      <c r="W759" s="348"/>
      <c r="X759" s="347"/>
      <c r="Y759" s="349"/>
      <c r="Z759" s="348"/>
      <c r="AA759" s="347"/>
      <c r="AB759" s="349"/>
      <c r="AC759" s="348"/>
      <c r="AD759" s="347"/>
      <c r="AE759" s="347"/>
      <c r="AF759" s="350"/>
      <c r="AG759" s="347"/>
      <c r="AJ759" s="351"/>
      <c r="AK759" s="352"/>
      <c r="AL759" s="352"/>
      <c r="AM759" s="353"/>
    </row>
    <row r="760" spans="11:39" s="342" customFormat="1">
      <c r="K760" s="343"/>
      <c r="L760" s="344"/>
      <c r="P760" s="345"/>
      <c r="Q760" s="346"/>
      <c r="R760" s="347"/>
      <c r="S760" s="345"/>
      <c r="T760" s="348"/>
      <c r="U760" s="347"/>
      <c r="V760" s="349"/>
      <c r="W760" s="348"/>
      <c r="X760" s="347"/>
      <c r="Y760" s="349"/>
      <c r="Z760" s="348"/>
      <c r="AA760" s="347"/>
      <c r="AB760" s="349"/>
      <c r="AC760" s="348"/>
      <c r="AD760" s="347"/>
      <c r="AE760" s="347"/>
      <c r="AF760" s="350"/>
      <c r="AG760" s="347"/>
      <c r="AJ760" s="351"/>
      <c r="AK760" s="352"/>
      <c r="AL760" s="352"/>
      <c r="AM760" s="353"/>
    </row>
    <row r="761" spans="11:39" s="342" customFormat="1">
      <c r="K761" s="343"/>
      <c r="L761" s="344"/>
      <c r="P761" s="345"/>
      <c r="Q761" s="346"/>
      <c r="R761" s="347"/>
      <c r="S761" s="345"/>
      <c r="T761" s="348"/>
      <c r="U761" s="347"/>
      <c r="V761" s="349"/>
      <c r="W761" s="348"/>
      <c r="X761" s="347"/>
      <c r="Y761" s="349"/>
      <c r="Z761" s="348"/>
      <c r="AA761" s="347"/>
      <c r="AB761" s="349"/>
      <c r="AC761" s="348"/>
      <c r="AD761" s="347"/>
      <c r="AE761" s="347"/>
      <c r="AF761" s="350"/>
      <c r="AG761" s="347"/>
      <c r="AJ761" s="351"/>
      <c r="AK761" s="352"/>
      <c r="AL761" s="352"/>
      <c r="AM761" s="353"/>
    </row>
    <row r="762" spans="11:39" s="342" customFormat="1">
      <c r="K762" s="343"/>
      <c r="L762" s="344"/>
      <c r="P762" s="345"/>
      <c r="Q762" s="346"/>
      <c r="R762" s="347"/>
      <c r="S762" s="345"/>
      <c r="T762" s="348"/>
      <c r="U762" s="347"/>
      <c r="V762" s="349"/>
      <c r="W762" s="348"/>
      <c r="X762" s="347"/>
      <c r="Y762" s="349"/>
      <c r="Z762" s="348"/>
      <c r="AA762" s="347"/>
      <c r="AB762" s="349"/>
      <c r="AC762" s="348"/>
      <c r="AD762" s="347"/>
      <c r="AE762" s="347"/>
      <c r="AF762" s="350"/>
      <c r="AG762" s="347"/>
      <c r="AJ762" s="351"/>
      <c r="AK762" s="352"/>
      <c r="AL762" s="352"/>
      <c r="AM762" s="353"/>
    </row>
    <row r="763" spans="11:39" s="342" customFormat="1">
      <c r="K763" s="343"/>
      <c r="L763" s="344"/>
      <c r="P763" s="345"/>
      <c r="Q763" s="346"/>
      <c r="R763" s="347"/>
      <c r="S763" s="345"/>
      <c r="T763" s="348"/>
      <c r="U763" s="347"/>
      <c r="V763" s="349"/>
      <c r="W763" s="348"/>
      <c r="X763" s="347"/>
      <c r="Y763" s="349"/>
      <c r="Z763" s="348"/>
      <c r="AA763" s="347"/>
      <c r="AB763" s="349"/>
      <c r="AC763" s="348"/>
      <c r="AD763" s="347"/>
      <c r="AE763" s="347"/>
      <c r="AF763" s="350"/>
      <c r="AG763" s="347"/>
      <c r="AJ763" s="351"/>
      <c r="AK763" s="352"/>
      <c r="AL763" s="352"/>
      <c r="AM763" s="353"/>
    </row>
    <row r="764" spans="11:39" s="342" customFormat="1">
      <c r="K764" s="343"/>
      <c r="L764" s="344"/>
      <c r="P764" s="345"/>
      <c r="Q764" s="346"/>
      <c r="R764" s="347"/>
      <c r="S764" s="345"/>
      <c r="T764" s="348"/>
      <c r="U764" s="347"/>
      <c r="V764" s="349"/>
      <c r="W764" s="348"/>
      <c r="X764" s="347"/>
      <c r="Y764" s="349"/>
      <c r="Z764" s="348"/>
      <c r="AA764" s="347"/>
      <c r="AB764" s="349"/>
      <c r="AC764" s="348"/>
      <c r="AD764" s="347"/>
      <c r="AE764" s="347"/>
      <c r="AF764" s="350"/>
      <c r="AG764" s="347"/>
      <c r="AJ764" s="351"/>
      <c r="AK764" s="352"/>
      <c r="AL764" s="352"/>
      <c r="AM764" s="353"/>
    </row>
    <row r="765" spans="11:39" s="342" customFormat="1">
      <c r="K765" s="343"/>
      <c r="L765" s="344"/>
      <c r="P765" s="345"/>
      <c r="Q765" s="346"/>
      <c r="R765" s="347"/>
      <c r="S765" s="345"/>
      <c r="T765" s="348"/>
      <c r="U765" s="347"/>
      <c r="V765" s="349"/>
      <c r="W765" s="348"/>
      <c r="X765" s="347"/>
      <c r="Y765" s="349"/>
      <c r="Z765" s="348"/>
      <c r="AA765" s="347"/>
      <c r="AB765" s="349"/>
      <c r="AC765" s="348"/>
      <c r="AD765" s="347"/>
      <c r="AE765" s="347"/>
      <c r="AF765" s="350"/>
      <c r="AG765" s="347"/>
      <c r="AJ765" s="351"/>
      <c r="AK765" s="352"/>
      <c r="AL765" s="352"/>
      <c r="AM765" s="353"/>
    </row>
    <row r="766" spans="11:39" s="342" customFormat="1">
      <c r="K766" s="343"/>
      <c r="L766" s="344"/>
      <c r="P766" s="345"/>
      <c r="Q766" s="346"/>
      <c r="R766" s="347"/>
      <c r="S766" s="345"/>
      <c r="T766" s="348"/>
      <c r="U766" s="347"/>
      <c r="V766" s="349"/>
      <c r="W766" s="348"/>
      <c r="X766" s="347"/>
      <c r="Y766" s="349"/>
      <c r="Z766" s="348"/>
      <c r="AA766" s="347"/>
      <c r="AB766" s="349"/>
      <c r="AC766" s="348"/>
      <c r="AD766" s="347"/>
      <c r="AE766" s="347"/>
      <c r="AF766" s="350"/>
      <c r="AG766" s="347"/>
      <c r="AJ766" s="351"/>
      <c r="AK766" s="352"/>
      <c r="AL766" s="352"/>
      <c r="AM766" s="353"/>
    </row>
    <row r="767" spans="11:39" s="342" customFormat="1">
      <c r="K767" s="343"/>
      <c r="L767" s="344"/>
      <c r="P767" s="345"/>
      <c r="Q767" s="346"/>
      <c r="R767" s="347"/>
      <c r="S767" s="345"/>
      <c r="T767" s="348"/>
      <c r="U767" s="347"/>
      <c r="V767" s="349"/>
      <c r="W767" s="348"/>
      <c r="X767" s="347"/>
      <c r="Y767" s="349"/>
      <c r="Z767" s="348"/>
      <c r="AA767" s="347"/>
      <c r="AB767" s="349"/>
      <c r="AC767" s="348"/>
      <c r="AD767" s="347"/>
      <c r="AE767" s="347"/>
      <c r="AF767" s="350"/>
      <c r="AG767" s="347"/>
      <c r="AJ767" s="351"/>
      <c r="AK767" s="352"/>
      <c r="AL767" s="352"/>
      <c r="AM767" s="353"/>
    </row>
    <row r="768" spans="11:39" s="342" customFormat="1">
      <c r="K768" s="343"/>
      <c r="L768" s="344"/>
      <c r="P768" s="345"/>
      <c r="Q768" s="346"/>
      <c r="R768" s="347"/>
      <c r="S768" s="345"/>
      <c r="T768" s="348"/>
      <c r="U768" s="347"/>
      <c r="V768" s="349"/>
      <c r="W768" s="348"/>
      <c r="X768" s="347"/>
      <c r="Y768" s="349"/>
      <c r="Z768" s="348"/>
      <c r="AA768" s="347"/>
      <c r="AB768" s="349"/>
      <c r="AC768" s="348"/>
      <c r="AD768" s="347"/>
      <c r="AE768" s="347"/>
      <c r="AF768" s="350"/>
      <c r="AG768" s="347"/>
      <c r="AJ768" s="351"/>
      <c r="AK768" s="352"/>
      <c r="AL768" s="352"/>
      <c r="AM768" s="353"/>
    </row>
    <row r="769" spans="11:39" s="342" customFormat="1">
      <c r="K769" s="343"/>
      <c r="L769" s="344"/>
      <c r="P769" s="345"/>
      <c r="Q769" s="346"/>
      <c r="R769" s="347"/>
      <c r="S769" s="345"/>
      <c r="T769" s="348"/>
      <c r="U769" s="347"/>
      <c r="V769" s="349"/>
      <c r="W769" s="348"/>
      <c r="X769" s="347"/>
      <c r="Y769" s="349"/>
      <c r="Z769" s="348"/>
      <c r="AA769" s="347"/>
      <c r="AB769" s="349"/>
      <c r="AC769" s="348"/>
      <c r="AD769" s="347"/>
      <c r="AE769" s="347"/>
      <c r="AF769" s="350"/>
      <c r="AG769" s="347"/>
      <c r="AJ769" s="351"/>
      <c r="AK769" s="352"/>
      <c r="AL769" s="352"/>
      <c r="AM769" s="353"/>
    </row>
    <row r="770" spans="11:39" s="342" customFormat="1">
      <c r="K770" s="343"/>
      <c r="L770" s="344"/>
      <c r="P770" s="345"/>
      <c r="Q770" s="346"/>
      <c r="R770" s="347"/>
      <c r="S770" s="345"/>
      <c r="T770" s="348"/>
      <c r="U770" s="347"/>
      <c r="V770" s="349"/>
      <c r="W770" s="348"/>
      <c r="X770" s="347"/>
      <c r="Y770" s="349"/>
      <c r="Z770" s="348"/>
      <c r="AA770" s="347"/>
      <c r="AB770" s="349"/>
      <c r="AC770" s="348"/>
      <c r="AD770" s="347"/>
      <c r="AE770" s="347"/>
      <c r="AF770" s="350"/>
      <c r="AG770" s="347"/>
      <c r="AJ770" s="351"/>
      <c r="AK770" s="352"/>
      <c r="AL770" s="352"/>
      <c r="AM770" s="353"/>
    </row>
    <row r="771" spans="11:39" s="342" customFormat="1">
      <c r="K771" s="343"/>
      <c r="L771" s="344"/>
      <c r="P771" s="345"/>
      <c r="Q771" s="346"/>
      <c r="R771" s="347"/>
      <c r="S771" s="345"/>
      <c r="T771" s="348"/>
      <c r="U771" s="347"/>
      <c r="V771" s="349"/>
      <c r="W771" s="348"/>
      <c r="X771" s="347"/>
      <c r="Y771" s="349"/>
      <c r="Z771" s="348"/>
      <c r="AA771" s="347"/>
      <c r="AB771" s="349"/>
      <c r="AC771" s="348"/>
      <c r="AD771" s="347"/>
      <c r="AE771" s="347"/>
      <c r="AF771" s="350"/>
      <c r="AG771" s="347"/>
      <c r="AJ771" s="351"/>
      <c r="AK771" s="352"/>
      <c r="AL771" s="352"/>
      <c r="AM771" s="353"/>
    </row>
    <row r="772" spans="11:39" s="342" customFormat="1">
      <c r="K772" s="343"/>
      <c r="L772" s="344"/>
      <c r="P772" s="345"/>
      <c r="Q772" s="346"/>
      <c r="R772" s="347"/>
      <c r="S772" s="345"/>
      <c r="T772" s="348"/>
      <c r="U772" s="347"/>
      <c r="V772" s="349"/>
      <c r="W772" s="348"/>
      <c r="X772" s="347"/>
      <c r="Y772" s="349"/>
      <c r="Z772" s="348"/>
      <c r="AA772" s="347"/>
      <c r="AB772" s="349"/>
      <c r="AC772" s="348"/>
      <c r="AD772" s="347"/>
      <c r="AE772" s="347"/>
      <c r="AF772" s="350"/>
      <c r="AG772" s="347"/>
      <c r="AJ772" s="351"/>
      <c r="AK772" s="352"/>
      <c r="AL772" s="352"/>
      <c r="AM772" s="353"/>
    </row>
    <row r="773" spans="11:39" s="342" customFormat="1">
      <c r="K773" s="343"/>
      <c r="L773" s="344"/>
      <c r="P773" s="345"/>
      <c r="Q773" s="346"/>
      <c r="R773" s="347"/>
      <c r="S773" s="345"/>
      <c r="T773" s="348"/>
      <c r="U773" s="347"/>
      <c r="V773" s="349"/>
      <c r="W773" s="348"/>
      <c r="X773" s="347"/>
      <c r="Y773" s="349"/>
      <c r="Z773" s="348"/>
      <c r="AA773" s="347"/>
      <c r="AB773" s="349"/>
      <c r="AC773" s="348"/>
      <c r="AD773" s="347"/>
      <c r="AE773" s="347"/>
      <c r="AF773" s="350"/>
      <c r="AG773" s="347"/>
      <c r="AJ773" s="351"/>
      <c r="AK773" s="352"/>
      <c r="AL773" s="352"/>
      <c r="AM773" s="353"/>
    </row>
    <row r="774" spans="11:39" s="342" customFormat="1">
      <c r="K774" s="343"/>
      <c r="L774" s="344"/>
      <c r="P774" s="345"/>
      <c r="Q774" s="346"/>
      <c r="R774" s="347"/>
      <c r="S774" s="345"/>
      <c r="T774" s="348"/>
      <c r="U774" s="347"/>
      <c r="V774" s="349"/>
      <c r="W774" s="348"/>
      <c r="X774" s="347"/>
      <c r="Y774" s="349"/>
      <c r="Z774" s="348"/>
      <c r="AA774" s="347"/>
      <c r="AB774" s="349"/>
      <c r="AC774" s="348"/>
      <c r="AD774" s="347"/>
      <c r="AE774" s="347"/>
      <c r="AF774" s="350"/>
      <c r="AG774" s="347"/>
      <c r="AJ774" s="351"/>
      <c r="AK774" s="352"/>
      <c r="AL774" s="352"/>
      <c r="AM774" s="353"/>
    </row>
    <row r="775" spans="11:39" s="342" customFormat="1">
      <c r="K775" s="343"/>
      <c r="L775" s="344"/>
      <c r="P775" s="345"/>
      <c r="Q775" s="346"/>
      <c r="R775" s="347"/>
      <c r="S775" s="345"/>
      <c r="T775" s="348"/>
      <c r="U775" s="347"/>
      <c r="V775" s="349"/>
      <c r="W775" s="348"/>
      <c r="X775" s="347"/>
      <c r="Y775" s="349"/>
      <c r="Z775" s="348"/>
      <c r="AA775" s="347"/>
      <c r="AB775" s="349"/>
      <c r="AC775" s="348"/>
      <c r="AD775" s="347"/>
      <c r="AE775" s="347"/>
      <c r="AF775" s="350"/>
      <c r="AG775" s="347"/>
      <c r="AJ775" s="351"/>
      <c r="AK775" s="352"/>
      <c r="AL775" s="352"/>
      <c r="AM775" s="353"/>
    </row>
    <row r="776" spans="11:39" s="342" customFormat="1">
      <c r="K776" s="343"/>
      <c r="L776" s="344"/>
      <c r="P776" s="345"/>
      <c r="Q776" s="346"/>
      <c r="R776" s="347"/>
      <c r="S776" s="345"/>
      <c r="T776" s="348"/>
      <c r="U776" s="347"/>
      <c r="V776" s="349"/>
      <c r="W776" s="348"/>
      <c r="X776" s="347"/>
      <c r="Y776" s="349"/>
      <c r="Z776" s="348"/>
      <c r="AA776" s="347"/>
      <c r="AB776" s="349"/>
      <c r="AC776" s="348"/>
      <c r="AD776" s="347"/>
      <c r="AE776" s="347"/>
      <c r="AF776" s="350"/>
      <c r="AG776" s="347"/>
      <c r="AJ776" s="351"/>
      <c r="AK776" s="352"/>
      <c r="AL776" s="352"/>
      <c r="AM776" s="353"/>
    </row>
    <row r="777" spans="11:39" s="342" customFormat="1">
      <c r="K777" s="343"/>
      <c r="L777" s="344"/>
      <c r="P777" s="345"/>
      <c r="Q777" s="346"/>
      <c r="R777" s="347"/>
      <c r="S777" s="345"/>
      <c r="T777" s="348"/>
      <c r="U777" s="347"/>
      <c r="V777" s="349"/>
      <c r="W777" s="348"/>
      <c r="X777" s="347"/>
      <c r="Y777" s="349"/>
      <c r="Z777" s="348"/>
      <c r="AA777" s="347"/>
      <c r="AB777" s="349"/>
      <c r="AC777" s="348"/>
      <c r="AD777" s="347"/>
      <c r="AE777" s="347"/>
      <c r="AF777" s="350"/>
      <c r="AG777" s="347"/>
      <c r="AJ777" s="351"/>
      <c r="AK777" s="352"/>
      <c r="AL777" s="352"/>
      <c r="AM777" s="353"/>
    </row>
    <row r="778" spans="11:39" s="342" customFormat="1">
      <c r="K778" s="343"/>
      <c r="L778" s="344"/>
      <c r="P778" s="345"/>
      <c r="Q778" s="346"/>
      <c r="R778" s="347"/>
      <c r="S778" s="345"/>
      <c r="T778" s="348"/>
      <c r="U778" s="347"/>
      <c r="V778" s="349"/>
      <c r="W778" s="348"/>
      <c r="X778" s="347"/>
      <c r="Y778" s="349"/>
      <c r="Z778" s="348"/>
      <c r="AA778" s="347"/>
      <c r="AB778" s="349"/>
      <c r="AC778" s="348"/>
      <c r="AD778" s="347"/>
      <c r="AE778" s="347"/>
      <c r="AF778" s="350"/>
      <c r="AG778" s="347"/>
      <c r="AJ778" s="351"/>
      <c r="AK778" s="352"/>
      <c r="AL778" s="352"/>
      <c r="AM778" s="353"/>
    </row>
    <row r="779" spans="11:39" s="342" customFormat="1">
      <c r="K779" s="343"/>
      <c r="L779" s="344"/>
      <c r="P779" s="345"/>
      <c r="Q779" s="346"/>
      <c r="R779" s="347"/>
      <c r="S779" s="345"/>
      <c r="T779" s="348"/>
      <c r="U779" s="347"/>
      <c r="V779" s="349"/>
      <c r="W779" s="348"/>
      <c r="X779" s="347"/>
      <c r="Y779" s="349"/>
      <c r="Z779" s="348"/>
      <c r="AA779" s="347"/>
      <c r="AB779" s="349"/>
      <c r="AC779" s="348"/>
      <c r="AD779" s="347"/>
      <c r="AE779" s="347"/>
      <c r="AF779" s="350"/>
      <c r="AG779" s="347"/>
      <c r="AJ779" s="351"/>
      <c r="AK779" s="352"/>
      <c r="AL779" s="352"/>
      <c r="AM779" s="353"/>
    </row>
    <row r="780" spans="11:39" s="342" customFormat="1">
      <c r="K780" s="343"/>
      <c r="L780" s="344"/>
      <c r="P780" s="345"/>
      <c r="Q780" s="346"/>
      <c r="R780" s="347"/>
      <c r="S780" s="345"/>
      <c r="T780" s="348"/>
      <c r="U780" s="347"/>
      <c r="V780" s="349"/>
      <c r="W780" s="348"/>
      <c r="X780" s="347"/>
      <c r="Y780" s="349"/>
      <c r="Z780" s="348"/>
      <c r="AA780" s="347"/>
      <c r="AB780" s="349"/>
      <c r="AC780" s="348"/>
      <c r="AD780" s="347"/>
      <c r="AE780" s="347"/>
      <c r="AF780" s="350"/>
      <c r="AG780" s="347"/>
      <c r="AJ780" s="351"/>
      <c r="AK780" s="352"/>
      <c r="AL780" s="352"/>
      <c r="AM780" s="353"/>
    </row>
    <row r="781" spans="11:39" s="342" customFormat="1">
      <c r="K781" s="343"/>
      <c r="L781" s="344"/>
      <c r="P781" s="345"/>
      <c r="Q781" s="346"/>
      <c r="R781" s="347"/>
      <c r="S781" s="345"/>
      <c r="T781" s="348"/>
      <c r="U781" s="347"/>
      <c r="V781" s="349"/>
      <c r="W781" s="348"/>
      <c r="X781" s="347"/>
      <c r="Y781" s="349"/>
      <c r="Z781" s="348"/>
      <c r="AA781" s="347"/>
      <c r="AB781" s="349"/>
      <c r="AC781" s="348"/>
      <c r="AD781" s="347"/>
      <c r="AE781" s="347"/>
      <c r="AF781" s="350"/>
      <c r="AG781" s="347"/>
      <c r="AJ781" s="351"/>
      <c r="AK781" s="352"/>
      <c r="AL781" s="352"/>
      <c r="AM781" s="353"/>
    </row>
    <row r="782" spans="11:39" s="342" customFormat="1">
      <c r="K782" s="343"/>
      <c r="L782" s="344"/>
      <c r="P782" s="345"/>
      <c r="Q782" s="346"/>
      <c r="R782" s="347"/>
      <c r="S782" s="345"/>
      <c r="T782" s="348"/>
      <c r="U782" s="347"/>
      <c r="V782" s="349"/>
      <c r="W782" s="348"/>
      <c r="X782" s="347"/>
      <c r="Y782" s="349"/>
      <c r="Z782" s="348"/>
      <c r="AA782" s="347"/>
      <c r="AB782" s="349"/>
      <c r="AC782" s="348"/>
      <c r="AD782" s="347"/>
      <c r="AE782" s="347"/>
      <c r="AF782" s="350"/>
      <c r="AG782" s="347"/>
      <c r="AJ782" s="351"/>
      <c r="AK782" s="352"/>
      <c r="AL782" s="352"/>
      <c r="AM782" s="353"/>
    </row>
    <row r="783" spans="11:39" s="342" customFormat="1">
      <c r="K783" s="343"/>
      <c r="L783" s="344"/>
      <c r="P783" s="345"/>
      <c r="Q783" s="346"/>
      <c r="R783" s="347"/>
      <c r="S783" s="345"/>
      <c r="T783" s="348"/>
      <c r="U783" s="347"/>
      <c r="V783" s="349"/>
      <c r="W783" s="348"/>
      <c r="X783" s="347"/>
      <c r="Y783" s="349"/>
      <c r="Z783" s="348"/>
      <c r="AA783" s="347"/>
      <c r="AB783" s="349"/>
      <c r="AC783" s="348"/>
      <c r="AD783" s="347"/>
      <c r="AE783" s="347"/>
      <c r="AF783" s="350"/>
      <c r="AG783" s="347"/>
      <c r="AJ783" s="351"/>
      <c r="AK783" s="352"/>
      <c r="AL783" s="352"/>
      <c r="AM783" s="353"/>
    </row>
    <row r="784" spans="11:39" s="342" customFormat="1">
      <c r="K784" s="343"/>
      <c r="L784" s="344"/>
      <c r="P784" s="345"/>
      <c r="Q784" s="346"/>
      <c r="R784" s="347"/>
      <c r="S784" s="345"/>
      <c r="T784" s="348"/>
      <c r="U784" s="347"/>
      <c r="V784" s="349"/>
      <c r="W784" s="348"/>
      <c r="X784" s="347"/>
      <c r="Y784" s="349"/>
      <c r="Z784" s="348"/>
      <c r="AA784" s="347"/>
      <c r="AB784" s="349"/>
      <c r="AC784" s="348"/>
      <c r="AD784" s="347"/>
      <c r="AE784" s="347"/>
      <c r="AF784" s="350"/>
      <c r="AG784" s="347"/>
      <c r="AJ784" s="351"/>
      <c r="AK784" s="352"/>
      <c r="AL784" s="352"/>
      <c r="AM784" s="353"/>
    </row>
    <row r="785" spans="11:39" s="342" customFormat="1">
      <c r="K785" s="343"/>
      <c r="L785" s="344"/>
      <c r="P785" s="345"/>
      <c r="Q785" s="346"/>
      <c r="R785" s="347"/>
      <c r="S785" s="345"/>
      <c r="T785" s="348"/>
      <c r="U785" s="347"/>
      <c r="V785" s="349"/>
      <c r="W785" s="348"/>
      <c r="X785" s="347"/>
      <c r="Y785" s="349"/>
      <c r="Z785" s="348"/>
      <c r="AA785" s="347"/>
      <c r="AB785" s="349"/>
      <c r="AC785" s="348"/>
      <c r="AD785" s="347"/>
      <c r="AE785" s="347"/>
      <c r="AF785" s="350"/>
      <c r="AG785" s="347"/>
      <c r="AJ785" s="351"/>
      <c r="AK785" s="352"/>
      <c r="AL785" s="352"/>
      <c r="AM785" s="353"/>
    </row>
    <row r="786" spans="11:39" s="342" customFormat="1">
      <c r="K786" s="343"/>
      <c r="L786" s="344"/>
      <c r="P786" s="345"/>
      <c r="Q786" s="346"/>
      <c r="R786" s="347"/>
      <c r="S786" s="345"/>
      <c r="T786" s="348"/>
      <c r="U786" s="347"/>
      <c r="V786" s="349"/>
      <c r="W786" s="348"/>
      <c r="X786" s="347"/>
      <c r="Y786" s="349"/>
      <c r="Z786" s="348"/>
      <c r="AA786" s="347"/>
      <c r="AB786" s="349"/>
      <c r="AC786" s="348"/>
      <c r="AD786" s="347"/>
      <c r="AE786" s="347"/>
      <c r="AF786" s="350"/>
      <c r="AG786" s="347"/>
      <c r="AJ786" s="351"/>
      <c r="AK786" s="352"/>
      <c r="AL786" s="352"/>
      <c r="AM786" s="353"/>
    </row>
    <row r="787" spans="11:39" s="342" customFormat="1">
      <c r="K787" s="343"/>
      <c r="L787" s="344"/>
      <c r="P787" s="345"/>
      <c r="Q787" s="346"/>
      <c r="R787" s="347"/>
      <c r="S787" s="345"/>
      <c r="T787" s="348"/>
      <c r="U787" s="347"/>
      <c r="V787" s="349"/>
      <c r="W787" s="348"/>
      <c r="X787" s="347"/>
      <c r="Y787" s="349"/>
      <c r="Z787" s="348"/>
      <c r="AA787" s="347"/>
      <c r="AB787" s="349"/>
      <c r="AC787" s="348"/>
      <c r="AD787" s="347"/>
      <c r="AE787" s="347"/>
      <c r="AF787" s="350"/>
      <c r="AG787" s="347"/>
      <c r="AJ787" s="351"/>
      <c r="AK787" s="352"/>
      <c r="AL787" s="352"/>
      <c r="AM787" s="353"/>
    </row>
    <row r="788" spans="11:39" s="342" customFormat="1">
      <c r="K788" s="343"/>
      <c r="L788" s="344"/>
      <c r="P788" s="345"/>
      <c r="Q788" s="346"/>
      <c r="R788" s="347"/>
      <c r="S788" s="345"/>
      <c r="T788" s="348"/>
      <c r="U788" s="347"/>
      <c r="V788" s="349"/>
      <c r="W788" s="348"/>
      <c r="X788" s="347"/>
      <c r="Y788" s="349"/>
      <c r="Z788" s="348"/>
      <c r="AA788" s="347"/>
      <c r="AB788" s="349"/>
      <c r="AC788" s="348"/>
      <c r="AD788" s="347"/>
      <c r="AE788" s="347"/>
      <c r="AF788" s="350"/>
      <c r="AG788" s="347"/>
      <c r="AJ788" s="351"/>
      <c r="AK788" s="352"/>
      <c r="AL788" s="352"/>
      <c r="AM788" s="353"/>
    </row>
    <row r="789" spans="11:39" s="342" customFormat="1">
      <c r="K789" s="343"/>
      <c r="L789" s="344"/>
      <c r="P789" s="345"/>
      <c r="Q789" s="346"/>
      <c r="R789" s="347"/>
      <c r="S789" s="345"/>
      <c r="T789" s="348"/>
      <c r="U789" s="347"/>
      <c r="V789" s="349"/>
      <c r="W789" s="348"/>
      <c r="X789" s="347"/>
      <c r="Y789" s="349"/>
      <c r="Z789" s="348"/>
      <c r="AA789" s="347"/>
      <c r="AB789" s="349"/>
      <c r="AC789" s="348"/>
      <c r="AD789" s="347"/>
      <c r="AE789" s="347"/>
      <c r="AF789" s="350"/>
      <c r="AG789" s="347"/>
      <c r="AJ789" s="351"/>
      <c r="AK789" s="352"/>
      <c r="AL789" s="352"/>
      <c r="AM789" s="353"/>
    </row>
    <row r="790" spans="11:39" s="342" customFormat="1">
      <c r="K790" s="343"/>
      <c r="L790" s="344"/>
      <c r="P790" s="345"/>
      <c r="Q790" s="346"/>
      <c r="R790" s="347"/>
      <c r="S790" s="345"/>
      <c r="T790" s="348"/>
      <c r="U790" s="347"/>
      <c r="V790" s="349"/>
      <c r="W790" s="348"/>
      <c r="X790" s="347"/>
      <c r="Y790" s="349"/>
      <c r="Z790" s="348"/>
      <c r="AA790" s="347"/>
      <c r="AB790" s="349"/>
      <c r="AC790" s="348"/>
      <c r="AD790" s="347"/>
      <c r="AE790" s="347"/>
      <c r="AF790" s="350"/>
      <c r="AG790" s="347"/>
      <c r="AJ790" s="351"/>
      <c r="AK790" s="352"/>
      <c r="AL790" s="352"/>
      <c r="AM790" s="353"/>
    </row>
    <row r="791" spans="11:39" s="342" customFormat="1">
      <c r="K791" s="343"/>
      <c r="L791" s="344"/>
      <c r="P791" s="345"/>
      <c r="Q791" s="346"/>
      <c r="R791" s="347"/>
      <c r="S791" s="345"/>
      <c r="T791" s="348"/>
      <c r="U791" s="347"/>
      <c r="V791" s="349"/>
      <c r="W791" s="348"/>
      <c r="X791" s="347"/>
      <c r="Y791" s="349"/>
      <c r="Z791" s="348"/>
      <c r="AA791" s="347"/>
      <c r="AB791" s="349"/>
      <c r="AC791" s="348"/>
      <c r="AD791" s="347"/>
      <c r="AE791" s="347"/>
      <c r="AF791" s="350"/>
      <c r="AG791" s="347"/>
      <c r="AJ791" s="351"/>
      <c r="AK791" s="352"/>
      <c r="AL791" s="352"/>
      <c r="AM791" s="353"/>
    </row>
    <row r="792" spans="11:39" s="342" customFormat="1">
      <c r="K792" s="343"/>
      <c r="L792" s="344"/>
      <c r="P792" s="345"/>
      <c r="Q792" s="346"/>
      <c r="R792" s="347"/>
      <c r="S792" s="345"/>
      <c r="T792" s="348"/>
      <c r="U792" s="347"/>
      <c r="V792" s="349"/>
      <c r="W792" s="348"/>
      <c r="X792" s="347"/>
      <c r="Y792" s="349"/>
      <c r="Z792" s="348"/>
      <c r="AA792" s="347"/>
      <c r="AB792" s="349"/>
      <c r="AC792" s="348"/>
      <c r="AD792" s="347"/>
      <c r="AE792" s="347"/>
      <c r="AF792" s="350"/>
      <c r="AG792" s="347"/>
      <c r="AJ792" s="351"/>
      <c r="AK792" s="352"/>
      <c r="AL792" s="352"/>
      <c r="AM792" s="353"/>
    </row>
    <row r="793" spans="11:39" s="342" customFormat="1">
      <c r="K793" s="343"/>
      <c r="L793" s="344"/>
      <c r="P793" s="345"/>
      <c r="Q793" s="346"/>
      <c r="R793" s="347"/>
      <c r="S793" s="345"/>
      <c r="T793" s="348"/>
      <c r="U793" s="347"/>
      <c r="V793" s="349"/>
      <c r="W793" s="348"/>
      <c r="X793" s="347"/>
      <c r="Y793" s="349"/>
      <c r="Z793" s="348"/>
      <c r="AA793" s="347"/>
      <c r="AB793" s="349"/>
      <c r="AC793" s="348"/>
      <c r="AD793" s="347"/>
      <c r="AE793" s="347"/>
      <c r="AF793" s="350"/>
      <c r="AG793" s="347"/>
      <c r="AJ793" s="351"/>
      <c r="AK793" s="352"/>
      <c r="AL793" s="352"/>
      <c r="AM793" s="353"/>
    </row>
    <row r="794" spans="11:39" s="342" customFormat="1">
      <c r="K794" s="343"/>
      <c r="L794" s="344"/>
      <c r="P794" s="345"/>
      <c r="Q794" s="346"/>
      <c r="R794" s="347"/>
      <c r="S794" s="345"/>
      <c r="T794" s="348"/>
      <c r="U794" s="347"/>
      <c r="V794" s="349"/>
      <c r="W794" s="348"/>
      <c r="X794" s="347"/>
      <c r="Y794" s="349"/>
      <c r="Z794" s="348"/>
      <c r="AA794" s="347"/>
      <c r="AB794" s="349"/>
      <c r="AC794" s="348"/>
      <c r="AD794" s="347"/>
      <c r="AE794" s="347"/>
      <c r="AF794" s="350"/>
      <c r="AG794" s="347"/>
      <c r="AJ794" s="351"/>
      <c r="AK794" s="352"/>
      <c r="AL794" s="352"/>
      <c r="AM794" s="353"/>
    </row>
    <row r="795" spans="11:39" s="342" customFormat="1">
      <c r="K795" s="343"/>
      <c r="L795" s="344"/>
      <c r="P795" s="345"/>
      <c r="Q795" s="346"/>
      <c r="R795" s="347"/>
      <c r="S795" s="345"/>
      <c r="T795" s="348"/>
      <c r="U795" s="347"/>
      <c r="V795" s="349"/>
      <c r="W795" s="348"/>
      <c r="X795" s="347"/>
      <c r="Y795" s="349"/>
      <c r="Z795" s="348"/>
      <c r="AA795" s="347"/>
      <c r="AB795" s="349"/>
      <c r="AC795" s="348"/>
      <c r="AD795" s="347"/>
      <c r="AE795" s="347"/>
      <c r="AF795" s="350"/>
      <c r="AG795" s="347"/>
      <c r="AJ795" s="351"/>
      <c r="AK795" s="352"/>
      <c r="AL795" s="352"/>
      <c r="AM795" s="353"/>
    </row>
    <row r="796" spans="11:39" s="342" customFormat="1">
      <c r="K796" s="343"/>
      <c r="L796" s="344"/>
      <c r="P796" s="345"/>
      <c r="Q796" s="346"/>
      <c r="R796" s="347"/>
      <c r="S796" s="345"/>
      <c r="T796" s="348"/>
      <c r="U796" s="347"/>
      <c r="V796" s="349"/>
      <c r="W796" s="348"/>
      <c r="X796" s="347"/>
      <c r="Y796" s="349"/>
      <c r="Z796" s="348"/>
      <c r="AA796" s="347"/>
      <c r="AB796" s="349"/>
      <c r="AC796" s="348"/>
      <c r="AD796" s="347"/>
      <c r="AE796" s="347"/>
      <c r="AF796" s="350"/>
      <c r="AG796" s="347"/>
      <c r="AJ796" s="351"/>
      <c r="AK796" s="352"/>
      <c r="AL796" s="352"/>
      <c r="AM796" s="353"/>
    </row>
    <row r="797" spans="11:39" s="342" customFormat="1">
      <c r="K797" s="343"/>
      <c r="L797" s="344"/>
      <c r="P797" s="345"/>
      <c r="Q797" s="346"/>
      <c r="R797" s="347"/>
      <c r="S797" s="345"/>
      <c r="T797" s="348"/>
      <c r="U797" s="347"/>
      <c r="V797" s="349"/>
      <c r="W797" s="348"/>
      <c r="X797" s="347"/>
      <c r="Y797" s="349"/>
      <c r="Z797" s="348"/>
      <c r="AA797" s="347"/>
      <c r="AB797" s="349"/>
      <c r="AC797" s="348"/>
      <c r="AD797" s="347"/>
      <c r="AE797" s="347"/>
      <c r="AF797" s="350"/>
      <c r="AG797" s="347"/>
      <c r="AJ797" s="351"/>
      <c r="AK797" s="352"/>
      <c r="AL797" s="352"/>
      <c r="AM797" s="353"/>
    </row>
    <row r="798" spans="11:39" s="342" customFormat="1">
      <c r="K798" s="343"/>
      <c r="L798" s="344"/>
      <c r="P798" s="345"/>
      <c r="Q798" s="346"/>
      <c r="R798" s="347"/>
      <c r="S798" s="345"/>
      <c r="T798" s="348"/>
      <c r="U798" s="347"/>
      <c r="V798" s="349"/>
      <c r="W798" s="348"/>
      <c r="X798" s="347"/>
      <c r="Y798" s="349"/>
      <c r="Z798" s="348"/>
      <c r="AA798" s="347"/>
      <c r="AB798" s="349"/>
      <c r="AC798" s="348"/>
      <c r="AD798" s="347"/>
      <c r="AE798" s="347"/>
      <c r="AF798" s="350"/>
      <c r="AG798" s="347"/>
      <c r="AJ798" s="351"/>
      <c r="AK798" s="352"/>
      <c r="AL798" s="352"/>
      <c r="AM798" s="353"/>
    </row>
    <row r="799" spans="11:39" s="342" customFormat="1">
      <c r="K799" s="343"/>
      <c r="L799" s="344"/>
      <c r="P799" s="345"/>
      <c r="Q799" s="346"/>
      <c r="R799" s="347"/>
      <c r="S799" s="345"/>
      <c r="T799" s="348"/>
      <c r="U799" s="347"/>
      <c r="V799" s="349"/>
      <c r="W799" s="348"/>
      <c r="X799" s="347"/>
      <c r="Y799" s="349"/>
      <c r="Z799" s="348"/>
      <c r="AA799" s="347"/>
      <c r="AB799" s="349"/>
      <c r="AC799" s="348"/>
      <c r="AD799" s="347"/>
      <c r="AE799" s="347"/>
      <c r="AF799" s="350"/>
      <c r="AG799" s="347"/>
      <c r="AJ799" s="351"/>
      <c r="AK799" s="352"/>
      <c r="AL799" s="352"/>
      <c r="AM799" s="353"/>
    </row>
    <row r="800" spans="11:39" s="342" customFormat="1">
      <c r="K800" s="343"/>
      <c r="L800" s="344"/>
      <c r="P800" s="345"/>
      <c r="Q800" s="346"/>
      <c r="R800" s="347"/>
      <c r="S800" s="345"/>
      <c r="T800" s="348"/>
      <c r="U800" s="347"/>
      <c r="V800" s="349"/>
      <c r="W800" s="348"/>
      <c r="X800" s="347"/>
      <c r="Y800" s="349"/>
      <c r="Z800" s="348"/>
      <c r="AA800" s="347"/>
      <c r="AB800" s="349"/>
      <c r="AC800" s="348"/>
      <c r="AD800" s="347"/>
      <c r="AE800" s="347"/>
      <c r="AF800" s="350"/>
      <c r="AG800" s="347"/>
      <c r="AJ800" s="351"/>
      <c r="AK800" s="352"/>
      <c r="AL800" s="352"/>
      <c r="AM800" s="353"/>
    </row>
    <row r="801" spans="11:39" s="342" customFormat="1">
      <c r="K801" s="343"/>
      <c r="L801" s="344"/>
      <c r="P801" s="345"/>
      <c r="Q801" s="346"/>
      <c r="R801" s="347"/>
      <c r="S801" s="345"/>
      <c r="T801" s="348"/>
      <c r="U801" s="347"/>
      <c r="V801" s="349"/>
      <c r="W801" s="348"/>
      <c r="X801" s="347"/>
      <c r="Y801" s="349"/>
      <c r="Z801" s="348"/>
      <c r="AA801" s="347"/>
      <c r="AB801" s="349"/>
      <c r="AC801" s="348"/>
      <c r="AD801" s="347"/>
      <c r="AE801" s="347"/>
      <c r="AF801" s="350"/>
      <c r="AG801" s="347"/>
      <c r="AJ801" s="351"/>
      <c r="AK801" s="352"/>
      <c r="AL801" s="352"/>
      <c r="AM801" s="353"/>
    </row>
    <row r="802" spans="11:39" s="342" customFormat="1">
      <c r="K802" s="343"/>
      <c r="L802" s="344"/>
      <c r="P802" s="345"/>
      <c r="Q802" s="346"/>
      <c r="R802" s="347"/>
      <c r="S802" s="345"/>
      <c r="T802" s="348"/>
      <c r="U802" s="347"/>
      <c r="V802" s="349"/>
      <c r="W802" s="348"/>
      <c r="X802" s="347"/>
      <c r="Y802" s="349"/>
      <c r="Z802" s="348"/>
      <c r="AA802" s="347"/>
      <c r="AB802" s="349"/>
      <c r="AC802" s="348"/>
      <c r="AD802" s="347"/>
      <c r="AE802" s="347"/>
      <c r="AF802" s="350"/>
      <c r="AG802" s="347"/>
      <c r="AJ802" s="351"/>
      <c r="AK802" s="352"/>
      <c r="AL802" s="352"/>
      <c r="AM802" s="353"/>
    </row>
    <row r="803" spans="11:39" s="342" customFormat="1">
      <c r="K803" s="343"/>
      <c r="L803" s="344"/>
      <c r="P803" s="345"/>
      <c r="Q803" s="346"/>
      <c r="R803" s="347"/>
      <c r="S803" s="345"/>
      <c r="T803" s="348"/>
      <c r="U803" s="347"/>
      <c r="V803" s="349"/>
      <c r="W803" s="348"/>
      <c r="X803" s="347"/>
      <c r="Y803" s="349"/>
      <c r="Z803" s="348"/>
      <c r="AA803" s="347"/>
      <c r="AB803" s="349"/>
      <c r="AC803" s="348"/>
      <c r="AD803" s="347"/>
      <c r="AE803" s="347"/>
      <c r="AF803" s="350"/>
      <c r="AG803" s="347"/>
      <c r="AJ803" s="351"/>
      <c r="AK803" s="352"/>
      <c r="AL803" s="352"/>
      <c r="AM803" s="353"/>
    </row>
    <row r="804" spans="11:39" s="342" customFormat="1">
      <c r="K804" s="343"/>
      <c r="L804" s="344"/>
      <c r="P804" s="345"/>
      <c r="Q804" s="346"/>
      <c r="R804" s="347"/>
      <c r="S804" s="345"/>
      <c r="T804" s="348"/>
      <c r="U804" s="347"/>
      <c r="V804" s="349"/>
      <c r="W804" s="348"/>
      <c r="X804" s="347"/>
      <c r="Y804" s="349"/>
      <c r="Z804" s="348"/>
      <c r="AA804" s="347"/>
      <c r="AB804" s="349"/>
      <c r="AC804" s="348"/>
      <c r="AD804" s="347"/>
      <c r="AE804" s="347"/>
      <c r="AF804" s="350"/>
      <c r="AG804" s="347"/>
      <c r="AJ804" s="351"/>
      <c r="AK804" s="352"/>
      <c r="AL804" s="352"/>
      <c r="AM804" s="353"/>
    </row>
    <row r="805" spans="11:39" s="342" customFormat="1">
      <c r="K805" s="343"/>
      <c r="L805" s="344"/>
      <c r="P805" s="345"/>
      <c r="Q805" s="346"/>
      <c r="R805" s="347"/>
      <c r="S805" s="345"/>
      <c r="T805" s="348"/>
      <c r="U805" s="347"/>
      <c r="V805" s="349"/>
      <c r="W805" s="348"/>
      <c r="X805" s="347"/>
      <c r="Y805" s="349"/>
      <c r="Z805" s="348"/>
      <c r="AA805" s="347"/>
      <c r="AB805" s="349"/>
      <c r="AC805" s="348"/>
      <c r="AD805" s="347"/>
      <c r="AE805" s="347"/>
      <c r="AF805" s="350"/>
      <c r="AG805" s="347"/>
      <c r="AJ805" s="351"/>
      <c r="AK805" s="352"/>
      <c r="AL805" s="352"/>
      <c r="AM805" s="353"/>
    </row>
    <row r="806" spans="11:39" s="342" customFormat="1">
      <c r="K806" s="343"/>
      <c r="L806" s="344"/>
      <c r="P806" s="345"/>
      <c r="Q806" s="346"/>
      <c r="R806" s="347"/>
      <c r="S806" s="345"/>
      <c r="T806" s="348"/>
      <c r="U806" s="347"/>
      <c r="V806" s="349"/>
      <c r="W806" s="348"/>
      <c r="X806" s="347"/>
      <c r="Y806" s="349"/>
      <c r="Z806" s="348"/>
      <c r="AA806" s="347"/>
      <c r="AB806" s="349"/>
      <c r="AC806" s="348"/>
      <c r="AD806" s="347"/>
      <c r="AE806" s="347"/>
      <c r="AF806" s="350"/>
      <c r="AG806" s="347"/>
      <c r="AJ806" s="351"/>
      <c r="AK806" s="352"/>
      <c r="AL806" s="352"/>
      <c r="AM806" s="353"/>
    </row>
    <row r="807" spans="11:39" s="342" customFormat="1">
      <c r="K807" s="343"/>
      <c r="L807" s="344"/>
      <c r="P807" s="345"/>
      <c r="Q807" s="346"/>
      <c r="R807" s="347"/>
      <c r="S807" s="345"/>
      <c r="T807" s="348"/>
      <c r="U807" s="347"/>
      <c r="V807" s="349"/>
      <c r="W807" s="348"/>
      <c r="X807" s="347"/>
      <c r="Y807" s="349"/>
      <c r="Z807" s="348"/>
      <c r="AA807" s="347"/>
      <c r="AB807" s="349"/>
      <c r="AC807" s="348"/>
      <c r="AD807" s="347"/>
      <c r="AE807" s="347"/>
      <c r="AF807" s="350"/>
      <c r="AG807" s="347"/>
      <c r="AJ807" s="351"/>
      <c r="AK807" s="352"/>
      <c r="AL807" s="352"/>
      <c r="AM807" s="353"/>
    </row>
    <row r="808" spans="11:39" s="342" customFormat="1">
      <c r="K808" s="343"/>
      <c r="L808" s="344"/>
      <c r="P808" s="345"/>
      <c r="Q808" s="346"/>
      <c r="R808" s="347"/>
      <c r="S808" s="345"/>
      <c r="T808" s="348"/>
      <c r="U808" s="347"/>
      <c r="V808" s="349"/>
      <c r="W808" s="348"/>
      <c r="X808" s="347"/>
      <c r="Y808" s="349"/>
      <c r="Z808" s="348"/>
      <c r="AA808" s="347"/>
      <c r="AB808" s="349"/>
      <c r="AC808" s="348"/>
      <c r="AD808" s="347"/>
      <c r="AE808" s="347"/>
      <c r="AF808" s="350"/>
      <c r="AG808" s="347"/>
      <c r="AJ808" s="351"/>
      <c r="AK808" s="352"/>
      <c r="AL808" s="352"/>
      <c r="AM808" s="353"/>
    </row>
    <row r="809" spans="11:39" s="342" customFormat="1">
      <c r="K809" s="343"/>
      <c r="L809" s="344"/>
      <c r="P809" s="345"/>
      <c r="Q809" s="346"/>
      <c r="R809" s="347"/>
      <c r="S809" s="345"/>
      <c r="T809" s="348"/>
      <c r="U809" s="347"/>
      <c r="V809" s="349"/>
      <c r="W809" s="348"/>
      <c r="X809" s="347"/>
      <c r="Y809" s="349"/>
      <c r="Z809" s="348"/>
      <c r="AA809" s="347"/>
      <c r="AB809" s="349"/>
      <c r="AC809" s="348"/>
      <c r="AD809" s="347"/>
      <c r="AE809" s="347"/>
      <c r="AF809" s="350"/>
      <c r="AG809" s="347"/>
      <c r="AJ809" s="351"/>
      <c r="AK809" s="352"/>
      <c r="AL809" s="352"/>
      <c r="AM809" s="353"/>
    </row>
    <row r="810" spans="11:39" s="342" customFormat="1">
      <c r="K810" s="343"/>
      <c r="L810" s="344"/>
      <c r="P810" s="345"/>
      <c r="Q810" s="346"/>
      <c r="R810" s="347"/>
      <c r="S810" s="345"/>
      <c r="T810" s="348"/>
      <c r="U810" s="347"/>
      <c r="V810" s="349"/>
      <c r="W810" s="348"/>
      <c r="X810" s="347"/>
      <c r="Y810" s="349"/>
      <c r="Z810" s="348"/>
      <c r="AA810" s="347"/>
      <c r="AB810" s="349"/>
      <c r="AC810" s="348"/>
      <c r="AD810" s="347"/>
      <c r="AE810" s="347"/>
      <c r="AF810" s="350"/>
      <c r="AG810" s="347"/>
      <c r="AJ810" s="351"/>
      <c r="AK810" s="352"/>
      <c r="AL810" s="352"/>
      <c r="AM810" s="353"/>
    </row>
    <row r="811" spans="11:39" s="342" customFormat="1">
      <c r="K811" s="343"/>
      <c r="L811" s="344"/>
      <c r="P811" s="345"/>
      <c r="Q811" s="346"/>
      <c r="R811" s="347"/>
      <c r="S811" s="345"/>
      <c r="T811" s="348"/>
      <c r="U811" s="347"/>
      <c r="V811" s="349"/>
      <c r="W811" s="348"/>
      <c r="X811" s="347"/>
      <c r="Y811" s="349"/>
      <c r="Z811" s="348"/>
      <c r="AA811" s="347"/>
      <c r="AB811" s="349"/>
      <c r="AC811" s="348"/>
      <c r="AD811" s="347"/>
      <c r="AE811" s="347"/>
      <c r="AF811" s="350"/>
      <c r="AG811" s="347"/>
      <c r="AJ811" s="351"/>
      <c r="AK811" s="352"/>
      <c r="AL811" s="352"/>
      <c r="AM811" s="353"/>
    </row>
    <row r="812" spans="11:39" s="342" customFormat="1">
      <c r="K812" s="343"/>
      <c r="L812" s="344"/>
      <c r="P812" s="345"/>
      <c r="Q812" s="346"/>
      <c r="R812" s="347"/>
      <c r="S812" s="345"/>
      <c r="T812" s="348"/>
      <c r="U812" s="347"/>
      <c r="V812" s="349"/>
      <c r="W812" s="348"/>
      <c r="X812" s="347"/>
      <c r="Y812" s="349"/>
      <c r="Z812" s="348"/>
      <c r="AA812" s="347"/>
      <c r="AB812" s="349"/>
      <c r="AC812" s="348"/>
      <c r="AD812" s="347"/>
      <c r="AE812" s="347"/>
      <c r="AF812" s="350"/>
      <c r="AG812" s="347"/>
      <c r="AJ812" s="351"/>
      <c r="AK812" s="352"/>
      <c r="AL812" s="352"/>
      <c r="AM812" s="353"/>
    </row>
    <row r="813" spans="11:39" s="342" customFormat="1">
      <c r="K813" s="343"/>
      <c r="L813" s="344"/>
      <c r="P813" s="345"/>
      <c r="Q813" s="346"/>
      <c r="R813" s="347"/>
      <c r="S813" s="345"/>
      <c r="T813" s="348"/>
      <c r="U813" s="347"/>
      <c r="V813" s="349"/>
      <c r="W813" s="348"/>
      <c r="X813" s="347"/>
      <c r="Y813" s="349"/>
      <c r="Z813" s="348"/>
      <c r="AA813" s="347"/>
      <c r="AB813" s="349"/>
      <c r="AC813" s="348"/>
      <c r="AD813" s="347"/>
      <c r="AE813" s="347"/>
      <c r="AF813" s="350"/>
      <c r="AG813" s="347"/>
      <c r="AJ813" s="351"/>
      <c r="AK813" s="352"/>
      <c r="AL813" s="352"/>
      <c r="AM813" s="353"/>
    </row>
    <row r="814" spans="11:39" s="342" customFormat="1">
      <c r="K814" s="343"/>
      <c r="L814" s="344"/>
      <c r="P814" s="345"/>
      <c r="Q814" s="346"/>
      <c r="R814" s="347"/>
      <c r="S814" s="345"/>
      <c r="T814" s="348"/>
      <c r="U814" s="347"/>
      <c r="V814" s="349"/>
      <c r="W814" s="348"/>
      <c r="X814" s="347"/>
      <c r="Y814" s="349"/>
      <c r="Z814" s="348"/>
      <c r="AA814" s="347"/>
      <c r="AB814" s="349"/>
      <c r="AC814" s="348"/>
      <c r="AD814" s="347"/>
      <c r="AE814" s="347"/>
      <c r="AF814" s="350"/>
      <c r="AG814" s="347"/>
      <c r="AJ814" s="351"/>
      <c r="AK814" s="352"/>
      <c r="AL814" s="352"/>
      <c r="AM814" s="353"/>
    </row>
    <row r="815" spans="11:39" s="342" customFormat="1">
      <c r="K815" s="343"/>
      <c r="L815" s="344"/>
      <c r="P815" s="345"/>
      <c r="Q815" s="346"/>
      <c r="R815" s="347"/>
      <c r="S815" s="345"/>
      <c r="T815" s="348"/>
      <c r="U815" s="347"/>
      <c r="V815" s="349"/>
      <c r="W815" s="348"/>
      <c r="X815" s="347"/>
      <c r="Y815" s="349"/>
      <c r="Z815" s="348"/>
      <c r="AA815" s="347"/>
      <c r="AB815" s="349"/>
      <c r="AC815" s="348"/>
      <c r="AD815" s="347"/>
      <c r="AE815" s="347"/>
      <c r="AF815" s="350"/>
      <c r="AG815" s="347"/>
      <c r="AJ815" s="351"/>
      <c r="AK815" s="352"/>
      <c r="AL815" s="352"/>
      <c r="AM815" s="353"/>
    </row>
    <row r="816" spans="11:39" s="342" customFormat="1">
      <c r="K816" s="343"/>
      <c r="L816" s="344"/>
      <c r="P816" s="345"/>
      <c r="Q816" s="346"/>
      <c r="R816" s="347"/>
      <c r="S816" s="345"/>
      <c r="T816" s="348"/>
      <c r="U816" s="347"/>
      <c r="V816" s="349"/>
      <c r="W816" s="348"/>
      <c r="X816" s="347"/>
      <c r="Y816" s="349"/>
      <c r="Z816" s="348"/>
      <c r="AA816" s="347"/>
      <c r="AB816" s="349"/>
      <c r="AC816" s="348"/>
      <c r="AD816" s="347"/>
      <c r="AE816" s="347"/>
      <c r="AF816" s="350"/>
      <c r="AG816" s="347"/>
      <c r="AJ816" s="351"/>
      <c r="AK816" s="352"/>
      <c r="AL816" s="352"/>
      <c r="AM816" s="353"/>
    </row>
    <row r="817" spans="11:39" s="342" customFormat="1">
      <c r="K817" s="343"/>
      <c r="L817" s="344"/>
      <c r="P817" s="345"/>
      <c r="Q817" s="346"/>
      <c r="R817" s="347"/>
      <c r="S817" s="345"/>
      <c r="T817" s="348"/>
      <c r="U817" s="347"/>
      <c r="V817" s="349"/>
      <c r="W817" s="348"/>
      <c r="X817" s="347"/>
      <c r="Y817" s="349"/>
      <c r="Z817" s="348"/>
      <c r="AA817" s="347"/>
      <c r="AB817" s="349"/>
      <c r="AC817" s="348"/>
      <c r="AD817" s="347"/>
      <c r="AE817" s="347"/>
      <c r="AF817" s="350"/>
      <c r="AG817" s="347"/>
      <c r="AJ817" s="351"/>
      <c r="AK817" s="352"/>
      <c r="AL817" s="352"/>
      <c r="AM817" s="353"/>
    </row>
    <row r="818" spans="11:39" s="342" customFormat="1">
      <c r="K818" s="343"/>
      <c r="L818" s="344"/>
      <c r="P818" s="345"/>
      <c r="Q818" s="346"/>
      <c r="R818" s="347"/>
      <c r="S818" s="345"/>
      <c r="T818" s="348"/>
      <c r="U818" s="347"/>
      <c r="V818" s="349"/>
      <c r="W818" s="348"/>
      <c r="X818" s="347"/>
      <c r="Y818" s="349"/>
      <c r="Z818" s="348"/>
      <c r="AA818" s="347"/>
      <c r="AB818" s="349"/>
      <c r="AC818" s="348"/>
      <c r="AD818" s="347"/>
      <c r="AE818" s="347"/>
      <c r="AF818" s="350"/>
      <c r="AG818" s="347"/>
      <c r="AJ818" s="351"/>
      <c r="AK818" s="352"/>
      <c r="AL818" s="352"/>
      <c r="AM818" s="353"/>
    </row>
    <row r="819" spans="11:39" s="342" customFormat="1">
      <c r="K819" s="343"/>
      <c r="L819" s="344"/>
      <c r="P819" s="345"/>
      <c r="Q819" s="346"/>
      <c r="R819" s="347"/>
      <c r="S819" s="345"/>
      <c r="T819" s="348"/>
      <c r="U819" s="347"/>
      <c r="V819" s="349"/>
      <c r="W819" s="348"/>
      <c r="X819" s="347"/>
      <c r="Y819" s="349"/>
      <c r="Z819" s="348"/>
      <c r="AA819" s="347"/>
      <c r="AB819" s="349"/>
      <c r="AC819" s="348"/>
      <c r="AD819" s="347"/>
      <c r="AE819" s="347"/>
      <c r="AF819" s="350"/>
      <c r="AG819" s="347"/>
      <c r="AJ819" s="351"/>
      <c r="AK819" s="352"/>
      <c r="AL819" s="352"/>
      <c r="AM819" s="353"/>
    </row>
    <row r="820" spans="11:39" s="342" customFormat="1">
      <c r="K820" s="343"/>
      <c r="L820" s="344"/>
      <c r="P820" s="345"/>
      <c r="Q820" s="346"/>
      <c r="R820" s="347"/>
      <c r="S820" s="345"/>
      <c r="T820" s="348"/>
      <c r="U820" s="347"/>
      <c r="V820" s="349"/>
      <c r="W820" s="348"/>
      <c r="X820" s="347"/>
      <c r="Y820" s="349"/>
      <c r="Z820" s="348"/>
      <c r="AA820" s="347"/>
      <c r="AB820" s="349"/>
      <c r="AC820" s="348"/>
      <c r="AD820" s="347"/>
      <c r="AE820" s="347"/>
      <c r="AF820" s="350"/>
      <c r="AG820" s="347"/>
      <c r="AJ820" s="351"/>
      <c r="AK820" s="352"/>
      <c r="AL820" s="352"/>
      <c r="AM820" s="353"/>
    </row>
    <row r="821" spans="11:39" s="342" customFormat="1">
      <c r="K821" s="343"/>
      <c r="L821" s="344"/>
      <c r="P821" s="345"/>
      <c r="Q821" s="346"/>
      <c r="R821" s="347"/>
      <c r="S821" s="345"/>
      <c r="T821" s="348"/>
      <c r="U821" s="347"/>
      <c r="V821" s="349"/>
      <c r="W821" s="348"/>
      <c r="X821" s="347"/>
      <c r="Y821" s="349"/>
      <c r="Z821" s="348"/>
      <c r="AA821" s="347"/>
      <c r="AB821" s="349"/>
      <c r="AC821" s="348"/>
      <c r="AD821" s="347"/>
      <c r="AE821" s="347"/>
      <c r="AF821" s="350"/>
      <c r="AG821" s="347"/>
      <c r="AJ821" s="351"/>
      <c r="AK821" s="352"/>
      <c r="AL821" s="352"/>
      <c r="AM821" s="353"/>
    </row>
    <row r="822" spans="11:39" s="342" customFormat="1">
      <c r="K822" s="343"/>
      <c r="L822" s="344"/>
      <c r="P822" s="345"/>
      <c r="Q822" s="346"/>
      <c r="R822" s="347"/>
      <c r="S822" s="345"/>
      <c r="T822" s="348"/>
      <c r="U822" s="347"/>
      <c r="V822" s="349"/>
      <c r="W822" s="348"/>
      <c r="X822" s="347"/>
      <c r="Y822" s="349"/>
      <c r="Z822" s="348"/>
      <c r="AA822" s="347"/>
      <c r="AB822" s="349"/>
      <c r="AC822" s="348"/>
      <c r="AD822" s="347"/>
      <c r="AE822" s="347"/>
      <c r="AF822" s="350"/>
      <c r="AG822" s="347"/>
      <c r="AJ822" s="351"/>
      <c r="AK822" s="352"/>
      <c r="AL822" s="352"/>
      <c r="AM822" s="353"/>
    </row>
    <row r="823" spans="11:39" s="342" customFormat="1">
      <c r="K823" s="343"/>
      <c r="L823" s="344"/>
      <c r="P823" s="345"/>
      <c r="Q823" s="346"/>
      <c r="R823" s="347"/>
      <c r="S823" s="345"/>
      <c r="T823" s="348"/>
      <c r="U823" s="347"/>
      <c r="V823" s="349"/>
      <c r="W823" s="348"/>
      <c r="X823" s="347"/>
      <c r="Y823" s="349"/>
      <c r="Z823" s="348"/>
      <c r="AA823" s="347"/>
      <c r="AB823" s="349"/>
      <c r="AC823" s="348"/>
      <c r="AD823" s="347"/>
      <c r="AE823" s="347"/>
      <c r="AF823" s="350"/>
      <c r="AG823" s="347"/>
      <c r="AJ823" s="351"/>
      <c r="AK823" s="352"/>
      <c r="AL823" s="352"/>
      <c r="AM823" s="353"/>
    </row>
    <row r="824" spans="11:39" s="342" customFormat="1">
      <c r="K824" s="343"/>
      <c r="L824" s="344"/>
      <c r="P824" s="345"/>
      <c r="Q824" s="346"/>
      <c r="R824" s="347"/>
      <c r="S824" s="345"/>
      <c r="T824" s="348"/>
      <c r="U824" s="347"/>
      <c r="V824" s="349"/>
      <c r="W824" s="348"/>
      <c r="X824" s="347"/>
      <c r="Y824" s="349"/>
      <c r="Z824" s="348"/>
      <c r="AA824" s="347"/>
      <c r="AB824" s="349"/>
      <c r="AC824" s="348"/>
      <c r="AD824" s="347"/>
      <c r="AE824" s="347"/>
      <c r="AF824" s="350"/>
      <c r="AG824" s="347"/>
      <c r="AJ824" s="351"/>
      <c r="AK824" s="352"/>
      <c r="AL824" s="352"/>
      <c r="AM824" s="353"/>
    </row>
    <row r="825" spans="11:39" s="342" customFormat="1">
      <c r="K825" s="343"/>
      <c r="L825" s="344"/>
      <c r="P825" s="345"/>
      <c r="Q825" s="346"/>
      <c r="R825" s="347"/>
      <c r="S825" s="345"/>
      <c r="T825" s="348"/>
      <c r="U825" s="347"/>
      <c r="V825" s="349"/>
      <c r="W825" s="348"/>
      <c r="X825" s="347"/>
      <c r="Y825" s="349"/>
      <c r="Z825" s="348"/>
      <c r="AA825" s="347"/>
      <c r="AB825" s="349"/>
      <c r="AC825" s="348"/>
      <c r="AD825" s="347"/>
      <c r="AE825" s="347"/>
      <c r="AF825" s="350"/>
      <c r="AG825" s="347"/>
      <c r="AJ825" s="351"/>
      <c r="AK825" s="352"/>
      <c r="AL825" s="352"/>
      <c r="AM825" s="353"/>
    </row>
    <row r="826" spans="11:39" s="342" customFormat="1">
      <c r="K826" s="343"/>
      <c r="L826" s="344"/>
      <c r="P826" s="345"/>
      <c r="Q826" s="346"/>
      <c r="R826" s="347"/>
      <c r="S826" s="345"/>
      <c r="T826" s="348"/>
      <c r="U826" s="347"/>
      <c r="V826" s="349"/>
      <c r="W826" s="348"/>
      <c r="X826" s="347"/>
      <c r="Y826" s="349"/>
      <c r="Z826" s="348"/>
      <c r="AA826" s="347"/>
      <c r="AB826" s="349"/>
      <c r="AC826" s="348"/>
      <c r="AD826" s="347"/>
      <c r="AE826" s="347"/>
      <c r="AF826" s="350"/>
      <c r="AG826" s="347"/>
      <c r="AJ826" s="351"/>
      <c r="AK826" s="352"/>
      <c r="AL826" s="352"/>
      <c r="AM826" s="353"/>
    </row>
    <row r="827" spans="11:39" s="342" customFormat="1">
      <c r="K827" s="343"/>
      <c r="L827" s="344"/>
      <c r="P827" s="345"/>
      <c r="Q827" s="346"/>
      <c r="R827" s="347"/>
      <c r="S827" s="345"/>
      <c r="T827" s="348"/>
      <c r="U827" s="347"/>
      <c r="V827" s="349"/>
      <c r="W827" s="348"/>
      <c r="X827" s="347"/>
      <c r="Y827" s="349"/>
      <c r="Z827" s="348"/>
      <c r="AA827" s="347"/>
      <c r="AB827" s="349"/>
      <c r="AC827" s="348"/>
      <c r="AD827" s="347"/>
      <c r="AE827" s="347"/>
      <c r="AF827" s="350"/>
      <c r="AG827" s="347"/>
      <c r="AJ827" s="351"/>
      <c r="AK827" s="352"/>
      <c r="AL827" s="352"/>
      <c r="AM827" s="353"/>
    </row>
    <row r="828" spans="11:39" s="342" customFormat="1">
      <c r="K828" s="343"/>
      <c r="L828" s="344"/>
      <c r="P828" s="345"/>
      <c r="Q828" s="346"/>
      <c r="R828" s="347"/>
      <c r="S828" s="345"/>
      <c r="T828" s="348"/>
      <c r="U828" s="347"/>
      <c r="V828" s="349"/>
      <c r="W828" s="348"/>
      <c r="X828" s="347"/>
      <c r="Y828" s="349"/>
      <c r="Z828" s="348"/>
      <c r="AA828" s="347"/>
      <c r="AB828" s="349"/>
      <c r="AC828" s="348"/>
      <c r="AD828" s="347"/>
      <c r="AE828" s="347"/>
      <c r="AF828" s="350"/>
      <c r="AG828" s="347"/>
      <c r="AJ828" s="351"/>
      <c r="AK828" s="352"/>
      <c r="AL828" s="352"/>
      <c r="AM828" s="353"/>
    </row>
    <row r="829" spans="11:39" s="342" customFormat="1">
      <c r="K829" s="343"/>
      <c r="L829" s="344"/>
      <c r="P829" s="345"/>
      <c r="Q829" s="346"/>
      <c r="R829" s="347"/>
      <c r="S829" s="345"/>
      <c r="T829" s="348"/>
      <c r="U829" s="347"/>
      <c r="V829" s="349"/>
      <c r="W829" s="348"/>
      <c r="X829" s="347"/>
      <c r="Y829" s="349"/>
      <c r="Z829" s="348"/>
      <c r="AA829" s="347"/>
      <c r="AB829" s="349"/>
      <c r="AC829" s="348"/>
      <c r="AD829" s="347"/>
      <c r="AE829" s="347"/>
      <c r="AF829" s="350"/>
      <c r="AG829" s="347"/>
      <c r="AJ829" s="351"/>
      <c r="AK829" s="352"/>
      <c r="AL829" s="352"/>
      <c r="AM829" s="353"/>
    </row>
    <row r="830" spans="11:39" s="342" customFormat="1">
      <c r="K830" s="343"/>
      <c r="L830" s="344"/>
      <c r="P830" s="345"/>
      <c r="Q830" s="346"/>
      <c r="R830" s="347"/>
      <c r="S830" s="345"/>
      <c r="T830" s="348"/>
      <c r="U830" s="347"/>
      <c r="V830" s="349"/>
      <c r="W830" s="348"/>
      <c r="X830" s="347"/>
      <c r="Y830" s="349"/>
      <c r="Z830" s="348"/>
      <c r="AA830" s="347"/>
      <c r="AB830" s="349"/>
      <c r="AC830" s="348"/>
      <c r="AD830" s="347"/>
      <c r="AE830" s="347"/>
      <c r="AF830" s="350"/>
      <c r="AG830" s="347"/>
      <c r="AJ830" s="351"/>
      <c r="AK830" s="352"/>
      <c r="AL830" s="352"/>
      <c r="AM830" s="353"/>
    </row>
    <row r="831" spans="11:39" s="342" customFormat="1">
      <c r="K831" s="343"/>
      <c r="L831" s="344"/>
      <c r="P831" s="345"/>
      <c r="Q831" s="346"/>
      <c r="R831" s="347"/>
      <c r="S831" s="345"/>
      <c r="T831" s="348"/>
      <c r="U831" s="347"/>
      <c r="V831" s="349"/>
      <c r="W831" s="348"/>
      <c r="X831" s="347"/>
      <c r="Y831" s="349"/>
      <c r="Z831" s="348"/>
      <c r="AA831" s="347"/>
      <c r="AB831" s="349"/>
      <c r="AC831" s="348"/>
      <c r="AD831" s="347"/>
      <c r="AE831" s="347"/>
      <c r="AF831" s="350"/>
      <c r="AG831" s="347"/>
      <c r="AJ831" s="351"/>
      <c r="AK831" s="352"/>
      <c r="AL831" s="352"/>
      <c r="AM831" s="353"/>
    </row>
    <row r="832" spans="11:39" s="342" customFormat="1">
      <c r="K832" s="343"/>
      <c r="L832" s="344"/>
      <c r="P832" s="345"/>
      <c r="Q832" s="346"/>
      <c r="R832" s="347"/>
      <c r="S832" s="345"/>
      <c r="T832" s="348"/>
      <c r="U832" s="347"/>
      <c r="V832" s="349"/>
      <c r="W832" s="348"/>
      <c r="X832" s="347"/>
      <c r="Y832" s="349"/>
      <c r="Z832" s="348"/>
      <c r="AA832" s="347"/>
      <c r="AB832" s="349"/>
      <c r="AC832" s="348"/>
      <c r="AD832" s="347"/>
      <c r="AE832" s="347"/>
      <c r="AF832" s="350"/>
      <c r="AG832" s="347"/>
      <c r="AJ832" s="351"/>
      <c r="AK832" s="352"/>
      <c r="AL832" s="352"/>
      <c r="AM832" s="353"/>
    </row>
    <row r="833" spans="11:39" s="342" customFormat="1">
      <c r="K833" s="343"/>
      <c r="L833" s="344"/>
      <c r="P833" s="345"/>
      <c r="Q833" s="346"/>
      <c r="R833" s="347"/>
      <c r="S833" s="345"/>
      <c r="T833" s="348"/>
      <c r="U833" s="347"/>
      <c r="V833" s="349"/>
      <c r="W833" s="348"/>
      <c r="X833" s="347"/>
      <c r="Y833" s="349"/>
      <c r="Z833" s="348"/>
      <c r="AA833" s="347"/>
      <c r="AB833" s="349"/>
      <c r="AC833" s="348"/>
      <c r="AD833" s="347"/>
      <c r="AE833" s="347"/>
      <c r="AF833" s="350"/>
      <c r="AG833" s="347"/>
      <c r="AJ833" s="351"/>
      <c r="AK833" s="352"/>
      <c r="AL833" s="352"/>
      <c r="AM833" s="353"/>
    </row>
    <row r="834" spans="11:39" s="342" customFormat="1">
      <c r="K834" s="343"/>
      <c r="L834" s="344"/>
      <c r="P834" s="345"/>
      <c r="Q834" s="346"/>
      <c r="R834" s="347"/>
      <c r="S834" s="345"/>
      <c r="T834" s="348"/>
      <c r="U834" s="347"/>
      <c r="V834" s="349"/>
      <c r="W834" s="348"/>
      <c r="X834" s="347"/>
      <c r="Y834" s="349"/>
      <c r="Z834" s="348"/>
      <c r="AA834" s="347"/>
      <c r="AB834" s="349"/>
      <c r="AC834" s="348"/>
      <c r="AD834" s="347"/>
      <c r="AE834" s="347"/>
      <c r="AF834" s="350"/>
      <c r="AG834" s="347"/>
      <c r="AJ834" s="351"/>
      <c r="AK834" s="352"/>
      <c r="AL834" s="352"/>
      <c r="AM834" s="353"/>
    </row>
    <row r="835" spans="11:39" s="342" customFormat="1">
      <c r="K835" s="343"/>
      <c r="L835" s="344"/>
      <c r="P835" s="345"/>
      <c r="Q835" s="346"/>
      <c r="R835" s="347"/>
      <c r="S835" s="345"/>
      <c r="T835" s="348"/>
      <c r="U835" s="347"/>
      <c r="V835" s="349"/>
      <c r="W835" s="348"/>
      <c r="X835" s="347"/>
      <c r="Y835" s="349"/>
      <c r="Z835" s="348"/>
      <c r="AA835" s="347"/>
      <c r="AB835" s="349"/>
      <c r="AC835" s="348"/>
      <c r="AD835" s="347"/>
      <c r="AE835" s="347"/>
      <c r="AF835" s="350"/>
      <c r="AG835" s="347"/>
      <c r="AJ835" s="351"/>
      <c r="AK835" s="352"/>
      <c r="AL835" s="352"/>
      <c r="AM835" s="353"/>
    </row>
    <row r="836" spans="11:39" s="342" customFormat="1">
      <c r="K836" s="343"/>
      <c r="L836" s="344"/>
      <c r="P836" s="345"/>
      <c r="Q836" s="346"/>
      <c r="R836" s="347"/>
      <c r="S836" s="345"/>
      <c r="T836" s="348"/>
      <c r="U836" s="347"/>
      <c r="V836" s="349"/>
      <c r="W836" s="348"/>
      <c r="X836" s="347"/>
      <c r="Y836" s="349"/>
      <c r="Z836" s="348"/>
      <c r="AA836" s="347"/>
      <c r="AB836" s="349"/>
      <c r="AC836" s="348"/>
      <c r="AD836" s="347"/>
      <c r="AE836" s="347"/>
      <c r="AF836" s="350"/>
      <c r="AG836" s="347"/>
      <c r="AJ836" s="351"/>
      <c r="AK836" s="352"/>
      <c r="AL836" s="352"/>
      <c r="AM836" s="353"/>
    </row>
    <row r="837" spans="11:39" s="342" customFormat="1">
      <c r="K837" s="343"/>
      <c r="L837" s="344"/>
      <c r="P837" s="345"/>
      <c r="Q837" s="346"/>
      <c r="R837" s="347"/>
      <c r="S837" s="345"/>
      <c r="T837" s="348"/>
      <c r="U837" s="347"/>
      <c r="V837" s="349"/>
      <c r="W837" s="348"/>
      <c r="X837" s="347"/>
      <c r="Y837" s="349"/>
      <c r="Z837" s="348"/>
      <c r="AA837" s="347"/>
      <c r="AB837" s="349"/>
      <c r="AC837" s="348"/>
      <c r="AD837" s="347"/>
      <c r="AE837" s="347"/>
      <c r="AF837" s="350"/>
      <c r="AG837" s="347"/>
      <c r="AJ837" s="351"/>
      <c r="AK837" s="352"/>
      <c r="AL837" s="352"/>
      <c r="AM837" s="353"/>
    </row>
    <row r="838" spans="11:39" s="342" customFormat="1">
      <c r="K838" s="343"/>
      <c r="L838" s="344"/>
      <c r="P838" s="345"/>
      <c r="Q838" s="346"/>
      <c r="R838" s="347"/>
      <c r="S838" s="345"/>
      <c r="T838" s="348"/>
      <c r="U838" s="347"/>
      <c r="V838" s="349"/>
      <c r="W838" s="348"/>
      <c r="X838" s="347"/>
      <c r="Y838" s="349"/>
      <c r="Z838" s="348"/>
      <c r="AA838" s="347"/>
      <c r="AB838" s="349"/>
      <c r="AC838" s="348"/>
      <c r="AD838" s="347"/>
      <c r="AE838" s="347"/>
      <c r="AF838" s="350"/>
      <c r="AG838" s="347"/>
      <c r="AJ838" s="351"/>
      <c r="AK838" s="352"/>
      <c r="AL838" s="352"/>
      <c r="AM838" s="353"/>
    </row>
    <row r="839" spans="11:39" s="342" customFormat="1">
      <c r="K839" s="343"/>
      <c r="L839" s="344"/>
      <c r="P839" s="345"/>
      <c r="Q839" s="346"/>
      <c r="R839" s="347"/>
      <c r="S839" s="345"/>
      <c r="T839" s="348"/>
      <c r="U839" s="347"/>
      <c r="V839" s="349"/>
      <c r="W839" s="348"/>
      <c r="X839" s="347"/>
      <c r="Y839" s="349"/>
      <c r="Z839" s="348"/>
      <c r="AA839" s="347"/>
      <c r="AB839" s="349"/>
      <c r="AC839" s="348"/>
      <c r="AD839" s="347"/>
      <c r="AE839" s="347"/>
      <c r="AF839" s="350"/>
      <c r="AG839" s="347"/>
      <c r="AJ839" s="351"/>
      <c r="AK839" s="352"/>
      <c r="AL839" s="352"/>
      <c r="AM839" s="353"/>
    </row>
    <row r="840" spans="11:39" s="342" customFormat="1">
      <c r="K840" s="343"/>
      <c r="L840" s="344"/>
      <c r="P840" s="345"/>
      <c r="Q840" s="346"/>
      <c r="R840" s="347"/>
      <c r="S840" s="345"/>
      <c r="T840" s="348"/>
      <c r="U840" s="347"/>
      <c r="V840" s="349"/>
      <c r="W840" s="348"/>
      <c r="X840" s="347"/>
      <c r="Y840" s="349"/>
      <c r="Z840" s="348"/>
      <c r="AA840" s="347"/>
      <c r="AB840" s="349"/>
      <c r="AC840" s="348"/>
      <c r="AD840" s="347"/>
      <c r="AE840" s="347"/>
      <c r="AF840" s="350"/>
      <c r="AG840" s="347"/>
      <c r="AJ840" s="351"/>
      <c r="AK840" s="352"/>
      <c r="AL840" s="352"/>
      <c r="AM840" s="353"/>
    </row>
    <row r="841" spans="11:39" s="342" customFormat="1">
      <c r="K841" s="343"/>
      <c r="L841" s="344"/>
      <c r="P841" s="345"/>
      <c r="Q841" s="346"/>
      <c r="R841" s="347"/>
      <c r="S841" s="345"/>
      <c r="T841" s="348"/>
      <c r="U841" s="347"/>
      <c r="V841" s="349"/>
      <c r="W841" s="348"/>
      <c r="X841" s="347"/>
      <c r="Y841" s="349"/>
      <c r="Z841" s="348"/>
      <c r="AA841" s="347"/>
      <c r="AB841" s="349"/>
      <c r="AC841" s="348"/>
      <c r="AD841" s="347"/>
      <c r="AE841" s="347"/>
      <c r="AF841" s="350"/>
      <c r="AG841" s="347"/>
      <c r="AJ841" s="351"/>
      <c r="AK841" s="352"/>
      <c r="AL841" s="352"/>
      <c r="AM841" s="353"/>
    </row>
    <row r="842" spans="11:39" s="342" customFormat="1">
      <c r="K842" s="343"/>
      <c r="L842" s="344"/>
      <c r="P842" s="345"/>
      <c r="Q842" s="346"/>
      <c r="R842" s="347"/>
      <c r="S842" s="345"/>
      <c r="T842" s="348"/>
      <c r="U842" s="347"/>
      <c r="V842" s="349"/>
      <c r="W842" s="348"/>
      <c r="X842" s="347"/>
      <c r="Y842" s="349"/>
      <c r="Z842" s="348"/>
      <c r="AA842" s="347"/>
      <c r="AB842" s="349"/>
      <c r="AC842" s="348"/>
      <c r="AD842" s="347"/>
      <c r="AE842" s="347"/>
      <c r="AF842" s="350"/>
      <c r="AG842" s="347"/>
      <c r="AJ842" s="351"/>
      <c r="AK842" s="352"/>
      <c r="AL842" s="352"/>
      <c r="AM842" s="353"/>
    </row>
    <row r="843" spans="11:39" s="342" customFormat="1">
      <c r="K843" s="343"/>
      <c r="L843" s="344"/>
      <c r="P843" s="345"/>
      <c r="Q843" s="346"/>
      <c r="R843" s="347"/>
      <c r="S843" s="345"/>
      <c r="T843" s="348"/>
      <c r="U843" s="347"/>
      <c r="V843" s="349"/>
      <c r="W843" s="348"/>
      <c r="X843" s="347"/>
      <c r="Y843" s="349"/>
      <c r="Z843" s="348"/>
      <c r="AA843" s="347"/>
      <c r="AB843" s="349"/>
      <c r="AC843" s="348"/>
      <c r="AD843" s="347"/>
      <c r="AE843" s="347"/>
      <c r="AF843" s="350"/>
      <c r="AG843" s="347"/>
      <c r="AJ843" s="351"/>
      <c r="AK843" s="352"/>
      <c r="AL843" s="352"/>
      <c r="AM843" s="353"/>
    </row>
    <row r="844" spans="11:39" s="342" customFormat="1">
      <c r="K844" s="343"/>
      <c r="L844" s="344"/>
      <c r="P844" s="345"/>
      <c r="Q844" s="346"/>
      <c r="R844" s="347"/>
      <c r="S844" s="345"/>
      <c r="T844" s="348"/>
      <c r="U844" s="347"/>
      <c r="V844" s="349"/>
      <c r="W844" s="348"/>
      <c r="X844" s="347"/>
      <c r="Y844" s="349"/>
      <c r="Z844" s="348"/>
      <c r="AA844" s="347"/>
      <c r="AB844" s="349"/>
      <c r="AC844" s="348"/>
      <c r="AD844" s="347"/>
      <c r="AE844" s="347"/>
      <c r="AF844" s="350"/>
      <c r="AG844" s="347"/>
      <c r="AJ844" s="351"/>
      <c r="AK844" s="352"/>
      <c r="AL844" s="352"/>
      <c r="AM844" s="353"/>
    </row>
    <row r="845" spans="11:39" s="342" customFormat="1">
      <c r="K845" s="343"/>
      <c r="L845" s="344"/>
      <c r="P845" s="345"/>
      <c r="Q845" s="346"/>
      <c r="R845" s="347"/>
      <c r="S845" s="345"/>
      <c r="T845" s="348"/>
      <c r="U845" s="347"/>
      <c r="V845" s="349"/>
      <c r="W845" s="348"/>
      <c r="X845" s="347"/>
      <c r="Y845" s="349"/>
      <c r="Z845" s="348"/>
      <c r="AA845" s="347"/>
      <c r="AB845" s="349"/>
      <c r="AC845" s="348"/>
      <c r="AD845" s="347"/>
      <c r="AE845" s="347"/>
      <c r="AF845" s="350"/>
      <c r="AG845" s="347"/>
      <c r="AJ845" s="351"/>
      <c r="AK845" s="352"/>
      <c r="AL845" s="352"/>
      <c r="AM845" s="353"/>
    </row>
    <row r="846" spans="11:39" s="342" customFormat="1">
      <c r="K846" s="343"/>
      <c r="L846" s="344"/>
      <c r="P846" s="345"/>
      <c r="Q846" s="346"/>
      <c r="R846" s="347"/>
      <c r="S846" s="345"/>
      <c r="T846" s="348"/>
      <c r="U846" s="347"/>
      <c r="V846" s="349"/>
      <c r="W846" s="348"/>
      <c r="X846" s="347"/>
      <c r="Y846" s="349"/>
      <c r="Z846" s="348"/>
      <c r="AA846" s="347"/>
      <c r="AB846" s="349"/>
      <c r="AC846" s="348"/>
      <c r="AD846" s="347"/>
      <c r="AE846" s="347"/>
      <c r="AF846" s="350"/>
      <c r="AG846" s="347"/>
      <c r="AJ846" s="351"/>
      <c r="AK846" s="352"/>
      <c r="AL846" s="352"/>
      <c r="AM846" s="353"/>
    </row>
    <row r="847" spans="11:39" s="342" customFormat="1">
      <c r="K847" s="343"/>
      <c r="L847" s="344"/>
      <c r="P847" s="345"/>
      <c r="Q847" s="346"/>
      <c r="R847" s="347"/>
      <c r="S847" s="345"/>
      <c r="T847" s="348"/>
      <c r="U847" s="347"/>
      <c r="V847" s="349"/>
      <c r="W847" s="348"/>
      <c r="X847" s="347"/>
      <c r="Y847" s="349"/>
      <c r="Z847" s="348"/>
      <c r="AA847" s="347"/>
      <c r="AB847" s="349"/>
      <c r="AC847" s="348"/>
      <c r="AD847" s="347"/>
      <c r="AE847" s="347"/>
      <c r="AF847" s="350"/>
      <c r="AG847" s="347"/>
      <c r="AJ847" s="351"/>
      <c r="AK847" s="352"/>
      <c r="AL847" s="352"/>
      <c r="AM847" s="353"/>
    </row>
    <row r="848" spans="11:39" s="342" customFormat="1">
      <c r="K848" s="343"/>
      <c r="L848" s="344"/>
      <c r="P848" s="345"/>
      <c r="Q848" s="346"/>
      <c r="R848" s="347"/>
      <c r="S848" s="345"/>
      <c r="T848" s="348"/>
      <c r="U848" s="347"/>
      <c r="V848" s="349"/>
      <c r="W848" s="348"/>
      <c r="X848" s="347"/>
      <c r="Y848" s="349"/>
      <c r="Z848" s="348"/>
      <c r="AA848" s="347"/>
      <c r="AB848" s="349"/>
      <c r="AC848" s="348"/>
      <c r="AD848" s="347"/>
      <c r="AE848" s="347"/>
      <c r="AF848" s="350"/>
      <c r="AG848" s="347"/>
      <c r="AJ848" s="351"/>
      <c r="AK848" s="352"/>
      <c r="AL848" s="352"/>
      <c r="AM848" s="353"/>
    </row>
    <row r="849" spans="11:39" s="342" customFormat="1">
      <c r="K849" s="343"/>
      <c r="L849" s="344"/>
      <c r="P849" s="345"/>
      <c r="Q849" s="346"/>
      <c r="R849" s="347"/>
      <c r="S849" s="345"/>
      <c r="T849" s="348"/>
      <c r="U849" s="347"/>
      <c r="V849" s="349"/>
      <c r="W849" s="348"/>
      <c r="X849" s="347"/>
      <c r="Y849" s="349"/>
      <c r="Z849" s="348"/>
      <c r="AA849" s="347"/>
      <c r="AB849" s="349"/>
      <c r="AC849" s="348"/>
      <c r="AD849" s="347"/>
      <c r="AE849" s="347"/>
      <c r="AF849" s="350"/>
      <c r="AG849" s="347"/>
      <c r="AJ849" s="351"/>
      <c r="AK849" s="352"/>
      <c r="AL849" s="352"/>
      <c r="AM849" s="353"/>
    </row>
    <row r="850" spans="11:39" s="342" customFormat="1">
      <c r="K850" s="343"/>
      <c r="L850" s="344"/>
      <c r="P850" s="345"/>
      <c r="Q850" s="346"/>
      <c r="R850" s="347"/>
      <c r="S850" s="345"/>
      <c r="T850" s="348"/>
      <c r="U850" s="347"/>
      <c r="V850" s="349"/>
      <c r="W850" s="348"/>
      <c r="X850" s="347"/>
      <c r="Y850" s="349"/>
      <c r="Z850" s="348"/>
      <c r="AA850" s="347"/>
      <c r="AB850" s="349"/>
      <c r="AC850" s="348"/>
      <c r="AD850" s="347"/>
      <c r="AE850" s="347"/>
      <c r="AF850" s="350"/>
      <c r="AG850" s="347"/>
      <c r="AJ850" s="351"/>
      <c r="AK850" s="352"/>
      <c r="AL850" s="352"/>
      <c r="AM850" s="353"/>
    </row>
    <row r="851" spans="11:39" s="342" customFormat="1">
      <c r="K851" s="343"/>
      <c r="L851" s="344"/>
      <c r="P851" s="345"/>
      <c r="Q851" s="346"/>
      <c r="R851" s="347"/>
      <c r="S851" s="345"/>
      <c r="T851" s="348"/>
      <c r="U851" s="347"/>
      <c r="V851" s="349"/>
      <c r="W851" s="348"/>
      <c r="X851" s="347"/>
      <c r="Y851" s="349"/>
      <c r="Z851" s="348"/>
      <c r="AA851" s="347"/>
      <c r="AB851" s="349"/>
      <c r="AC851" s="348"/>
      <c r="AD851" s="347"/>
      <c r="AE851" s="347"/>
      <c r="AF851" s="350"/>
      <c r="AG851" s="347"/>
      <c r="AJ851" s="351"/>
      <c r="AK851" s="352"/>
      <c r="AL851" s="352"/>
      <c r="AM851" s="353"/>
    </row>
    <row r="852" spans="11:39" s="342" customFormat="1">
      <c r="K852" s="343"/>
      <c r="L852" s="344"/>
      <c r="P852" s="345"/>
      <c r="Q852" s="346"/>
      <c r="R852" s="347"/>
      <c r="S852" s="345"/>
      <c r="T852" s="348"/>
      <c r="U852" s="347"/>
      <c r="V852" s="349"/>
      <c r="W852" s="348"/>
      <c r="X852" s="347"/>
      <c r="Y852" s="349"/>
      <c r="Z852" s="348"/>
      <c r="AA852" s="347"/>
      <c r="AB852" s="349"/>
      <c r="AC852" s="348"/>
      <c r="AD852" s="347"/>
      <c r="AE852" s="347"/>
      <c r="AF852" s="350"/>
      <c r="AG852" s="347"/>
      <c r="AJ852" s="351"/>
      <c r="AK852" s="352"/>
      <c r="AL852" s="352"/>
      <c r="AM852" s="353"/>
    </row>
    <row r="853" spans="11:39" s="342" customFormat="1">
      <c r="K853" s="343"/>
      <c r="L853" s="344"/>
      <c r="P853" s="345"/>
      <c r="Q853" s="346"/>
      <c r="R853" s="347"/>
      <c r="S853" s="345"/>
      <c r="T853" s="348"/>
      <c r="U853" s="347"/>
      <c r="V853" s="349"/>
      <c r="W853" s="348"/>
      <c r="X853" s="347"/>
      <c r="Y853" s="349"/>
      <c r="Z853" s="348"/>
      <c r="AA853" s="347"/>
      <c r="AB853" s="349"/>
      <c r="AC853" s="348"/>
      <c r="AD853" s="347"/>
      <c r="AE853" s="347"/>
      <c r="AF853" s="350"/>
      <c r="AG853" s="347"/>
      <c r="AJ853" s="351"/>
      <c r="AK853" s="352"/>
      <c r="AL853" s="352"/>
      <c r="AM853" s="353"/>
    </row>
    <row r="854" spans="11:39" s="342" customFormat="1">
      <c r="K854" s="343"/>
      <c r="L854" s="344"/>
      <c r="P854" s="345"/>
      <c r="Q854" s="346"/>
      <c r="R854" s="347"/>
      <c r="S854" s="345"/>
      <c r="T854" s="348"/>
      <c r="U854" s="347"/>
      <c r="V854" s="349"/>
      <c r="W854" s="348"/>
      <c r="X854" s="347"/>
      <c r="Y854" s="349"/>
      <c r="Z854" s="348"/>
      <c r="AA854" s="347"/>
      <c r="AB854" s="349"/>
      <c r="AC854" s="348"/>
      <c r="AD854" s="347"/>
      <c r="AE854" s="347"/>
      <c r="AF854" s="350"/>
      <c r="AG854" s="347"/>
      <c r="AJ854" s="351"/>
      <c r="AK854" s="352"/>
      <c r="AL854" s="352"/>
      <c r="AM854" s="353"/>
    </row>
    <row r="855" spans="11:39" s="342" customFormat="1">
      <c r="K855" s="343"/>
      <c r="L855" s="344"/>
      <c r="P855" s="345"/>
      <c r="Q855" s="346"/>
      <c r="R855" s="347"/>
      <c r="S855" s="345"/>
      <c r="T855" s="348"/>
      <c r="U855" s="347"/>
      <c r="V855" s="349"/>
      <c r="W855" s="348"/>
      <c r="X855" s="347"/>
      <c r="Y855" s="349"/>
      <c r="Z855" s="348"/>
      <c r="AA855" s="347"/>
      <c r="AB855" s="349"/>
      <c r="AC855" s="348"/>
      <c r="AD855" s="347"/>
      <c r="AE855" s="347"/>
      <c r="AF855" s="350"/>
      <c r="AG855" s="347"/>
      <c r="AJ855" s="351"/>
      <c r="AK855" s="352"/>
      <c r="AL855" s="352"/>
      <c r="AM855" s="353"/>
    </row>
    <row r="856" spans="11:39" s="342" customFormat="1">
      <c r="K856" s="343"/>
      <c r="L856" s="344"/>
      <c r="P856" s="345"/>
      <c r="Q856" s="346"/>
      <c r="R856" s="347"/>
      <c r="S856" s="345"/>
      <c r="T856" s="348"/>
      <c r="U856" s="347"/>
      <c r="V856" s="349"/>
      <c r="W856" s="348"/>
      <c r="X856" s="347"/>
      <c r="Y856" s="349"/>
      <c r="Z856" s="348"/>
      <c r="AA856" s="347"/>
      <c r="AB856" s="349"/>
      <c r="AC856" s="348"/>
      <c r="AD856" s="347"/>
      <c r="AE856" s="347"/>
      <c r="AF856" s="350"/>
      <c r="AG856" s="347"/>
      <c r="AJ856" s="351"/>
      <c r="AK856" s="352"/>
      <c r="AL856" s="352"/>
      <c r="AM856" s="353"/>
    </row>
    <row r="857" spans="11:39" s="342" customFormat="1">
      <c r="K857" s="343"/>
      <c r="L857" s="344"/>
      <c r="P857" s="345"/>
      <c r="Q857" s="346"/>
      <c r="R857" s="347"/>
      <c r="S857" s="345"/>
      <c r="T857" s="348"/>
      <c r="U857" s="347"/>
      <c r="V857" s="349"/>
      <c r="W857" s="348"/>
      <c r="X857" s="347"/>
      <c r="Y857" s="349"/>
      <c r="Z857" s="348"/>
      <c r="AA857" s="347"/>
      <c r="AB857" s="349"/>
      <c r="AC857" s="348"/>
      <c r="AD857" s="347"/>
      <c r="AE857" s="347"/>
      <c r="AF857" s="350"/>
      <c r="AG857" s="347"/>
      <c r="AJ857" s="351"/>
      <c r="AK857" s="352"/>
      <c r="AL857" s="352"/>
      <c r="AM857" s="353"/>
    </row>
    <row r="858" spans="11:39" s="342" customFormat="1">
      <c r="K858" s="343"/>
      <c r="L858" s="344"/>
      <c r="P858" s="345"/>
      <c r="Q858" s="346"/>
      <c r="R858" s="347"/>
      <c r="S858" s="345"/>
      <c r="T858" s="348"/>
      <c r="U858" s="347"/>
      <c r="V858" s="349"/>
      <c r="W858" s="348"/>
      <c r="X858" s="347"/>
      <c r="Y858" s="349"/>
      <c r="Z858" s="348"/>
      <c r="AA858" s="347"/>
      <c r="AB858" s="349"/>
      <c r="AC858" s="348"/>
      <c r="AD858" s="347"/>
      <c r="AE858" s="347"/>
      <c r="AF858" s="350"/>
      <c r="AG858" s="347"/>
      <c r="AJ858" s="351"/>
      <c r="AK858" s="352"/>
      <c r="AL858" s="352"/>
      <c r="AM858" s="353"/>
    </row>
    <row r="859" spans="11:39" s="342" customFormat="1">
      <c r="K859" s="343"/>
      <c r="L859" s="344"/>
      <c r="P859" s="345"/>
      <c r="Q859" s="346"/>
      <c r="R859" s="347"/>
      <c r="S859" s="345"/>
      <c r="T859" s="348"/>
      <c r="U859" s="347"/>
      <c r="V859" s="349"/>
      <c r="W859" s="348"/>
      <c r="X859" s="347"/>
      <c r="Y859" s="349"/>
      <c r="Z859" s="348"/>
      <c r="AA859" s="347"/>
      <c r="AB859" s="349"/>
      <c r="AC859" s="348"/>
      <c r="AD859" s="347"/>
      <c r="AE859" s="347"/>
      <c r="AF859" s="350"/>
      <c r="AG859" s="347"/>
      <c r="AJ859" s="351"/>
      <c r="AK859" s="352"/>
      <c r="AL859" s="352"/>
      <c r="AM859" s="353"/>
    </row>
    <row r="860" spans="11:39" s="342" customFormat="1">
      <c r="K860" s="343"/>
      <c r="L860" s="344"/>
      <c r="P860" s="345"/>
      <c r="Q860" s="346"/>
      <c r="R860" s="347"/>
      <c r="S860" s="345"/>
      <c r="T860" s="348"/>
      <c r="U860" s="347"/>
      <c r="V860" s="349"/>
      <c r="W860" s="348"/>
      <c r="X860" s="347"/>
      <c r="Y860" s="349"/>
      <c r="Z860" s="348"/>
      <c r="AA860" s="347"/>
      <c r="AB860" s="349"/>
      <c r="AC860" s="348"/>
      <c r="AD860" s="347"/>
      <c r="AE860" s="347"/>
      <c r="AF860" s="350"/>
      <c r="AG860" s="347"/>
      <c r="AJ860" s="351"/>
      <c r="AK860" s="352"/>
      <c r="AL860" s="352"/>
      <c r="AM860" s="353"/>
    </row>
    <row r="861" spans="11:39" s="342" customFormat="1">
      <c r="K861" s="343"/>
      <c r="L861" s="344"/>
      <c r="P861" s="345"/>
      <c r="Q861" s="346"/>
      <c r="R861" s="347"/>
      <c r="S861" s="345"/>
      <c r="T861" s="348"/>
      <c r="U861" s="347"/>
      <c r="V861" s="349"/>
      <c r="W861" s="348"/>
      <c r="X861" s="347"/>
      <c r="Y861" s="349"/>
      <c r="Z861" s="348"/>
      <c r="AA861" s="347"/>
      <c r="AB861" s="349"/>
      <c r="AC861" s="348"/>
      <c r="AD861" s="347"/>
      <c r="AE861" s="347"/>
      <c r="AF861" s="350"/>
      <c r="AG861" s="347"/>
      <c r="AJ861" s="351"/>
      <c r="AK861" s="352"/>
      <c r="AL861" s="352"/>
      <c r="AM861" s="353"/>
    </row>
    <row r="862" spans="11:39" s="342" customFormat="1">
      <c r="K862" s="343"/>
      <c r="L862" s="344"/>
      <c r="P862" s="345"/>
      <c r="Q862" s="346"/>
      <c r="R862" s="347"/>
      <c r="S862" s="345"/>
      <c r="T862" s="348"/>
      <c r="U862" s="347"/>
      <c r="V862" s="349"/>
      <c r="W862" s="348"/>
      <c r="X862" s="347"/>
      <c r="Y862" s="349"/>
      <c r="Z862" s="348"/>
      <c r="AA862" s="347"/>
      <c r="AB862" s="349"/>
      <c r="AC862" s="348"/>
      <c r="AD862" s="347"/>
      <c r="AE862" s="347"/>
      <c r="AF862" s="350"/>
      <c r="AG862" s="347"/>
      <c r="AJ862" s="351"/>
      <c r="AK862" s="352"/>
      <c r="AL862" s="352"/>
      <c r="AM862" s="353"/>
    </row>
    <row r="863" spans="11:39" s="342" customFormat="1">
      <c r="K863" s="343"/>
      <c r="L863" s="344"/>
      <c r="P863" s="345"/>
      <c r="Q863" s="346"/>
      <c r="R863" s="347"/>
      <c r="S863" s="345"/>
      <c r="T863" s="348"/>
      <c r="U863" s="347"/>
      <c r="V863" s="349"/>
      <c r="W863" s="348"/>
      <c r="X863" s="347"/>
      <c r="Y863" s="349"/>
      <c r="Z863" s="348"/>
      <c r="AA863" s="347"/>
      <c r="AB863" s="349"/>
      <c r="AC863" s="348"/>
      <c r="AD863" s="347"/>
      <c r="AE863" s="347"/>
      <c r="AF863" s="350"/>
      <c r="AG863" s="347"/>
      <c r="AJ863" s="351"/>
      <c r="AK863" s="352"/>
      <c r="AL863" s="352"/>
      <c r="AM863" s="353"/>
    </row>
    <row r="864" spans="11:39" s="342" customFormat="1">
      <c r="K864" s="343"/>
      <c r="L864" s="344"/>
      <c r="P864" s="345"/>
      <c r="Q864" s="346"/>
      <c r="R864" s="347"/>
      <c r="S864" s="345"/>
      <c r="T864" s="348"/>
      <c r="U864" s="347"/>
      <c r="V864" s="349"/>
      <c r="W864" s="348"/>
      <c r="X864" s="347"/>
      <c r="Y864" s="349"/>
      <c r="Z864" s="348"/>
      <c r="AA864" s="347"/>
      <c r="AB864" s="349"/>
      <c r="AC864" s="348"/>
      <c r="AD864" s="347"/>
      <c r="AE864" s="347"/>
      <c r="AF864" s="350"/>
      <c r="AG864" s="347"/>
      <c r="AJ864" s="351"/>
      <c r="AK864" s="352"/>
      <c r="AL864" s="352"/>
      <c r="AM864" s="353"/>
    </row>
    <row r="865" spans="11:39" s="342" customFormat="1">
      <c r="K865" s="343"/>
      <c r="L865" s="344"/>
      <c r="P865" s="345"/>
      <c r="Q865" s="346"/>
      <c r="R865" s="347"/>
      <c r="S865" s="345"/>
      <c r="T865" s="348"/>
      <c r="U865" s="347"/>
      <c r="V865" s="349"/>
      <c r="W865" s="348"/>
      <c r="X865" s="347"/>
      <c r="Y865" s="349"/>
      <c r="Z865" s="348"/>
      <c r="AA865" s="347"/>
      <c r="AB865" s="349"/>
      <c r="AC865" s="348"/>
      <c r="AD865" s="347"/>
      <c r="AE865" s="347"/>
      <c r="AF865" s="350"/>
      <c r="AG865" s="347"/>
      <c r="AJ865" s="351"/>
      <c r="AK865" s="352"/>
      <c r="AL865" s="352"/>
      <c r="AM865" s="353"/>
    </row>
    <row r="866" spans="11:39" s="342" customFormat="1">
      <c r="K866" s="343"/>
      <c r="L866" s="344"/>
      <c r="P866" s="345"/>
      <c r="Q866" s="346"/>
      <c r="R866" s="347"/>
      <c r="S866" s="345"/>
      <c r="T866" s="348"/>
      <c r="U866" s="347"/>
      <c r="V866" s="349"/>
      <c r="W866" s="348"/>
      <c r="X866" s="347"/>
      <c r="Y866" s="349"/>
      <c r="Z866" s="348"/>
      <c r="AA866" s="347"/>
      <c r="AB866" s="349"/>
      <c r="AC866" s="348"/>
      <c r="AD866" s="347"/>
      <c r="AE866" s="347"/>
      <c r="AF866" s="350"/>
      <c r="AG866" s="347"/>
      <c r="AJ866" s="351"/>
      <c r="AK866" s="352"/>
      <c r="AL866" s="352"/>
      <c r="AM866" s="353"/>
    </row>
    <row r="867" spans="11:39" s="342" customFormat="1">
      <c r="K867" s="343"/>
      <c r="L867" s="344"/>
      <c r="P867" s="345"/>
      <c r="Q867" s="346"/>
      <c r="R867" s="347"/>
      <c r="S867" s="345"/>
      <c r="T867" s="348"/>
      <c r="U867" s="347"/>
      <c r="V867" s="349"/>
      <c r="W867" s="348"/>
      <c r="X867" s="347"/>
      <c r="Y867" s="349"/>
      <c r="Z867" s="348"/>
      <c r="AA867" s="347"/>
      <c r="AB867" s="349"/>
      <c r="AC867" s="348"/>
      <c r="AD867" s="347"/>
      <c r="AE867" s="347"/>
      <c r="AF867" s="350"/>
      <c r="AG867" s="347"/>
      <c r="AJ867" s="351"/>
      <c r="AK867" s="352"/>
      <c r="AL867" s="352"/>
      <c r="AM867" s="353"/>
    </row>
    <row r="868" spans="11:39" s="342" customFormat="1">
      <c r="K868" s="343"/>
      <c r="L868" s="344"/>
      <c r="P868" s="345"/>
      <c r="Q868" s="346"/>
      <c r="R868" s="347"/>
      <c r="S868" s="345"/>
      <c r="T868" s="348"/>
      <c r="U868" s="347"/>
      <c r="V868" s="349"/>
      <c r="W868" s="348"/>
      <c r="X868" s="347"/>
      <c r="Y868" s="349"/>
      <c r="Z868" s="348"/>
      <c r="AA868" s="347"/>
      <c r="AB868" s="349"/>
      <c r="AC868" s="348"/>
      <c r="AD868" s="347"/>
      <c r="AE868" s="347"/>
      <c r="AF868" s="350"/>
      <c r="AG868" s="347"/>
      <c r="AJ868" s="351"/>
      <c r="AK868" s="352"/>
      <c r="AL868" s="352"/>
      <c r="AM868" s="353"/>
    </row>
    <row r="869" spans="11:39" s="342" customFormat="1">
      <c r="K869" s="343"/>
      <c r="L869" s="344"/>
      <c r="P869" s="345"/>
      <c r="Q869" s="346"/>
      <c r="R869" s="347"/>
      <c r="S869" s="345"/>
      <c r="T869" s="348"/>
      <c r="U869" s="347"/>
      <c r="V869" s="349"/>
      <c r="W869" s="348"/>
      <c r="X869" s="347"/>
      <c r="Y869" s="349"/>
      <c r="Z869" s="348"/>
      <c r="AA869" s="347"/>
      <c r="AB869" s="349"/>
      <c r="AC869" s="348"/>
      <c r="AD869" s="347"/>
      <c r="AE869" s="347"/>
      <c r="AF869" s="350"/>
      <c r="AG869" s="347"/>
      <c r="AJ869" s="351"/>
      <c r="AK869" s="352"/>
      <c r="AL869" s="352"/>
      <c r="AM869" s="353"/>
    </row>
    <row r="870" spans="11:39" s="342" customFormat="1">
      <c r="K870" s="343"/>
      <c r="L870" s="344"/>
      <c r="P870" s="345"/>
      <c r="Q870" s="346"/>
      <c r="R870" s="347"/>
      <c r="S870" s="345"/>
      <c r="T870" s="348"/>
      <c r="U870" s="347"/>
      <c r="V870" s="349"/>
      <c r="W870" s="348"/>
      <c r="X870" s="347"/>
      <c r="Y870" s="349"/>
      <c r="Z870" s="348"/>
      <c r="AA870" s="347"/>
      <c r="AB870" s="349"/>
      <c r="AC870" s="348"/>
      <c r="AD870" s="347"/>
      <c r="AE870" s="347"/>
      <c r="AF870" s="350"/>
      <c r="AG870" s="347"/>
      <c r="AJ870" s="351"/>
      <c r="AK870" s="352"/>
      <c r="AL870" s="352"/>
      <c r="AM870" s="353"/>
    </row>
    <row r="871" spans="11:39" s="342" customFormat="1">
      <c r="K871" s="343"/>
      <c r="L871" s="344"/>
      <c r="P871" s="345"/>
      <c r="Q871" s="346"/>
      <c r="R871" s="347"/>
      <c r="S871" s="345"/>
      <c r="T871" s="348"/>
      <c r="U871" s="347"/>
      <c r="V871" s="349"/>
      <c r="W871" s="348"/>
      <c r="X871" s="347"/>
      <c r="Y871" s="349"/>
      <c r="Z871" s="348"/>
      <c r="AA871" s="347"/>
      <c r="AB871" s="349"/>
      <c r="AC871" s="348"/>
      <c r="AD871" s="347"/>
      <c r="AE871" s="347"/>
      <c r="AF871" s="350"/>
      <c r="AG871" s="347"/>
      <c r="AJ871" s="351"/>
      <c r="AK871" s="352"/>
      <c r="AL871" s="352"/>
      <c r="AM871" s="353"/>
    </row>
    <row r="872" spans="11:39" s="342" customFormat="1">
      <c r="K872" s="343"/>
      <c r="L872" s="344"/>
      <c r="P872" s="345"/>
      <c r="Q872" s="346"/>
      <c r="R872" s="347"/>
      <c r="S872" s="345"/>
      <c r="T872" s="348"/>
      <c r="U872" s="347"/>
      <c r="V872" s="349"/>
      <c r="W872" s="348"/>
      <c r="X872" s="347"/>
      <c r="Y872" s="349"/>
      <c r="Z872" s="348"/>
      <c r="AA872" s="347"/>
      <c r="AB872" s="349"/>
      <c r="AC872" s="348"/>
      <c r="AD872" s="347"/>
      <c r="AE872" s="347"/>
      <c r="AF872" s="350"/>
      <c r="AG872" s="347"/>
      <c r="AJ872" s="351"/>
      <c r="AK872" s="352"/>
      <c r="AL872" s="352"/>
      <c r="AM872" s="353"/>
    </row>
    <row r="873" spans="11:39" s="342" customFormat="1">
      <c r="K873" s="343"/>
      <c r="L873" s="344"/>
      <c r="P873" s="345"/>
      <c r="Q873" s="346"/>
      <c r="R873" s="347"/>
      <c r="S873" s="345"/>
      <c r="T873" s="348"/>
      <c r="U873" s="347"/>
      <c r="V873" s="349"/>
      <c r="W873" s="348"/>
      <c r="X873" s="347"/>
      <c r="Y873" s="349"/>
      <c r="Z873" s="348"/>
      <c r="AA873" s="347"/>
      <c r="AB873" s="349"/>
      <c r="AC873" s="348"/>
      <c r="AD873" s="347"/>
      <c r="AE873" s="347"/>
      <c r="AF873" s="350"/>
      <c r="AG873" s="347"/>
      <c r="AJ873" s="351"/>
      <c r="AK873" s="352"/>
      <c r="AL873" s="352"/>
      <c r="AM873" s="353"/>
    </row>
    <row r="874" spans="11:39" s="342" customFormat="1">
      <c r="K874" s="343"/>
      <c r="L874" s="344"/>
      <c r="P874" s="345"/>
      <c r="Q874" s="346"/>
      <c r="R874" s="347"/>
      <c r="S874" s="345"/>
      <c r="T874" s="348"/>
      <c r="U874" s="347"/>
      <c r="V874" s="349"/>
      <c r="W874" s="348"/>
      <c r="X874" s="347"/>
      <c r="Y874" s="349"/>
      <c r="Z874" s="348"/>
      <c r="AA874" s="347"/>
      <c r="AB874" s="349"/>
      <c r="AC874" s="348"/>
      <c r="AD874" s="347"/>
      <c r="AE874" s="347"/>
      <c r="AF874" s="350"/>
      <c r="AG874" s="347"/>
      <c r="AJ874" s="351"/>
      <c r="AK874" s="352"/>
      <c r="AL874" s="352"/>
      <c r="AM874" s="353"/>
    </row>
    <row r="875" spans="11:39" s="342" customFormat="1">
      <c r="K875" s="343"/>
      <c r="L875" s="344"/>
      <c r="P875" s="345"/>
      <c r="Q875" s="346"/>
      <c r="R875" s="347"/>
      <c r="S875" s="345"/>
      <c r="T875" s="348"/>
      <c r="U875" s="347"/>
      <c r="V875" s="349"/>
      <c r="W875" s="348"/>
      <c r="X875" s="347"/>
      <c r="Y875" s="349"/>
      <c r="Z875" s="348"/>
      <c r="AA875" s="347"/>
      <c r="AB875" s="349"/>
      <c r="AC875" s="348"/>
      <c r="AD875" s="347"/>
      <c r="AE875" s="347"/>
      <c r="AF875" s="350"/>
      <c r="AG875" s="347"/>
      <c r="AJ875" s="351"/>
      <c r="AK875" s="352"/>
      <c r="AL875" s="352"/>
      <c r="AM875" s="353"/>
    </row>
    <row r="876" spans="11:39" s="342" customFormat="1">
      <c r="K876" s="343"/>
      <c r="L876" s="344"/>
      <c r="P876" s="345"/>
      <c r="Q876" s="346"/>
      <c r="R876" s="347"/>
      <c r="S876" s="345"/>
      <c r="T876" s="348"/>
      <c r="U876" s="347"/>
      <c r="V876" s="349"/>
      <c r="W876" s="348"/>
      <c r="X876" s="347"/>
      <c r="Y876" s="349"/>
      <c r="Z876" s="348"/>
      <c r="AA876" s="347"/>
      <c r="AB876" s="349"/>
      <c r="AC876" s="348"/>
      <c r="AD876" s="347"/>
      <c r="AE876" s="347"/>
      <c r="AF876" s="350"/>
      <c r="AG876" s="347"/>
      <c r="AJ876" s="351"/>
      <c r="AK876" s="352"/>
      <c r="AL876" s="352"/>
      <c r="AM876" s="353"/>
    </row>
    <row r="877" spans="11:39" s="342" customFormat="1">
      <c r="K877" s="343"/>
      <c r="L877" s="344"/>
      <c r="P877" s="345"/>
      <c r="Q877" s="346"/>
      <c r="R877" s="347"/>
      <c r="S877" s="345"/>
      <c r="T877" s="348"/>
      <c r="U877" s="347"/>
      <c r="V877" s="349"/>
      <c r="W877" s="348"/>
      <c r="X877" s="347"/>
      <c r="Y877" s="349"/>
      <c r="Z877" s="348"/>
      <c r="AA877" s="347"/>
      <c r="AB877" s="349"/>
      <c r="AC877" s="348"/>
      <c r="AD877" s="347"/>
      <c r="AE877" s="347"/>
      <c r="AF877" s="350"/>
      <c r="AG877" s="347"/>
      <c r="AJ877" s="351"/>
      <c r="AK877" s="352"/>
      <c r="AL877" s="352"/>
      <c r="AM877" s="353"/>
    </row>
    <row r="878" spans="11:39" s="342" customFormat="1">
      <c r="K878" s="343"/>
      <c r="L878" s="344"/>
      <c r="P878" s="345"/>
      <c r="Q878" s="346"/>
      <c r="R878" s="347"/>
      <c r="S878" s="345"/>
      <c r="T878" s="348"/>
      <c r="U878" s="347"/>
      <c r="V878" s="349"/>
      <c r="W878" s="348"/>
      <c r="X878" s="347"/>
      <c r="Y878" s="349"/>
      <c r="Z878" s="348"/>
      <c r="AA878" s="347"/>
      <c r="AB878" s="349"/>
      <c r="AC878" s="348"/>
      <c r="AD878" s="347"/>
      <c r="AE878" s="347"/>
      <c r="AF878" s="350"/>
      <c r="AG878" s="347"/>
      <c r="AJ878" s="351"/>
      <c r="AK878" s="352"/>
      <c r="AL878" s="352"/>
      <c r="AM878" s="353"/>
    </row>
    <row r="879" spans="11:39" s="342" customFormat="1">
      <c r="K879" s="343"/>
      <c r="L879" s="344"/>
      <c r="P879" s="345"/>
      <c r="Q879" s="346"/>
      <c r="R879" s="347"/>
      <c r="S879" s="345"/>
      <c r="T879" s="348"/>
      <c r="U879" s="347"/>
      <c r="V879" s="349"/>
      <c r="W879" s="348"/>
      <c r="X879" s="347"/>
      <c r="Y879" s="349"/>
      <c r="Z879" s="348"/>
      <c r="AA879" s="347"/>
      <c r="AB879" s="349"/>
      <c r="AC879" s="348"/>
      <c r="AD879" s="347"/>
      <c r="AE879" s="347"/>
      <c r="AF879" s="350"/>
      <c r="AG879" s="347"/>
      <c r="AJ879" s="351"/>
      <c r="AK879" s="352"/>
      <c r="AL879" s="352"/>
      <c r="AM879" s="353"/>
    </row>
    <row r="880" spans="11:39" s="342" customFormat="1">
      <c r="K880" s="343"/>
      <c r="L880" s="344"/>
      <c r="P880" s="345"/>
      <c r="Q880" s="346"/>
      <c r="R880" s="347"/>
      <c r="S880" s="345"/>
      <c r="T880" s="348"/>
      <c r="U880" s="347"/>
      <c r="V880" s="349"/>
      <c r="W880" s="348"/>
      <c r="X880" s="347"/>
      <c r="Y880" s="349"/>
      <c r="Z880" s="348"/>
      <c r="AA880" s="347"/>
      <c r="AB880" s="349"/>
      <c r="AC880" s="348"/>
      <c r="AD880" s="347"/>
      <c r="AE880" s="347"/>
      <c r="AF880" s="350"/>
      <c r="AG880" s="347"/>
      <c r="AJ880" s="351"/>
      <c r="AK880" s="352"/>
      <c r="AL880" s="352"/>
      <c r="AM880" s="353"/>
    </row>
    <row r="881" spans="11:39" s="342" customFormat="1">
      <c r="K881" s="343"/>
      <c r="L881" s="344"/>
      <c r="P881" s="345"/>
      <c r="Q881" s="346"/>
      <c r="R881" s="347"/>
      <c r="S881" s="345"/>
      <c r="T881" s="348"/>
      <c r="U881" s="347"/>
      <c r="V881" s="349"/>
      <c r="W881" s="348"/>
      <c r="X881" s="347"/>
      <c r="Y881" s="349"/>
      <c r="Z881" s="348"/>
      <c r="AA881" s="347"/>
      <c r="AB881" s="349"/>
      <c r="AC881" s="348"/>
      <c r="AD881" s="347"/>
      <c r="AE881" s="347"/>
      <c r="AF881" s="350"/>
      <c r="AG881" s="347"/>
      <c r="AJ881" s="351"/>
      <c r="AK881" s="352"/>
      <c r="AL881" s="352"/>
      <c r="AM881" s="353"/>
    </row>
    <row r="882" spans="11:39" s="342" customFormat="1">
      <c r="K882" s="343"/>
      <c r="L882" s="344"/>
      <c r="P882" s="345"/>
      <c r="Q882" s="346"/>
      <c r="R882" s="347"/>
      <c r="S882" s="345"/>
      <c r="T882" s="348"/>
      <c r="U882" s="347"/>
      <c r="V882" s="349"/>
      <c r="W882" s="348"/>
      <c r="X882" s="347"/>
      <c r="Y882" s="349"/>
      <c r="Z882" s="348"/>
      <c r="AA882" s="347"/>
      <c r="AB882" s="349"/>
      <c r="AC882" s="348"/>
      <c r="AD882" s="347"/>
      <c r="AE882" s="347"/>
      <c r="AF882" s="350"/>
      <c r="AG882" s="347"/>
      <c r="AJ882" s="351"/>
      <c r="AK882" s="352"/>
      <c r="AL882" s="352"/>
      <c r="AM882" s="353"/>
    </row>
    <row r="883" spans="11:39" s="342" customFormat="1">
      <c r="K883" s="343"/>
      <c r="L883" s="344"/>
      <c r="P883" s="345"/>
      <c r="Q883" s="346"/>
      <c r="R883" s="347"/>
      <c r="S883" s="345"/>
      <c r="T883" s="348"/>
      <c r="U883" s="347"/>
      <c r="V883" s="349"/>
      <c r="W883" s="348"/>
      <c r="X883" s="347"/>
      <c r="Y883" s="349"/>
      <c r="Z883" s="348"/>
      <c r="AA883" s="347"/>
      <c r="AB883" s="349"/>
      <c r="AC883" s="348"/>
      <c r="AD883" s="347"/>
      <c r="AE883" s="347"/>
      <c r="AF883" s="350"/>
      <c r="AG883" s="347"/>
      <c r="AJ883" s="351"/>
      <c r="AK883" s="352"/>
      <c r="AL883" s="352"/>
      <c r="AM883" s="353"/>
    </row>
    <row r="884" spans="11:39" s="342" customFormat="1">
      <c r="K884" s="343"/>
      <c r="L884" s="344"/>
      <c r="P884" s="345"/>
      <c r="Q884" s="346"/>
      <c r="R884" s="347"/>
      <c r="S884" s="345"/>
      <c r="T884" s="348"/>
      <c r="U884" s="347"/>
      <c r="V884" s="349"/>
      <c r="W884" s="348"/>
      <c r="X884" s="347"/>
      <c r="Y884" s="349"/>
      <c r="Z884" s="348"/>
      <c r="AA884" s="347"/>
      <c r="AB884" s="349"/>
      <c r="AC884" s="348"/>
      <c r="AD884" s="347"/>
      <c r="AE884" s="347"/>
      <c r="AF884" s="350"/>
      <c r="AG884" s="347"/>
      <c r="AJ884" s="351"/>
      <c r="AK884" s="352"/>
      <c r="AL884" s="352"/>
      <c r="AM884" s="353"/>
    </row>
    <row r="885" spans="11:39" s="342" customFormat="1">
      <c r="K885" s="343"/>
      <c r="L885" s="344"/>
      <c r="P885" s="345"/>
      <c r="Q885" s="346"/>
      <c r="R885" s="347"/>
      <c r="S885" s="345"/>
      <c r="T885" s="348"/>
      <c r="U885" s="347"/>
      <c r="V885" s="349"/>
      <c r="W885" s="348"/>
      <c r="X885" s="347"/>
      <c r="Y885" s="349"/>
      <c r="Z885" s="348"/>
      <c r="AA885" s="347"/>
      <c r="AB885" s="349"/>
      <c r="AC885" s="348"/>
      <c r="AD885" s="347"/>
      <c r="AE885" s="347"/>
      <c r="AF885" s="350"/>
      <c r="AG885" s="347"/>
      <c r="AJ885" s="351"/>
      <c r="AK885" s="352"/>
      <c r="AL885" s="352"/>
      <c r="AM885" s="353"/>
    </row>
    <row r="886" spans="11:39" s="342" customFormat="1">
      <c r="K886" s="343"/>
      <c r="L886" s="344"/>
      <c r="P886" s="345"/>
      <c r="Q886" s="346"/>
      <c r="R886" s="347"/>
      <c r="S886" s="345"/>
      <c r="T886" s="348"/>
      <c r="U886" s="347"/>
      <c r="V886" s="349"/>
      <c r="W886" s="348"/>
      <c r="X886" s="347"/>
      <c r="Y886" s="349"/>
      <c r="Z886" s="348"/>
      <c r="AA886" s="347"/>
      <c r="AB886" s="349"/>
      <c r="AC886" s="348"/>
      <c r="AD886" s="347"/>
      <c r="AE886" s="347"/>
      <c r="AF886" s="350"/>
      <c r="AG886" s="347"/>
      <c r="AJ886" s="351"/>
      <c r="AK886" s="352"/>
      <c r="AL886" s="352"/>
      <c r="AM886" s="353"/>
    </row>
    <row r="887" spans="11:39" s="342" customFormat="1">
      <c r="K887" s="343"/>
      <c r="L887" s="344"/>
      <c r="P887" s="345"/>
      <c r="Q887" s="346"/>
      <c r="R887" s="347"/>
      <c r="S887" s="345"/>
      <c r="T887" s="348"/>
      <c r="U887" s="347"/>
      <c r="V887" s="349"/>
      <c r="W887" s="348"/>
      <c r="X887" s="347"/>
      <c r="Y887" s="349"/>
      <c r="Z887" s="348"/>
      <c r="AA887" s="347"/>
      <c r="AB887" s="349"/>
      <c r="AC887" s="348"/>
      <c r="AD887" s="347"/>
      <c r="AE887" s="347"/>
      <c r="AF887" s="350"/>
      <c r="AG887" s="347"/>
      <c r="AJ887" s="351"/>
      <c r="AK887" s="352"/>
      <c r="AL887" s="352"/>
      <c r="AM887" s="353"/>
    </row>
    <row r="888" spans="11:39" s="342" customFormat="1">
      <c r="K888" s="343"/>
      <c r="L888" s="344"/>
      <c r="P888" s="345"/>
      <c r="Q888" s="346"/>
      <c r="R888" s="347"/>
      <c r="S888" s="345"/>
      <c r="T888" s="348"/>
      <c r="U888" s="347"/>
      <c r="V888" s="349"/>
      <c r="W888" s="348"/>
      <c r="X888" s="347"/>
      <c r="Y888" s="349"/>
      <c r="Z888" s="348"/>
      <c r="AA888" s="347"/>
      <c r="AB888" s="349"/>
      <c r="AC888" s="348"/>
      <c r="AD888" s="347"/>
      <c r="AE888" s="347"/>
      <c r="AF888" s="350"/>
      <c r="AG888" s="347"/>
      <c r="AJ888" s="351"/>
      <c r="AK888" s="352"/>
      <c r="AL888" s="352"/>
      <c r="AM888" s="353"/>
    </row>
    <row r="889" spans="11:39" s="342" customFormat="1">
      <c r="K889" s="343"/>
      <c r="L889" s="344"/>
      <c r="P889" s="345"/>
      <c r="Q889" s="346"/>
      <c r="R889" s="347"/>
      <c r="S889" s="345"/>
      <c r="T889" s="348"/>
      <c r="U889" s="347"/>
      <c r="V889" s="349"/>
      <c r="W889" s="348"/>
      <c r="X889" s="347"/>
      <c r="Y889" s="349"/>
      <c r="Z889" s="348"/>
      <c r="AA889" s="347"/>
      <c r="AB889" s="349"/>
      <c r="AC889" s="348"/>
      <c r="AD889" s="347"/>
      <c r="AE889" s="347"/>
      <c r="AF889" s="350"/>
      <c r="AG889" s="347"/>
      <c r="AJ889" s="351"/>
      <c r="AK889" s="352"/>
      <c r="AL889" s="352"/>
      <c r="AM889" s="353"/>
    </row>
    <row r="890" spans="11:39" s="342" customFormat="1">
      <c r="K890" s="343"/>
      <c r="L890" s="344"/>
      <c r="P890" s="345"/>
      <c r="Q890" s="346"/>
      <c r="R890" s="347"/>
      <c r="S890" s="345"/>
      <c r="T890" s="348"/>
      <c r="U890" s="347"/>
      <c r="V890" s="349"/>
      <c r="W890" s="348"/>
      <c r="X890" s="347"/>
      <c r="Y890" s="349"/>
      <c r="Z890" s="348"/>
      <c r="AA890" s="347"/>
      <c r="AB890" s="349"/>
      <c r="AC890" s="348"/>
      <c r="AD890" s="347"/>
      <c r="AE890" s="347"/>
      <c r="AF890" s="350"/>
      <c r="AG890" s="347"/>
      <c r="AJ890" s="351"/>
      <c r="AK890" s="352"/>
      <c r="AL890" s="352"/>
      <c r="AM890" s="353"/>
    </row>
    <row r="891" spans="11:39" s="342" customFormat="1">
      <c r="K891" s="343"/>
      <c r="L891" s="344"/>
      <c r="P891" s="345"/>
      <c r="Q891" s="346"/>
      <c r="R891" s="347"/>
      <c r="S891" s="345"/>
      <c r="T891" s="348"/>
      <c r="U891" s="347"/>
      <c r="V891" s="349"/>
      <c r="W891" s="348"/>
      <c r="X891" s="347"/>
      <c r="Y891" s="349"/>
      <c r="Z891" s="348"/>
      <c r="AA891" s="347"/>
      <c r="AB891" s="349"/>
      <c r="AC891" s="348"/>
      <c r="AD891" s="347"/>
      <c r="AE891" s="347"/>
      <c r="AF891" s="350"/>
      <c r="AG891" s="347"/>
      <c r="AJ891" s="351"/>
      <c r="AK891" s="352"/>
      <c r="AL891" s="352"/>
      <c r="AM891" s="353"/>
    </row>
    <row r="892" spans="11:39" s="342" customFormat="1">
      <c r="K892" s="343"/>
      <c r="L892" s="344"/>
      <c r="P892" s="345"/>
      <c r="Q892" s="346"/>
      <c r="R892" s="347"/>
      <c r="S892" s="345"/>
      <c r="T892" s="348"/>
      <c r="U892" s="347"/>
      <c r="V892" s="349"/>
      <c r="W892" s="348"/>
      <c r="X892" s="347"/>
      <c r="Y892" s="349"/>
      <c r="Z892" s="348"/>
      <c r="AA892" s="347"/>
      <c r="AB892" s="349"/>
      <c r="AC892" s="348"/>
      <c r="AD892" s="347"/>
      <c r="AE892" s="347"/>
      <c r="AF892" s="350"/>
      <c r="AG892" s="347"/>
      <c r="AJ892" s="351"/>
      <c r="AK892" s="352"/>
      <c r="AL892" s="352"/>
      <c r="AM892" s="353"/>
    </row>
    <row r="893" spans="11:39" s="342" customFormat="1">
      <c r="K893" s="343"/>
      <c r="L893" s="344"/>
      <c r="P893" s="345"/>
      <c r="Q893" s="346"/>
      <c r="R893" s="347"/>
      <c r="S893" s="345"/>
      <c r="T893" s="348"/>
      <c r="U893" s="347"/>
      <c r="V893" s="349"/>
      <c r="W893" s="348"/>
      <c r="X893" s="347"/>
      <c r="Y893" s="349"/>
      <c r="Z893" s="348"/>
      <c r="AA893" s="347"/>
      <c r="AB893" s="349"/>
      <c r="AC893" s="348"/>
      <c r="AD893" s="347"/>
      <c r="AE893" s="347"/>
      <c r="AF893" s="350"/>
      <c r="AG893" s="347"/>
      <c r="AJ893" s="351"/>
      <c r="AK893" s="352"/>
      <c r="AL893" s="352"/>
      <c r="AM893" s="353"/>
    </row>
    <row r="894" spans="11:39" s="342" customFormat="1">
      <c r="K894" s="343"/>
      <c r="L894" s="344"/>
      <c r="P894" s="345"/>
      <c r="Q894" s="346"/>
      <c r="R894" s="347"/>
      <c r="S894" s="345"/>
      <c r="T894" s="348"/>
      <c r="U894" s="347"/>
      <c r="V894" s="349"/>
      <c r="W894" s="348"/>
      <c r="X894" s="347"/>
      <c r="Y894" s="349"/>
      <c r="Z894" s="348"/>
      <c r="AA894" s="347"/>
      <c r="AB894" s="349"/>
      <c r="AC894" s="348"/>
      <c r="AD894" s="347"/>
      <c r="AE894" s="347"/>
      <c r="AF894" s="350"/>
      <c r="AG894" s="347"/>
      <c r="AJ894" s="351"/>
      <c r="AK894" s="352"/>
      <c r="AL894" s="352"/>
      <c r="AM894" s="353"/>
    </row>
    <row r="895" spans="11:39" s="342" customFormat="1">
      <c r="K895" s="343"/>
      <c r="L895" s="344"/>
      <c r="P895" s="345"/>
      <c r="Q895" s="346"/>
      <c r="R895" s="347"/>
      <c r="S895" s="345"/>
      <c r="T895" s="348"/>
      <c r="U895" s="347"/>
      <c r="V895" s="349"/>
      <c r="W895" s="348"/>
      <c r="X895" s="347"/>
      <c r="Y895" s="349"/>
      <c r="Z895" s="348"/>
      <c r="AA895" s="347"/>
      <c r="AB895" s="349"/>
      <c r="AC895" s="348"/>
      <c r="AD895" s="347"/>
      <c r="AE895" s="347"/>
      <c r="AF895" s="350"/>
      <c r="AG895" s="347"/>
      <c r="AJ895" s="351"/>
      <c r="AK895" s="352"/>
      <c r="AL895" s="352"/>
      <c r="AM895" s="353"/>
    </row>
    <row r="896" spans="11:39" s="342" customFormat="1">
      <c r="K896" s="343"/>
      <c r="L896" s="344"/>
      <c r="P896" s="345"/>
      <c r="Q896" s="346"/>
      <c r="R896" s="347"/>
      <c r="S896" s="345"/>
      <c r="T896" s="348"/>
      <c r="U896" s="347"/>
      <c r="V896" s="349"/>
      <c r="W896" s="348"/>
      <c r="X896" s="347"/>
      <c r="Y896" s="349"/>
      <c r="Z896" s="348"/>
      <c r="AA896" s="347"/>
      <c r="AB896" s="349"/>
      <c r="AC896" s="348"/>
      <c r="AD896" s="347"/>
      <c r="AE896" s="347"/>
      <c r="AF896" s="350"/>
      <c r="AG896" s="347"/>
      <c r="AJ896" s="351"/>
      <c r="AK896" s="352"/>
      <c r="AL896" s="352"/>
      <c r="AM896" s="353"/>
    </row>
    <row r="897" spans="11:39" s="342" customFormat="1">
      <c r="K897" s="343"/>
      <c r="L897" s="344"/>
      <c r="P897" s="345"/>
      <c r="Q897" s="346"/>
      <c r="R897" s="347"/>
      <c r="S897" s="345"/>
      <c r="T897" s="348"/>
      <c r="U897" s="347"/>
      <c r="V897" s="349"/>
      <c r="W897" s="348"/>
      <c r="X897" s="347"/>
      <c r="Y897" s="349"/>
      <c r="Z897" s="348"/>
      <c r="AA897" s="347"/>
      <c r="AB897" s="349"/>
      <c r="AC897" s="348"/>
      <c r="AD897" s="347"/>
      <c r="AE897" s="347"/>
      <c r="AF897" s="350"/>
      <c r="AG897" s="347"/>
      <c r="AJ897" s="351"/>
      <c r="AK897" s="352"/>
      <c r="AL897" s="352"/>
      <c r="AM897" s="353"/>
    </row>
    <row r="898" spans="11:39" s="342" customFormat="1">
      <c r="K898" s="343"/>
      <c r="L898" s="344"/>
      <c r="P898" s="345"/>
      <c r="Q898" s="346"/>
      <c r="R898" s="347"/>
      <c r="S898" s="345"/>
      <c r="T898" s="348"/>
      <c r="U898" s="347"/>
      <c r="V898" s="349"/>
      <c r="W898" s="348"/>
      <c r="X898" s="347"/>
      <c r="Y898" s="349"/>
      <c r="Z898" s="348"/>
      <c r="AA898" s="347"/>
      <c r="AB898" s="349"/>
      <c r="AC898" s="348"/>
      <c r="AD898" s="347"/>
      <c r="AE898" s="347"/>
      <c r="AF898" s="350"/>
      <c r="AG898" s="347"/>
      <c r="AJ898" s="351"/>
      <c r="AK898" s="352"/>
      <c r="AL898" s="352"/>
      <c r="AM898" s="353"/>
    </row>
    <row r="899" spans="11:39" s="342" customFormat="1">
      <c r="K899" s="343"/>
      <c r="L899" s="344"/>
      <c r="P899" s="345"/>
      <c r="Q899" s="346"/>
      <c r="R899" s="347"/>
      <c r="S899" s="345"/>
      <c r="T899" s="348"/>
      <c r="U899" s="347"/>
      <c r="V899" s="349"/>
      <c r="W899" s="348"/>
      <c r="X899" s="347"/>
      <c r="Y899" s="349"/>
      <c r="Z899" s="348"/>
      <c r="AA899" s="347"/>
      <c r="AB899" s="349"/>
      <c r="AC899" s="348"/>
      <c r="AD899" s="347"/>
      <c r="AE899" s="347"/>
      <c r="AF899" s="350"/>
      <c r="AG899" s="347"/>
      <c r="AJ899" s="351"/>
      <c r="AK899" s="352"/>
      <c r="AL899" s="352"/>
      <c r="AM899" s="353"/>
    </row>
    <row r="900" spans="11:39" s="342" customFormat="1">
      <c r="K900" s="343"/>
      <c r="L900" s="344"/>
      <c r="P900" s="345"/>
      <c r="Q900" s="346"/>
      <c r="R900" s="347"/>
      <c r="S900" s="345"/>
      <c r="T900" s="348"/>
      <c r="U900" s="347"/>
      <c r="V900" s="349"/>
      <c r="W900" s="348"/>
      <c r="X900" s="347"/>
      <c r="Y900" s="349"/>
      <c r="Z900" s="348"/>
      <c r="AA900" s="347"/>
      <c r="AB900" s="349"/>
      <c r="AC900" s="348"/>
      <c r="AD900" s="347"/>
      <c r="AE900" s="347"/>
      <c r="AF900" s="350"/>
      <c r="AG900" s="347"/>
      <c r="AJ900" s="351"/>
      <c r="AK900" s="352"/>
      <c r="AL900" s="352"/>
      <c r="AM900" s="353"/>
    </row>
    <row r="901" spans="11:39" s="342" customFormat="1">
      <c r="K901" s="343"/>
      <c r="L901" s="344"/>
      <c r="P901" s="345"/>
      <c r="Q901" s="346"/>
      <c r="R901" s="347"/>
      <c r="S901" s="345"/>
      <c r="T901" s="348"/>
      <c r="U901" s="347"/>
      <c r="V901" s="349"/>
      <c r="W901" s="348"/>
      <c r="X901" s="347"/>
      <c r="Y901" s="349"/>
      <c r="Z901" s="348"/>
      <c r="AA901" s="347"/>
      <c r="AB901" s="349"/>
      <c r="AC901" s="348"/>
      <c r="AD901" s="347"/>
      <c r="AE901" s="347"/>
      <c r="AF901" s="350"/>
      <c r="AG901" s="347"/>
      <c r="AJ901" s="351"/>
      <c r="AK901" s="352"/>
      <c r="AL901" s="352"/>
      <c r="AM901" s="353"/>
    </row>
    <row r="902" spans="11:39" s="342" customFormat="1">
      <c r="K902" s="343"/>
      <c r="L902" s="344"/>
      <c r="P902" s="345"/>
      <c r="Q902" s="346"/>
      <c r="R902" s="347"/>
      <c r="S902" s="345"/>
      <c r="T902" s="348"/>
      <c r="U902" s="347"/>
      <c r="V902" s="349"/>
      <c r="W902" s="348"/>
      <c r="X902" s="347"/>
      <c r="Y902" s="349"/>
      <c r="Z902" s="348"/>
      <c r="AA902" s="347"/>
      <c r="AB902" s="349"/>
      <c r="AC902" s="348"/>
      <c r="AD902" s="347"/>
      <c r="AE902" s="347"/>
      <c r="AF902" s="350"/>
      <c r="AG902" s="347"/>
      <c r="AJ902" s="351"/>
      <c r="AK902" s="352"/>
      <c r="AL902" s="352"/>
      <c r="AM902" s="353"/>
    </row>
    <row r="903" spans="11:39" s="342" customFormat="1">
      <c r="K903" s="343"/>
      <c r="L903" s="344"/>
      <c r="P903" s="345"/>
      <c r="Q903" s="346"/>
      <c r="R903" s="347"/>
      <c r="S903" s="345"/>
      <c r="T903" s="348"/>
      <c r="U903" s="347"/>
      <c r="V903" s="349"/>
      <c r="W903" s="348"/>
      <c r="X903" s="347"/>
      <c r="Y903" s="349"/>
      <c r="Z903" s="348"/>
      <c r="AA903" s="347"/>
      <c r="AB903" s="349"/>
      <c r="AC903" s="348"/>
      <c r="AD903" s="347"/>
      <c r="AE903" s="347"/>
      <c r="AF903" s="350"/>
      <c r="AG903" s="347"/>
      <c r="AJ903" s="351"/>
      <c r="AK903" s="352"/>
      <c r="AL903" s="352"/>
      <c r="AM903" s="353"/>
    </row>
    <row r="904" spans="11:39" s="342" customFormat="1">
      <c r="K904" s="343"/>
      <c r="L904" s="344"/>
      <c r="P904" s="345"/>
      <c r="Q904" s="346"/>
      <c r="R904" s="347"/>
      <c r="S904" s="345"/>
      <c r="T904" s="348"/>
      <c r="U904" s="347"/>
      <c r="V904" s="349"/>
      <c r="W904" s="348"/>
      <c r="X904" s="347"/>
      <c r="Y904" s="349"/>
      <c r="Z904" s="348"/>
      <c r="AA904" s="347"/>
      <c r="AB904" s="349"/>
      <c r="AC904" s="348"/>
      <c r="AD904" s="347"/>
      <c r="AE904" s="347"/>
      <c r="AF904" s="350"/>
      <c r="AG904" s="347"/>
      <c r="AJ904" s="351"/>
      <c r="AK904" s="352"/>
      <c r="AL904" s="352"/>
      <c r="AM904" s="353"/>
    </row>
    <row r="905" spans="11:39" s="342" customFormat="1">
      <c r="K905" s="343"/>
      <c r="L905" s="344"/>
      <c r="P905" s="345"/>
      <c r="Q905" s="346"/>
      <c r="R905" s="347"/>
      <c r="S905" s="345"/>
      <c r="T905" s="348"/>
      <c r="U905" s="347"/>
      <c r="V905" s="349"/>
      <c r="W905" s="348"/>
      <c r="X905" s="347"/>
      <c r="Y905" s="349"/>
      <c r="Z905" s="348"/>
      <c r="AA905" s="347"/>
      <c r="AB905" s="349"/>
      <c r="AC905" s="348"/>
      <c r="AD905" s="347"/>
      <c r="AE905" s="347"/>
      <c r="AF905" s="350"/>
      <c r="AG905" s="347"/>
      <c r="AJ905" s="351"/>
      <c r="AK905" s="352"/>
      <c r="AL905" s="352"/>
      <c r="AM905" s="353"/>
    </row>
    <row r="906" spans="11:39" s="342" customFormat="1">
      <c r="K906" s="343"/>
      <c r="L906" s="344"/>
      <c r="P906" s="345"/>
      <c r="Q906" s="346"/>
      <c r="R906" s="347"/>
      <c r="S906" s="345"/>
      <c r="T906" s="348"/>
      <c r="U906" s="347"/>
      <c r="V906" s="349"/>
      <c r="W906" s="348"/>
      <c r="X906" s="347"/>
      <c r="Y906" s="349"/>
      <c r="Z906" s="348"/>
      <c r="AA906" s="347"/>
      <c r="AB906" s="349"/>
      <c r="AC906" s="348"/>
      <c r="AD906" s="347"/>
      <c r="AE906" s="347"/>
      <c r="AF906" s="350"/>
      <c r="AG906" s="347"/>
      <c r="AJ906" s="351"/>
      <c r="AK906" s="352"/>
      <c r="AL906" s="352"/>
      <c r="AM906" s="353"/>
    </row>
    <row r="907" spans="11:39" s="342" customFormat="1">
      <c r="K907" s="343"/>
      <c r="L907" s="344"/>
      <c r="P907" s="345"/>
      <c r="Q907" s="346"/>
      <c r="R907" s="347"/>
      <c r="S907" s="345"/>
      <c r="T907" s="348"/>
      <c r="U907" s="347"/>
      <c r="V907" s="349"/>
      <c r="W907" s="348"/>
      <c r="X907" s="347"/>
      <c r="Y907" s="349"/>
      <c r="Z907" s="348"/>
      <c r="AA907" s="347"/>
      <c r="AB907" s="349"/>
      <c r="AC907" s="348"/>
      <c r="AD907" s="347"/>
      <c r="AE907" s="347"/>
      <c r="AF907" s="350"/>
      <c r="AG907" s="347"/>
      <c r="AJ907" s="351"/>
      <c r="AK907" s="352"/>
      <c r="AL907" s="352"/>
      <c r="AM907" s="353"/>
    </row>
    <row r="908" spans="11:39" s="342" customFormat="1">
      <c r="K908" s="343"/>
      <c r="L908" s="344"/>
      <c r="P908" s="345"/>
      <c r="Q908" s="346"/>
      <c r="R908" s="347"/>
      <c r="S908" s="345"/>
      <c r="T908" s="348"/>
      <c r="U908" s="347"/>
      <c r="V908" s="349"/>
      <c r="W908" s="348"/>
      <c r="X908" s="347"/>
      <c r="Y908" s="349"/>
      <c r="Z908" s="348"/>
      <c r="AA908" s="347"/>
      <c r="AB908" s="349"/>
      <c r="AC908" s="348"/>
      <c r="AD908" s="347"/>
      <c r="AE908" s="347"/>
      <c r="AF908" s="350"/>
      <c r="AG908" s="347"/>
      <c r="AJ908" s="351"/>
      <c r="AK908" s="352"/>
      <c r="AL908" s="352"/>
      <c r="AM908" s="353"/>
    </row>
    <row r="909" spans="11:39" s="342" customFormat="1">
      <c r="K909" s="343"/>
      <c r="L909" s="344"/>
      <c r="P909" s="345"/>
      <c r="Q909" s="346"/>
      <c r="R909" s="347"/>
      <c r="S909" s="345"/>
      <c r="T909" s="348"/>
      <c r="U909" s="347"/>
      <c r="V909" s="349"/>
      <c r="W909" s="348"/>
      <c r="X909" s="347"/>
      <c r="Y909" s="349"/>
      <c r="Z909" s="348"/>
      <c r="AA909" s="347"/>
      <c r="AB909" s="349"/>
      <c r="AC909" s="348"/>
      <c r="AD909" s="347"/>
      <c r="AE909" s="347"/>
      <c r="AF909" s="350"/>
      <c r="AG909" s="347"/>
      <c r="AJ909" s="351"/>
      <c r="AK909" s="352"/>
      <c r="AL909" s="352"/>
      <c r="AM909" s="353"/>
    </row>
    <row r="910" spans="11:39" s="342" customFormat="1">
      <c r="K910" s="343"/>
      <c r="L910" s="344"/>
      <c r="P910" s="345"/>
      <c r="Q910" s="346"/>
      <c r="R910" s="347"/>
      <c r="S910" s="345"/>
      <c r="T910" s="348"/>
      <c r="U910" s="347"/>
      <c r="V910" s="349"/>
      <c r="W910" s="348"/>
      <c r="X910" s="347"/>
      <c r="Y910" s="349"/>
      <c r="Z910" s="348"/>
      <c r="AA910" s="347"/>
      <c r="AB910" s="349"/>
      <c r="AC910" s="348"/>
      <c r="AD910" s="347"/>
      <c r="AE910" s="347"/>
      <c r="AF910" s="350"/>
      <c r="AG910" s="347"/>
      <c r="AJ910" s="351"/>
      <c r="AK910" s="352"/>
      <c r="AL910" s="352"/>
      <c r="AM910" s="353"/>
    </row>
    <row r="911" spans="11:39" s="342" customFormat="1">
      <c r="K911" s="343"/>
      <c r="L911" s="344"/>
      <c r="P911" s="345"/>
      <c r="Q911" s="346"/>
      <c r="R911" s="347"/>
      <c r="S911" s="345"/>
      <c r="T911" s="348"/>
      <c r="U911" s="347"/>
      <c r="V911" s="349"/>
      <c r="W911" s="348"/>
      <c r="X911" s="347"/>
      <c r="Y911" s="349"/>
      <c r="Z911" s="348"/>
      <c r="AA911" s="347"/>
      <c r="AB911" s="349"/>
      <c r="AC911" s="348"/>
      <c r="AD911" s="347"/>
      <c r="AE911" s="347"/>
      <c r="AF911" s="350"/>
      <c r="AG911" s="347"/>
      <c r="AJ911" s="351"/>
      <c r="AK911" s="352"/>
      <c r="AL911" s="352"/>
      <c r="AM911" s="353"/>
    </row>
    <row r="912" spans="11:39" s="342" customFormat="1">
      <c r="K912" s="343"/>
      <c r="L912" s="344"/>
      <c r="P912" s="345"/>
      <c r="Q912" s="346"/>
      <c r="R912" s="347"/>
      <c r="S912" s="345"/>
      <c r="T912" s="348"/>
      <c r="U912" s="347"/>
      <c r="V912" s="349"/>
      <c r="W912" s="348"/>
      <c r="X912" s="347"/>
      <c r="Y912" s="349"/>
      <c r="Z912" s="348"/>
      <c r="AA912" s="347"/>
      <c r="AB912" s="349"/>
      <c r="AC912" s="348"/>
      <c r="AD912" s="347"/>
      <c r="AE912" s="347"/>
      <c r="AF912" s="350"/>
      <c r="AG912" s="347"/>
      <c r="AJ912" s="351"/>
      <c r="AK912" s="352"/>
      <c r="AL912" s="352"/>
      <c r="AM912" s="353"/>
    </row>
    <row r="913" spans="11:39" s="342" customFormat="1">
      <c r="K913" s="343"/>
      <c r="L913" s="344"/>
      <c r="P913" s="345"/>
      <c r="Q913" s="346"/>
      <c r="R913" s="347"/>
      <c r="S913" s="345"/>
      <c r="T913" s="348"/>
      <c r="U913" s="347"/>
      <c r="V913" s="349"/>
      <c r="W913" s="348"/>
      <c r="X913" s="347"/>
      <c r="Y913" s="349"/>
      <c r="Z913" s="348"/>
      <c r="AA913" s="347"/>
      <c r="AB913" s="349"/>
      <c r="AC913" s="348"/>
      <c r="AD913" s="347"/>
      <c r="AE913" s="347"/>
      <c r="AF913" s="350"/>
      <c r="AG913" s="347"/>
      <c r="AJ913" s="351"/>
      <c r="AK913" s="352"/>
      <c r="AL913" s="352"/>
      <c r="AM913" s="353"/>
    </row>
    <row r="914" spans="11:39" s="342" customFormat="1">
      <c r="K914" s="343"/>
      <c r="L914" s="344"/>
      <c r="P914" s="345"/>
      <c r="Q914" s="346"/>
      <c r="R914" s="347"/>
      <c r="S914" s="345"/>
      <c r="T914" s="348"/>
      <c r="U914" s="347"/>
      <c r="V914" s="349"/>
      <c r="W914" s="348"/>
      <c r="X914" s="347"/>
      <c r="Y914" s="349"/>
      <c r="Z914" s="348"/>
      <c r="AA914" s="347"/>
      <c r="AB914" s="349"/>
      <c r="AC914" s="348"/>
      <c r="AD914" s="347"/>
      <c r="AE914" s="347"/>
      <c r="AF914" s="350"/>
      <c r="AG914" s="347"/>
      <c r="AJ914" s="351"/>
      <c r="AK914" s="352"/>
      <c r="AL914" s="352"/>
      <c r="AM914" s="353"/>
    </row>
    <row r="915" spans="11:39" s="342" customFormat="1">
      <c r="K915" s="343"/>
      <c r="L915" s="344"/>
      <c r="P915" s="345"/>
      <c r="Q915" s="346"/>
      <c r="R915" s="347"/>
      <c r="S915" s="345"/>
      <c r="T915" s="348"/>
      <c r="U915" s="347"/>
      <c r="V915" s="349"/>
      <c r="W915" s="348"/>
      <c r="X915" s="347"/>
      <c r="Y915" s="349"/>
      <c r="Z915" s="348"/>
      <c r="AA915" s="347"/>
      <c r="AB915" s="349"/>
      <c r="AC915" s="348"/>
      <c r="AD915" s="347"/>
      <c r="AE915" s="347"/>
      <c r="AF915" s="350"/>
      <c r="AG915" s="347"/>
      <c r="AJ915" s="351"/>
      <c r="AK915" s="352"/>
      <c r="AL915" s="352"/>
      <c r="AM915" s="353"/>
    </row>
    <row r="916" spans="11:39" s="342" customFormat="1">
      <c r="K916" s="343"/>
      <c r="L916" s="344"/>
      <c r="P916" s="345"/>
      <c r="Q916" s="346"/>
      <c r="R916" s="347"/>
      <c r="S916" s="345"/>
      <c r="T916" s="348"/>
      <c r="U916" s="347"/>
      <c r="V916" s="349"/>
      <c r="W916" s="348"/>
      <c r="X916" s="347"/>
      <c r="Y916" s="349"/>
      <c r="Z916" s="348"/>
      <c r="AA916" s="347"/>
      <c r="AB916" s="349"/>
      <c r="AC916" s="348"/>
      <c r="AD916" s="347"/>
      <c r="AE916" s="347"/>
      <c r="AF916" s="350"/>
      <c r="AG916" s="347"/>
      <c r="AJ916" s="351"/>
      <c r="AK916" s="352"/>
      <c r="AL916" s="352"/>
      <c r="AM916" s="353"/>
    </row>
    <row r="917" spans="11:39" s="342" customFormat="1">
      <c r="K917" s="343"/>
      <c r="L917" s="344"/>
      <c r="P917" s="345"/>
      <c r="Q917" s="346"/>
      <c r="R917" s="347"/>
      <c r="S917" s="345"/>
      <c r="T917" s="348"/>
      <c r="U917" s="347"/>
      <c r="V917" s="349"/>
      <c r="W917" s="348"/>
      <c r="X917" s="347"/>
      <c r="Y917" s="349"/>
      <c r="Z917" s="348"/>
      <c r="AA917" s="347"/>
      <c r="AB917" s="349"/>
      <c r="AC917" s="348"/>
      <c r="AD917" s="347"/>
      <c r="AE917" s="347"/>
      <c r="AF917" s="350"/>
      <c r="AG917" s="347"/>
      <c r="AJ917" s="351"/>
      <c r="AK917" s="352"/>
      <c r="AL917" s="352"/>
      <c r="AM917" s="353"/>
    </row>
    <row r="918" spans="11:39" s="342" customFormat="1">
      <c r="K918" s="343"/>
      <c r="L918" s="344"/>
      <c r="P918" s="345"/>
      <c r="Q918" s="346"/>
      <c r="R918" s="347"/>
      <c r="S918" s="345"/>
      <c r="T918" s="348"/>
      <c r="U918" s="347"/>
      <c r="V918" s="349"/>
      <c r="W918" s="348"/>
      <c r="X918" s="347"/>
      <c r="Y918" s="349"/>
      <c r="Z918" s="348"/>
      <c r="AA918" s="347"/>
      <c r="AB918" s="349"/>
      <c r="AC918" s="348"/>
      <c r="AD918" s="347"/>
      <c r="AE918" s="347"/>
      <c r="AF918" s="350"/>
      <c r="AG918" s="347"/>
      <c r="AJ918" s="351"/>
      <c r="AK918" s="352"/>
      <c r="AL918" s="352"/>
      <c r="AM918" s="353"/>
    </row>
    <row r="919" spans="11:39" s="342" customFormat="1">
      <c r="K919" s="343"/>
      <c r="L919" s="344"/>
      <c r="P919" s="345"/>
      <c r="Q919" s="346"/>
      <c r="R919" s="347"/>
      <c r="S919" s="345"/>
      <c r="T919" s="348"/>
      <c r="U919" s="347"/>
      <c r="V919" s="349"/>
      <c r="W919" s="348"/>
      <c r="X919" s="347"/>
      <c r="Y919" s="349"/>
      <c r="Z919" s="348"/>
      <c r="AA919" s="347"/>
      <c r="AB919" s="349"/>
      <c r="AC919" s="348"/>
      <c r="AD919" s="347"/>
      <c r="AE919" s="347"/>
      <c r="AF919" s="350"/>
      <c r="AG919" s="347"/>
      <c r="AJ919" s="351"/>
      <c r="AK919" s="352"/>
      <c r="AL919" s="352"/>
      <c r="AM919" s="353"/>
    </row>
    <row r="920" spans="11:39" s="342" customFormat="1">
      <c r="K920" s="343"/>
      <c r="L920" s="344"/>
      <c r="P920" s="345"/>
      <c r="Q920" s="346"/>
      <c r="R920" s="347"/>
      <c r="S920" s="345"/>
      <c r="T920" s="348"/>
      <c r="U920" s="347"/>
      <c r="V920" s="349"/>
      <c r="W920" s="348"/>
      <c r="X920" s="347"/>
      <c r="Y920" s="349"/>
      <c r="Z920" s="348"/>
      <c r="AA920" s="347"/>
      <c r="AB920" s="349"/>
      <c r="AC920" s="348"/>
      <c r="AD920" s="347"/>
      <c r="AE920" s="347"/>
      <c r="AF920" s="350"/>
      <c r="AG920" s="347"/>
      <c r="AJ920" s="351"/>
      <c r="AK920" s="352"/>
      <c r="AL920" s="352"/>
      <c r="AM920" s="353"/>
    </row>
    <row r="921" spans="11:39" s="342" customFormat="1">
      <c r="K921" s="343"/>
      <c r="L921" s="344"/>
      <c r="P921" s="345"/>
      <c r="Q921" s="346"/>
      <c r="R921" s="347"/>
      <c r="S921" s="345"/>
      <c r="T921" s="348"/>
      <c r="U921" s="347"/>
      <c r="V921" s="349"/>
      <c r="W921" s="348"/>
      <c r="X921" s="347"/>
      <c r="Y921" s="349"/>
      <c r="Z921" s="348"/>
      <c r="AA921" s="347"/>
      <c r="AB921" s="349"/>
      <c r="AC921" s="348"/>
      <c r="AD921" s="347"/>
      <c r="AE921" s="347"/>
      <c r="AF921" s="350"/>
      <c r="AG921" s="347"/>
      <c r="AJ921" s="351"/>
      <c r="AK921" s="352"/>
      <c r="AL921" s="352"/>
      <c r="AM921" s="353"/>
    </row>
    <row r="922" spans="11:39" s="342" customFormat="1">
      <c r="K922" s="343"/>
      <c r="L922" s="344"/>
      <c r="P922" s="345"/>
      <c r="Q922" s="346"/>
      <c r="R922" s="347"/>
      <c r="S922" s="345"/>
      <c r="T922" s="348"/>
      <c r="U922" s="347"/>
      <c r="V922" s="349"/>
      <c r="W922" s="348"/>
      <c r="X922" s="347"/>
      <c r="Y922" s="349"/>
      <c r="Z922" s="348"/>
      <c r="AA922" s="347"/>
      <c r="AB922" s="349"/>
      <c r="AC922" s="348"/>
      <c r="AD922" s="347"/>
      <c r="AE922" s="347"/>
      <c r="AF922" s="350"/>
      <c r="AG922" s="347"/>
      <c r="AJ922" s="351"/>
      <c r="AK922" s="352"/>
      <c r="AL922" s="352"/>
      <c r="AM922" s="353"/>
    </row>
    <row r="923" spans="11:39" s="342" customFormat="1">
      <c r="K923" s="343"/>
      <c r="L923" s="344"/>
      <c r="P923" s="345"/>
      <c r="Q923" s="346"/>
      <c r="R923" s="347"/>
      <c r="S923" s="345"/>
      <c r="T923" s="348"/>
      <c r="U923" s="347"/>
      <c r="V923" s="349"/>
      <c r="W923" s="348"/>
      <c r="X923" s="347"/>
      <c r="Y923" s="349"/>
      <c r="Z923" s="348"/>
      <c r="AA923" s="347"/>
      <c r="AB923" s="349"/>
      <c r="AC923" s="348"/>
      <c r="AD923" s="347"/>
      <c r="AE923" s="347"/>
      <c r="AF923" s="350"/>
      <c r="AG923" s="347"/>
      <c r="AJ923" s="351"/>
      <c r="AK923" s="352"/>
      <c r="AL923" s="352"/>
      <c r="AM923" s="353"/>
    </row>
    <row r="924" spans="11:39" s="342" customFormat="1">
      <c r="K924" s="343"/>
      <c r="L924" s="344"/>
      <c r="P924" s="345"/>
      <c r="Q924" s="346"/>
      <c r="R924" s="347"/>
      <c r="S924" s="345"/>
      <c r="T924" s="348"/>
      <c r="U924" s="347"/>
      <c r="V924" s="349"/>
      <c r="W924" s="348"/>
      <c r="X924" s="347"/>
      <c r="Y924" s="349"/>
      <c r="Z924" s="348"/>
      <c r="AA924" s="347"/>
      <c r="AB924" s="349"/>
      <c r="AC924" s="348"/>
      <c r="AD924" s="347"/>
      <c r="AE924" s="347"/>
      <c r="AF924" s="350"/>
      <c r="AG924" s="347"/>
      <c r="AJ924" s="351"/>
      <c r="AK924" s="352"/>
      <c r="AL924" s="352"/>
      <c r="AM924" s="353"/>
    </row>
    <row r="925" spans="11:39" s="342" customFormat="1">
      <c r="K925" s="343"/>
      <c r="L925" s="344"/>
      <c r="P925" s="345"/>
      <c r="Q925" s="346"/>
      <c r="R925" s="347"/>
      <c r="S925" s="345"/>
      <c r="T925" s="348"/>
      <c r="U925" s="347"/>
      <c r="V925" s="349"/>
      <c r="W925" s="348"/>
      <c r="X925" s="347"/>
      <c r="Y925" s="349"/>
      <c r="Z925" s="348"/>
      <c r="AA925" s="347"/>
      <c r="AB925" s="349"/>
      <c r="AC925" s="348"/>
      <c r="AD925" s="347"/>
      <c r="AE925" s="347"/>
      <c r="AF925" s="350"/>
      <c r="AG925" s="347"/>
      <c r="AJ925" s="351"/>
      <c r="AK925" s="352"/>
      <c r="AL925" s="352"/>
      <c r="AM925" s="353"/>
    </row>
    <row r="926" spans="11:39" s="342" customFormat="1">
      <c r="K926" s="343"/>
      <c r="L926" s="344"/>
      <c r="P926" s="345"/>
      <c r="Q926" s="346"/>
      <c r="R926" s="347"/>
      <c r="S926" s="345"/>
      <c r="T926" s="348"/>
      <c r="U926" s="347"/>
      <c r="V926" s="349"/>
      <c r="W926" s="348"/>
      <c r="X926" s="347"/>
      <c r="Y926" s="349"/>
      <c r="Z926" s="348"/>
      <c r="AA926" s="347"/>
      <c r="AB926" s="349"/>
      <c r="AC926" s="348"/>
      <c r="AD926" s="347"/>
      <c r="AE926" s="347"/>
      <c r="AF926" s="350"/>
      <c r="AG926" s="347"/>
      <c r="AJ926" s="351"/>
      <c r="AK926" s="352"/>
      <c r="AL926" s="352"/>
      <c r="AM926" s="353"/>
    </row>
    <row r="927" spans="11:39" s="342" customFormat="1">
      <c r="K927" s="343"/>
      <c r="L927" s="344"/>
      <c r="P927" s="345"/>
      <c r="Q927" s="346"/>
      <c r="R927" s="347"/>
      <c r="S927" s="345"/>
      <c r="T927" s="348"/>
      <c r="U927" s="347"/>
      <c r="V927" s="349"/>
      <c r="W927" s="348"/>
      <c r="X927" s="347"/>
      <c r="Y927" s="349"/>
      <c r="Z927" s="348"/>
      <c r="AA927" s="347"/>
      <c r="AB927" s="349"/>
      <c r="AC927" s="348"/>
      <c r="AD927" s="347"/>
      <c r="AE927" s="347"/>
      <c r="AF927" s="350"/>
      <c r="AG927" s="347"/>
      <c r="AJ927" s="351"/>
      <c r="AK927" s="352"/>
      <c r="AL927" s="352"/>
      <c r="AM927" s="353"/>
    </row>
    <row r="928" spans="11:39" s="342" customFormat="1">
      <c r="K928" s="343"/>
      <c r="L928" s="344"/>
      <c r="P928" s="345"/>
      <c r="Q928" s="346"/>
      <c r="R928" s="347"/>
      <c r="S928" s="345"/>
      <c r="T928" s="348"/>
      <c r="U928" s="347"/>
      <c r="V928" s="349"/>
      <c r="W928" s="348"/>
      <c r="X928" s="347"/>
      <c r="Y928" s="349"/>
      <c r="Z928" s="348"/>
      <c r="AA928" s="347"/>
      <c r="AB928" s="349"/>
      <c r="AC928" s="348"/>
      <c r="AD928" s="347"/>
      <c r="AE928" s="347"/>
      <c r="AF928" s="350"/>
      <c r="AG928" s="347"/>
      <c r="AJ928" s="351"/>
      <c r="AK928" s="352"/>
      <c r="AL928" s="352"/>
      <c r="AM928" s="353"/>
    </row>
    <row r="929" spans="11:39" s="342" customFormat="1">
      <c r="K929" s="343"/>
      <c r="L929" s="344"/>
      <c r="P929" s="345"/>
      <c r="Q929" s="346"/>
      <c r="R929" s="347"/>
      <c r="S929" s="345"/>
      <c r="T929" s="348"/>
      <c r="U929" s="347"/>
      <c r="V929" s="349"/>
      <c r="W929" s="348"/>
      <c r="X929" s="347"/>
      <c r="Y929" s="349"/>
      <c r="Z929" s="348"/>
      <c r="AA929" s="347"/>
      <c r="AB929" s="349"/>
      <c r="AC929" s="348"/>
      <c r="AD929" s="347"/>
      <c r="AE929" s="347"/>
      <c r="AF929" s="350"/>
      <c r="AG929" s="347"/>
      <c r="AJ929" s="351"/>
      <c r="AK929" s="352"/>
      <c r="AL929" s="352"/>
      <c r="AM929" s="353"/>
    </row>
    <row r="930" spans="11:39" s="342" customFormat="1">
      <c r="K930" s="343"/>
      <c r="L930" s="344"/>
      <c r="P930" s="345"/>
      <c r="Q930" s="346"/>
      <c r="R930" s="347"/>
      <c r="S930" s="345"/>
      <c r="T930" s="348"/>
      <c r="U930" s="347"/>
      <c r="V930" s="349"/>
      <c r="W930" s="348"/>
      <c r="X930" s="347"/>
      <c r="Y930" s="349"/>
      <c r="Z930" s="348"/>
      <c r="AA930" s="347"/>
      <c r="AB930" s="349"/>
      <c r="AC930" s="348"/>
      <c r="AD930" s="347"/>
      <c r="AE930" s="347"/>
      <c r="AF930" s="350"/>
      <c r="AG930" s="347"/>
      <c r="AJ930" s="351"/>
      <c r="AK930" s="352"/>
      <c r="AL930" s="352"/>
      <c r="AM930" s="353"/>
    </row>
    <row r="931" spans="11:39" s="342" customFormat="1">
      <c r="K931" s="343"/>
      <c r="L931" s="344"/>
      <c r="P931" s="345"/>
      <c r="Q931" s="346"/>
      <c r="R931" s="347"/>
      <c r="S931" s="345"/>
      <c r="T931" s="348"/>
      <c r="U931" s="347"/>
      <c r="V931" s="349"/>
      <c r="W931" s="348"/>
      <c r="X931" s="347"/>
      <c r="Y931" s="349"/>
      <c r="Z931" s="348"/>
      <c r="AA931" s="347"/>
      <c r="AB931" s="349"/>
      <c r="AC931" s="348"/>
      <c r="AD931" s="347"/>
      <c r="AE931" s="347"/>
      <c r="AF931" s="350"/>
      <c r="AG931" s="347"/>
      <c r="AJ931" s="351"/>
      <c r="AK931" s="352"/>
      <c r="AL931" s="352"/>
      <c r="AM931" s="353"/>
    </row>
    <row r="932" spans="11:39" s="342" customFormat="1">
      <c r="K932" s="343"/>
      <c r="L932" s="344"/>
      <c r="P932" s="345"/>
      <c r="Q932" s="346"/>
      <c r="R932" s="347"/>
      <c r="S932" s="345"/>
      <c r="T932" s="348"/>
      <c r="U932" s="347"/>
      <c r="V932" s="349"/>
      <c r="W932" s="348"/>
      <c r="X932" s="347"/>
      <c r="Y932" s="349"/>
      <c r="Z932" s="348"/>
      <c r="AA932" s="347"/>
      <c r="AB932" s="349"/>
      <c r="AC932" s="348"/>
      <c r="AD932" s="347"/>
      <c r="AE932" s="347"/>
      <c r="AF932" s="350"/>
      <c r="AG932" s="347"/>
      <c r="AJ932" s="351"/>
      <c r="AK932" s="352"/>
      <c r="AL932" s="352"/>
      <c r="AM932" s="353"/>
    </row>
    <row r="933" spans="11:39" s="342" customFormat="1">
      <c r="K933" s="343"/>
      <c r="L933" s="344"/>
      <c r="P933" s="345"/>
      <c r="Q933" s="346"/>
      <c r="R933" s="347"/>
      <c r="S933" s="345"/>
      <c r="T933" s="348"/>
      <c r="U933" s="347"/>
      <c r="V933" s="349"/>
      <c r="W933" s="348"/>
      <c r="X933" s="347"/>
      <c r="Y933" s="349"/>
      <c r="Z933" s="348"/>
      <c r="AA933" s="347"/>
      <c r="AB933" s="349"/>
      <c r="AC933" s="348"/>
      <c r="AD933" s="347"/>
      <c r="AE933" s="347"/>
      <c r="AF933" s="350"/>
      <c r="AG933" s="347"/>
      <c r="AJ933" s="351"/>
      <c r="AK933" s="352"/>
      <c r="AL933" s="352"/>
      <c r="AM933" s="353"/>
    </row>
    <row r="934" spans="11:39" s="342" customFormat="1">
      <c r="K934" s="343"/>
      <c r="L934" s="344"/>
      <c r="P934" s="345"/>
      <c r="Q934" s="346"/>
      <c r="R934" s="347"/>
      <c r="S934" s="345"/>
      <c r="T934" s="348"/>
      <c r="U934" s="347"/>
      <c r="V934" s="349"/>
      <c r="W934" s="348"/>
      <c r="X934" s="347"/>
      <c r="Y934" s="349"/>
      <c r="Z934" s="348"/>
      <c r="AA934" s="347"/>
      <c r="AB934" s="349"/>
      <c r="AC934" s="348"/>
      <c r="AD934" s="347"/>
      <c r="AE934" s="347"/>
      <c r="AF934" s="350"/>
      <c r="AG934" s="347"/>
      <c r="AJ934" s="351"/>
      <c r="AK934" s="352"/>
      <c r="AL934" s="352"/>
      <c r="AM934" s="353"/>
    </row>
    <row r="935" spans="11:39" s="342" customFormat="1">
      <c r="K935" s="343"/>
      <c r="L935" s="344"/>
      <c r="P935" s="345"/>
      <c r="Q935" s="346"/>
      <c r="R935" s="347"/>
      <c r="S935" s="345"/>
      <c r="T935" s="348"/>
      <c r="U935" s="347"/>
      <c r="V935" s="349"/>
      <c r="W935" s="348"/>
      <c r="X935" s="347"/>
      <c r="Y935" s="349"/>
      <c r="Z935" s="348"/>
      <c r="AA935" s="347"/>
      <c r="AB935" s="349"/>
      <c r="AC935" s="348"/>
      <c r="AD935" s="347"/>
      <c r="AE935" s="347"/>
      <c r="AF935" s="350"/>
      <c r="AG935" s="347"/>
      <c r="AJ935" s="351"/>
      <c r="AK935" s="352"/>
      <c r="AL935" s="352"/>
      <c r="AM935" s="353"/>
    </row>
    <row r="936" spans="11:39" s="342" customFormat="1">
      <c r="K936" s="343"/>
      <c r="L936" s="344"/>
      <c r="P936" s="345"/>
      <c r="Q936" s="346"/>
      <c r="R936" s="347"/>
      <c r="S936" s="345"/>
      <c r="T936" s="348"/>
      <c r="U936" s="347"/>
      <c r="V936" s="349"/>
      <c r="W936" s="348"/>
      <c r="X936" s="347"/>
      <c r="Y936" s="349"/>
      <c r="Z936" s="348"/>
      <c r="AA936" s="347"/>
      <c r="AB936" s="349"/>
      <c r="AC936" s="348"/>
      <c r="AD936" s="347"/>
      <c r="AE936" s="347"/>
      <c r="AF936" s="350"/>
      <c r="AG936" s="347"/>
      <c r="AJ936" s="351"/>
      <c r="AK936" s="352"/>
      <c r="AL936" s="352"/>
      <c r="AM936" s="353"/>
    </row>
    <row r="937" spans="11:39" s="342" customFormat="1">
      <c r="K937" s="343"/>
      <c r="L937" s="344"/>
      <c r="P937" s="345"/>
      <c r="Q937" s="346"/>
      <c r="R937" s="347"/>
      <c r="S937" s="345"/>
      <c r="T937" s="348"/>
      <c r="U937" s="347"/>
      <c r="V937" s="349"/>
      <c r="W937" s="348"/>
      <c r="X937" s="347"/>
      <c r="Y937" s="349"/>
      <c r="Z937" s="348"/>
      <c r="AA937" s="347"/>
      <c r="AB937" s="349"/>
      <c r="AC937" s="348"/>
      <c r="AD937" s="347"/>
      <c r="AE937" s="347"/>
      <c r="AF937" s="350"/>
      <c r="AG937" s="347"/>
      <c r="AJ937" s="351"/>
      <c r="AK937" s="352"/>
      <c r="AL937" s="352"/>
      <c r="AM937" s="353"/>
    </row>
    <row r="938" spans="11:39" s="342" customFormat="1">
      <c r="K938" s="343"/>
      <c r="L938" s="344"/>
      <c r="P938" s="345"/>
      <c r="Q938" s="346"/>
      <c r="R938" s="347"/>
      <c r="S938" s="345"/>
      <c r="T938" s="348"/>
      <c r="U938" s="347"/>
      <c r="V938" s="349"/>
      <c r="W938" s="348"/>
      <c r="X938" s="347"/>
      <c r="Y938" s="349"/>
      <c r="Z938" s="348"/>
      <c r="AA938" s="347"/>
      <c r="AB938" s="349"/>
      <c r="AC938" s="348"/>
      <c r="AD938" s="347"/>
      <c r="AE938" s="347"/>
      <c r="AF938" s="350"/>
      <c r="AG938" s="347"/>
      <c r="AJ938" s="351"/>
      <c r="AK938" s="352"/>
      <c r="AL938" s="352"/>
      <c r="AM938" s="353"/>
    </row>
    <row r="939" spans="11:39" s="342" customFormat="1">
      <c r="K939" s="343"/>
      <c r="L939" s="344"/>
      <c r="P939" s="345"/>
      <c r="Q939" s="346"/>
      <c r="R939" s="347"/>
      <c r="S939" s="345"/>
      <c r="T939" s="348"/>
      <c r="U939" s="347"/>
      <c r="V939" s="349"/>
      <c r="W939" s="348"/>
      <c r="X939" s="347"/>
      <c r="Y939" s="349"/>
      <c r="Z939" s="348"/>
      <c r="AA939" s="347"/>
      <c r="AB939" s="349"/>
      <c r="AC939" s="348"/>
      <c r="AD939" s="347"/>
      <c r="AE939" s="347"/>
      <c r="AF939" s="350"/>
      <c r="AG939" s="347"/>
      <c r="AJ939" s="351"/>
      <c r="AK939" s="352"/>
      <c r="AL939" s="352"/>
      <c r="AM939" s="353"/>
    </row>
    <row r="940" spans="11:39" s="342" customFormat="1">
      <c r="K940" s="343"/>
      <c r="L940" s="344"/>
      <c r="P940" s="345"/>
      <c r="Q940" s="346"/>
      <c r="R940" s="347"/>
      <c r="S940" s="345"/>
      <c r="T940" s="348"/>
      <c r="U940" s="347"/>
      <c r="V940" s="349"/>
      <c r="W940" s="348"/>
      <c r="X940" s="347"/>
      <c r="Y940" s="349"/>
      <c r="Z940" s="348"/>
      <c r="AA940" s="347"/>
      <c r="AB940" s="349"/>
      <c r="AC940" s="348"/>
      <c r="AD940" s="347"/>
      <c r="AE940" s="347"/>
      <c r="AF940" s="350"/>
      <c r="AG940" s="347"/>
      <c r="AJ940" s="351"/>
      <c r="AK940" s="352"/>
      <c r="AL940" s="352"/>
      <c r="AM940" s="353"/>
    </row>
    <row r="941" spans="11:39" s="342" customFormat="1">
      <c r="K941" s="343"/>
      <c r="L941" s="344"/>
      <c r="P941" s="345"/>
      <c r="Q941" s="346"/>
      <c r="R941" s="347"/>
      <c r="S941" s="345"/>
      <c r="T941" s="348"/>
      <c r="U941" s="347"/>
      <c r="V941" s="349"/>
      <c r="W941" s="348"/>
      <c r="X941" s="347"/>
      <c r="Y941" s="349"/>
      <c r="Z941" s="348"/>
      <c r="AA941" s="347"/>
      <c r="AB941" s="349"/>
      <c r="AC941" s="348"/>
      <c r="AD941" s="347"/>
      <c r="AE941" s="347"/>
      <c r="AF941" s="350"/>
      <c r="AG941" s="347"/>
      <c r="AJ941" s="351"/>
      <c r="AK941" s="352"/>
      <c r="AL941" s="352"/>
      <c r="AM941" s="353"/>
    </row>
    <row r="942" spans="11:39" s="342" customFormat="1">
      <c r="K942" s="343"/>
      <c r="L942" s="344"/>
      <c r="P942" s="345"/>
      <c r="Q942" s="346"/>
      <c r="R942" s="347"/>
      <c r="S942" s="345"/>
      <c r="T942" s="348"/>
      <c r="U942" s="347"/>
      <c r="V942" s="349"/>
      <c r="W942" s="348"/>
      <c r="X942" s="347"/>
      <c r="Y942" s="349"/>
      <c r="Z942" s="348"/>
      <c r="AA942" s="347"/>
      <c r="AB942" s="349"/>
      <c r="AC942" s="348"/>
      <c r="AD942" s="347"/>
      <c r="AE942" s="347"/>
      <c r="AF942" s="350"/>
      <c r="AG942" s="347"/>
      <c r="AJ942" s="351"/>
      <c r="AK942" s="352"/>
      <c r="AL942" s="352"/>
      <c r="AM942" s="353"/>
    </row>
    <row r="943" spans="11:39" s="342" customFormat="1">
      <c r="K943" s="343"/>
      <c r="L943" s="344"/>
      <c r="P943" s="345"/>
      <c r="Q943" s="346"/>
      <c r="R943" s="347"/>
      <c r="S943" s="345"/>
      <c r="T943" s="348"/>
      <c r="U943" s="347"/>
      <c r="V943" s="349"/>
      <c r="W943" s="348"/>
      <c r="X943" s="347"/>
      <c r="Y943" s="349"/>
      <c r="Z943" s="348"/>
      <c r="AA943" s="347"/>
      <c r="AB943" s="349"/>
      <c r="AC943" s="348"/>
      <c r="AD943" s="347"/>
      <c r="AE943" s="347"/>
      <c r="AF943" s="350"/>
      <c r="AG943" s="347"/>
      <c r="AJ943" s="351"/>
      <c r="AK943" s="352"/>
      <c r="AL943" s="352"/>
      <c r="AM943" s="353"/>
    </row>
    <row r="944" spans="11:39" s="342" customFormat="1">
      <c r="K944" s="343"/>
      <c r="L944" s="344"/>
      <c r="P944" s="345"/>
      <c r="Q944" s="346"/>
      <c r="R944" s="347"/>
      <c r="S944" s="345"/>
      <c r="T944" s="348"/>
      <c r="U944" s="347"/>
      <c r="V944" s="349"/>
      <c r="W944" s="348"/>
      <c r="X944" s="347"/>
      <c r="Y944" s="349"/>
      <c r="Z944" s="348"/>
      <c r="AA944" s="347"/>
      <c r="AB944" s="349"/>
      <c r="AC944" s="348"/>
      <c r="AD944" s="347"/>
      <c r="AE944" s="347"/>
      <c r="AF944" s="350"/>
      <c r="AG944" s="347"/>
      <c r="AJ944" s="351"/>
      <c r="AK944" s="352"/>
      <c r="AL944" s="352"/>
      <c r="AM944" s="353"/>
    </row>
    <row r="945" spans="11:39" s="342" customFormat="1">
      <c r="K945" s="343"/>
      <c r="L945" s="344"/>
      <c r="P945" s="345"/>
      <c r="Q945" s="346"/>
      <c r="R945" s="347"/>
      <c r="S945" s="345"/>
      <c r="T945" s="348"/>
      <c r="U945" s="347"/>
      <c r="V945" s="349"/>
      <c r="W945" s="348"/>
      <c r="X945" s="347"/>
      <c r="Y945" s="349"/>
      <c r="Z945" s="348"/>
      <c r="AA945" s="347"/>
      <c r="AB945" s="349"/>
      <c r="AC945" s="348"/>
      <c r="AD945" s="347"/>
      <c r="AE945" s="347"/>
      <c r="AF945" s="350"/>
      <c r="AG945" s="347"/>
      <c r="AJ945" s="351"/>
      <c r="AK945" s="352"/>
      <c r="AL945" s="352"/>
      <c r="AM945" s="353"/>
    </row>
    <row r="946" spans="11:39" s="342" customFormat="1">
      <c r="K946" s="343"/>
      <c r="L946" s="344"/>
      <c r="P946" s="345"/>
      <c r="Q946" s="346"/>
      <c r="R946" s="347"/>
      <c r="S946" s="345"/>
      <c r="T946" s="348"/>
      <c r="U946" s="347"/>
      <c r="V946" s="349"/>
      <c r="W946" s="348"/>
      <c r="X946" s="347"/>
      <c r="Y946" s="349"/>
      <c r="Z946" s="348"/>
      <c r="AA946" s="347"/>
      <c r="AB946" s="349"/>
      <c r="AC946" s="348"/>
      <c r="AD946" s="347"/>
      <c r="AE946" s="347"/>
      <c r="AF946" s="350"/>
      <c r="AG946" s="347"/>
      <c r="AJ946" s="351"/>
      <c r="AK946" s="352"/>
      <c r="AL946" s="352"/>
      <c r="AM946" s="353"/>
    </row>
    <row r="947" spans="11:39" s="342" customFormat="1">
      <c r="K947" s="343"/>
      <c r="L947" s="344"/>
      <c r="P947" s="345"/>
      <c r="Q947" s="346"/>
      <c r="R947" s="347"/>
      <c r="S947" s="345"/>
      <c r="T947" s="348"/>
      <c r="U947" s="347"/>
      <c r="V947" s="349"/>
      <c r="W947" s="348"/>
      <c r="X947" s="347"/>
      <c r="Y947" s="349"/>
      <c r="Z947" s="348"/>
      <c r="AA947" s="347"/>
      <c r="AB947" s="349"/>
      <c r="AC947" s="348"/>
      <c r="AD947" s="347"/>
      <c r="AE947" s="347"/>
      <c r="AF947" s="350"/>
      <c r="AG947" s="347"/>
      <c r="AJ947" s="351"/>
      <c r="AK947" s="352"/>
      <c r="AL947" s="352"/>
      <c r="AM947" s="353"/>
    </row>
    <row r="948" spans="11:39" s="342" customFormat="1">
      <c r="K948" s="343"/>
      <c r="L948" s="344"/>
      <c r="P948" s="345"/>
      <c r="Q948" s="346"/>
      <c r="R948" s="347"/>
      <c r="S948" s="345"/>
      <c r="T948" s="348"/>
      <c r="U948" s="347"/>
      <c r="V948" s="349"/>
      <c r="W948" s="348"/>
      <c r="X948" s="347"/>
      <c r="Y948" s="349"/>
      <c r="Z948" s="348"/>
      <c r="AA948" s="347"/>
      <c r="AB948" s="349"/>
      <c r="AC948" s="348"/>
      <c r="AD948" s="347"/>
      <c r="AE948" s="347"/>
      <c r="AF948" s="350"/>
      <c r="AG948" s="347"/>
      <c r="AJ948" s="351"/>
      <c r="AK948" s="352"/>
      <c r="AL948" s="352"/>
      <c r="AM948" s="353"/>
    </row>
    <row r="949" spans="11:39" s="342" customFormat="1">
      <c r="K949" s="343"/>
      <c r="L949" s="344"/>
      <c r="P949" s="345"/>
      <c r="Q949" s="346"/>
      <c r="R949" s="347"/>
      <c r="S949" s="345"/>
      <c r="T949" s="348"/>
      <c r="U949" s="347"/>
      <c r="V949" s="349"/>
      <c r="W949" s="348"/>
      <c r="X949" s="347"/>
      <c r="Y949" s="349"/>
      <c r="Z949" s="348"/>
      <c r="AA949" s="347"/>
      <c r="AB949" s="349"/>
      <c r="AC949" s="348"/>
      <c r="AD949" s="347"/>
      <c r="AE949" s="347"/>
      <c r="AF949" s="350"/>
      <c r="AG949" s="347"/>
      <c r="AJ949" s="351"/>
      <c r="AK949" s="352"/>
      <c r="AL949" s="352"/>
      <c r="AM949" s="353"/>
    </row>
    <row r="950" spans="11:39" s="342" customFormat="1">
      <c r="K950" s="343"/>
      <c r="L950" s="344"/>
      <c r="P950" s="345"/>
      <c r="Q950" s="346"/>
      <c r="R950" s="347"/>
      <c r="S950" s="345"/>
      <c r="T950" s="348"/>
      <c r="U950" s="347"/>
      <c r="V950" s="349"/>
      <c r="W950" s="348"/>
      <c r="X950" s="347"/>
      <c r="Y950" s="349"/>
      <c r="Z950" s="348"/>
      <c r="AA950" s="347"/>
      <c r="AB950" s="349"/>
      <c r="AC950" s="348"/>
      <c r="AD950" s="347"/>
      <c r="AE950" s="347"/>
      <c r="AF950" s="350"/>
      <c r="AG950" s="347"/>
      <c r="AJ950" s="351"/>
      <c r="AK950" s="352"/>
      <c r="AL950" s="352"/>
      <c r="AM950" s="353"/>
    </row>
    <row r="951" spans="11:39" s="342" customFormat="1">
      <c r="K951" s="343"/>
      <c r="L951" s="344"/>
      <c r="P951" s="345"/>
      <c r="Q951" s="346"/>
      <c r="R951" s="347"/>
      <c r="S951" s="345"/>
      <c r="T951" s="348"/>
      <c r="U951" s="347"/>
      <c r="V951" s="349"/>
      <c r="W951" s="348"/>
      <c r="X951" s="347"/>
      <c r="Y951" s="349"/>
      <c r="Z951" s="348"/>
      <c r="AA951" s="347"/>
      <c r="AB951" s="349"/>
      <c r="AC951" s="348"/>
      <c r="AD951" s="347"/>
      <c r="AE951" s="347"/>
      <c r="AF951" s="350"/>
      <c r="AG951" s="347"/>
      <c r="AJ951" s="351"/>
      <c r="AK951" s="352"/>
      <c r="AL951" s="352"/>
      <c r="AM951" s="353"/>
    </row>
    <row r="952" spans="11:39" s="342" customFormat="1">
      <c r="K952" s="343"/>
      <c r="L952" s="344"/>
      <c r="P952" s="345"/>
      <c r="Q952" s="346"/>
      <c r="R952" s="347"/>
      <c r="S952" s="345"/>
      <c r="T952" s="348"/>
      <c r="U952" s="347"/>
      <c r="V952" s="349"/>
      <c r="W952" s="348"/>
      <c r="X952" s="347"/>
      <c r="Y952" s="349"/>
      <c r="Z952" s="348"/>
      <c r="AA952" s="347"/>
      <c r="AB952" s="349"/>
      <c r="AC952" s="348"/>
      <c r="AD952" s="347"/>
      <c r="AE952" s="347"/>
      <c r="AF952" s="350"/>
      <c r="AG952" s="347"/>
      <c r="AJ952" s="351"/>
      <c r="AK952" s="352"/>
      <c r="AL952" s="352"/>
      <c r="AM952" s="353"/>
    </row>
    <row r="953" spans="11:39" s="342" customFormat="1">
      <c r="K953" s="343"/>
      <c r="L953" s="344"/>
      <c r="P953" s="345"/>
      <c r="Q953" s="346"/>
      <c r="R953" s="347"/>
      <c r="S953" s="345"/>
      <c r="T953" s="348"/>
      <c r="U953" s="347"/>
      <c r="V953" s="349"/>
      <c r="W953" s="348"/>
      <c r="X953" s="347"/>
      <c r="Y953" s="349"/>
      <c r="Z953" s="348"/>
      <c r="AA953" s="347"/>
      <c r="AB953" s="349"/>
      <c r="AC953" s="348"/>
      <c r="AD953" s="347"/>
      <c r="AE953" s="347"/>
      <c r="AF953" s="350"/>
      <c r="AG953" s="347"/>
      <c r="AJ953" s="351"/>
      <c r="AK953" s="352"/>
      <c r="AL953" s="352"/>
      <c r="AM953" s="353"/>
    </row>
    <row r="954" spans="11:39" s="342" customFormat="1">
      <c r="K954" s="343"/>
      <c r="L954" s="344"/>
      <c r="P954" s="345"/>
      <c r="Q954" s="346"/>
      <c r="R954" s="347"/>
      <c r="S954" s="345"/>
      <c r="T954" s="348"/>
      <c r="U954" s="347"/>
      <c r="V954" s="349"/>
      <c r="W954" s="348"/>
      <c r="X954" s="347"/>
      <c r="Y954" s="349"/>
      <c r="Z954" s="348"/>
      <c r="AA954" s="347"/>
      <c r="AB954" s="349"/>
      <c r="AC954" s="348"/>
      <c r="AD954" s="347"/>
      <c r="AE954" s="347"/>
      <c r="AF954" s="350"/>
      <c r="AG954" s="347"/>
      <c r="AJ954" s="351"/>
      <c r="AK954" s="352"/>
      <c r="AL954" s="352"/>
      <c r="AM954" s="353"/>
    </row>
    <row r="955" spans="11:39" s="342" customFormat="1">
      <c r="K955" s="343"/>
      <c r="L955" s="344"/>
      <c r="P955" s="345"/>
      <c r="Q955" s="346"/>
      <c r="R955" s="347"/>
      <c r="S955" s="345"/>
      <c r="T955" s="348"/>
      <c r="U955" s="347"/>
      <c r="V955" s="349"/>
      <c r="W955" s="348"/>
      <c r="X955" s="347"/>
      <c r="Y955" s="349"/>
      <c r="Z955" s="348"/>
      <c r="AA955" s="347"/>
      <c r="AB955" s="349"/>
      <c r="AC955" s="348"/>
      <c r="AD955" s="347"/>
      <c r="AE955" s="347"/>
      <c r="AF955" s="350"/>
      <c r="AG955" s="347"/>
      <c r="AJ955" s="351"/>
      <c r="AK955" s="352"/>
      <c r="AL955" s="352"/>
      <c r="AM955" s="353"/>
    </row>
    <row r="956" spans="11:39" s="342" customFormat="1">
      <c r="K956" s="343"/>
      <c r="L956" s="344"/>
      <c r="P956" s="345"/>
      <c r="Q956" s="346"/>
      <c r="R956" s="347"/>
      <c r="S956" s="345"/>
      <c r="T956" s="348"/>
      <c r="U956" s="347"/>
      <c r="V956" s="349"/>
      <c r="W956" s="348"/>
      <c r="X956" s="347"/>
      <c r="Y956" s="349"/>
      <c r="Z956" s="348"/>
      <c r="AA956" s="347"/>
      <c r="AB956" s="349"/>
      <c r="AC956" s="348"/>
      <c r="AD956" s="347"/>
      <c r="AE956" s="347"/>
      <c r="AF956" s="350"/>
      <c r="AG956" s="347"/>
      <c r="AJ956" s="351"/>
      <c r="AK956" s="352"/>
      <c r="AL956" s="352"/>
      <c r="AM956" s="353"/>
    </row>
    <row r="957" spans="11:39" s="342" customFormat="1">
      <c r="K957" s="343"/>
      <c r="L957" s="344"/>
      <c r="P957" s="345"/>
      <c r="Q957" s="346"/>
      <c r="R957" s="347"/>
      <c r="S957" s="345"/>
      <c r="T957" s="348"/>
      <c r="U957" s="347"/>
      <c r="V957" s="349"/>
      <c r="W957" s="348"/>
      <c r="X957" s="347"/>
      <c r="Y957" s="349"/>
      <c r="Z957" s="348"/>
      <c r="AA957" s="347"/>
      <c r="AB957" s="349"/>
      <c r="AC957" s="348"/>
      <c r="AD957" s="347"/>
      <c r="AE957" s="347"/>
      <c r="AF957" s="350"/>
      <c r="AG957" s="347"/>
      <c r="AJ957" s="351"/>
      <c r="AK957" s="352"/>
      <c r="AL957" s="352"/>
      <c r="AM957" s="353"/>
    </row>
    <row r="958" spans="11:39" s="342" customFormat="1">
      <c r="K958" s="343"/>
      <c r="L958" s="344"/>
      <c r="P958" s="345"/>
      <c r="Q958" s="346"/>
      <c r="R958" s="347"/>
      <c r="S958" s="345"/>
      <c r="T958" s="348"/>
      <c r="U958" s="347"/>
      <c r="V958" s="349"/>
      <c r="W958" s="348"/>
      <c r="X958" s="347"/>
      <c r="Y958" s="349"/>
      <c r="Z958" s="348"/>
      <c r="AA958" s="347"/>
      <c r="AB958" s="349"/>
      <c r="AC958" s="348"/>
      <c r="AD958" s="347"/>
      <c r="AE958" s="347"/>
      <c r="AF958" s="350"/>
      <c r="AG958" s="347"/>
      <c r="AJ958" s="351"/>
      <c r="AK958" s="352"/>
      <c r="AL958" s="352"/>
      <c r="AM958" s="353"/>
    </row>
    <row r="959" spans="11:39" s="342" customFormat="1">
      <c r="K959" s="343"/>
      <c r="L959" s="344"/>
      <c r="P959" s="345"/>
      <c r="Q959" s="346"/>
      <c r="R959" s="347"/>
      <c r="S959" s="345"/>
      <c r="T959" s="348"/>
      <c r="U959" s="347"/>
      <c r="V959" s="349"/>
      <c r="W959" s="348"/>
      <c r="X959" s="347"/>
      <c r="Y959" s="349"/>
      <c r="Z959" s="348"/>
      <c r="AA959" s="347"/>
      <c r="AB959" s="349"/>
      <c r="AC959" s="348"/>
      <c r="AD959" s="347"/>
      <c r="AE959" s="347"/>
      <c r="AF959" s="350"/>
      <c r="AG959" s="347"/>
      <c r="AJ959" s="351"/>
      <c r="AK959" s="352"/>
      <c r="AL959" s="352"/>
      <c r="AM959" s="353"/>
    </row>
    <row r="960" spans="11:39" s="342" customFormat="1">
      <c r="K960" s="343"/>
      <c r="L960" s="344"/>
      <c r="P960" s="345"/>
      <c r="Q960" s="346"/>
      <c r="R960" s="347"/>
      <c r="S960" s="345"/>
      <c r="T960" s="348"/>
      <c r="U960" s="347"/>
      <c r="V960" s="349"/>
      <c r="W960" s="348"/>
      <c r="X960" s="347"/>
      <c r="Y960" s="349"/>
      <c r="Z960" s="348"/>
      <c r="AA960" s="347"/>
      <c r="AB960" s="349"/>
      <c r="AC960" s="348"/>
      <c r="AD960" s="347"/>
      <c r="AE960" s="347"/>
      <c r="AF960" s="350"/>
      <c r="AG960" s="347"/>
      <c r="AJ960" s="351"/>
      <c r="AK960" s="352"/>
      <c r="AL960" s="352"/>
      <c r="AM960" s="353"/>
    </row>
    <row r="961" spans="11:39" s="342" customFormat="1">
      <c r="K961" s="343"/>
      <c r="L961" s="344"/>
      <c r="P961" s="345"/>
      <c r="Q961" s="346"/>
      <c r="R961" s="347"/>
      <c r="S961" s="345"/>
      <c r="T961" s="348"/>
      <c r="U961" s="347"/>
      <c r="V961" s="349"/>
      <c r="W961" s="348"/>
      <c r="X961" s="347"/>
      <c r="Y961" s="349"/>
      <c r="Z961" s="348"/>
      <c r="AA961" s="347"/>
      <c r="AB961" s="349"/>
      <c r="AC961" s="348"/>
      <c r="AD961" s="347"/>
      <c r="AE961" s="347"/>
      <c r="AF961" s="350"/>
      <c r="AG961" s="347"/>
      <c r="AJ961" s="351"/>
      <c r="AK961" s="352"/>
      <c r="AL961" s="352"/>
      <c r="AM961" s="353"/>
    </row>
    <row r="962" spans="11:39" s="342" customFormat="1">
      <c r="K962" s="343"/>
      <c r="L962" s="344"/>
      <c r="P962" s="345"/>
      <c r="Q962" s="346"/>
      <c r="R962" s="347"/>
      <c r="S962" s="345"/>
      <c r="T962" s="348"/>
      <c r="U962" s="347"/>
      <c r="V962" s="349"/>
      <c r="W962" s="348"/>
      <c r="X962" s="347"/>
      <c r="Y962" s="349"/>
      <c r="Z962" s="348"/>
      <c r="AA962" s="347"/>
      <c r="AB962" s="349"/>
      <c r="AC962" s="348"/>
      <c r="AD962" s="347"/>
      <c r="AE962" s="347"/>
      <c r="AF962" s="350"/>
      <c r="AG962" s="347"/>
      <c r="AJ962" s="351"/>
      <c r="AK962" s="352"/>
      <c r="AL962" s="352"/>
      <c r="AM962" s="353"/>
    </row>
    <row r="963" spans="11:39" s="342" customFormat="1">
      <c r="K963" s="343"/>
      <c r="L963" s="344"/>
      <c r="P963" s="345"/>
      <c r="Q963" s="346"/>
      <c r="R963" s="347"/>
      <c r="S963" s="345"/>
      <c r="T963" s="348"/>
      <c r="U963" s="347"/>
      <c r="V963" s="349"/>
      <c r="W963" s="348"/>
      <c r="X963" s="347"/>
      <c r="Y963" s="349"/>
      <c r="Z963" s="348"/>
      <c r="AA963" s="347"/>
      <c r="AB963" s="349"/>
      <c r="AC963" s="348"/>
      <c r="AD963" s="347"/>
      <c r="AE963" s="347"/>
      <c r="AF963" s="350"/>
      <c r="AG963" s="347"/>
      <c r="AJ963" s="351"/>
      <c r="AK963" s="352"/>
      <c r="AL963" s="352"/>
      <c r="AM963" s="353"/>
    </row>
    <row r="964" spans="11:39" s="342" customFormat="1">
      <c r="K964" s="343"/>
      <c r="L964" s="344"/>
      <c r="P964" s="345"/>
      <c r="Q964" s="346"/>
      <c r="R964" s="347"/>
      <c r="S964" s="345"/>
      <c r="T964" s="348"/>
      <c r="U964" s="347"/>
      <c r="V964" s="349"/>
      <c r="W964" s="348"/>
      <c r="X964" s="347"/>
      <c r="Y964" s="349"/>
      <c r="Z964" s="348"/>
      <c r="AA964" s="347"/>
      <c r="AB964" s="349"/>
      <c r="AC964" s="348"/>
      <c r="AD964" s="347"/>
      <c r="AE964" s="347"/>
      <c r="AF964" s="350"/>
      <c r="AG964" s="347"/>
      <c r="AJ964" s="351"/>
      <c r="AK964" s="352"/>
      <c r="AL964" s="352"/>
      <c r="AM964" s="353"/>
    </row>
    <row r="965" spans="11:39" s="342" customFormat="1">
      <c r="K965" s="343"/>
      <c r="L965" s="344"/>
      <c r="P965" s="345"/>
      <c r="Q965" s="346"/>
      <c r="R965" s="347"/>
      <c r="S965" s="345"/>
      <c r="T965" s="348"/>
      <c r="U965" s="347"/>
      <c r="V965" s="349"/>
      <c r="W965" s="348"/>
      <c r="X965" s="347"/>
      <c r="Y965" s="349"/>
      <c r="Z965" s="348"/>
      <c r="AA965" s="347"/>
      <c r="AB965" s="349"/>
      <c r="AC965" s="348"/>
      <c r="AD965" s="347"/>
      <c r="AE965" s="347"/>
      <c r="AF965" s="350"/>
      <c r="AG965" s="347"/>
      <c r="AJ965" s="351"/>
      <c r="AK965" s="352"/>
      <c r="AL965" s="352"/>
      <c r="AM965" s="353"/>
    </row>
    <row r="966" spans="11:39" s="342" customFormat="1">
      <c r="K966" s="343"/>
      <c r="L966" s="344"/>
      <c r="P966" s="345"/>
      <c r="Q966" s="346"/>
      <c r="R966" s="347"/>
      <c r="S966" s="345"/>
      <c r="T966" s="348"/>
      <c r="U966" s="347"/>
      <c r="V966" s="349"/>
      <c r="W966" s="348"/>
      <c r="X966" s="347"/>
      <c r="Y966" s="349"/>
      <c r="Z966" s="348"/>
      <c r="AA966" s="347"/>
      <c r="AB966" s="349"/>
      <c r="AC966" s="348"/>
      <c r="AD966" s="347"/>
      <c r="AE966" s="347"/>
      <c r="AF966" s="350"/>
      <c r="AG966" s="347"/>
      <c r="AJ966" s="351"/>
      <c r="AK966" s="352"/>
      <c r="AL966" s="352"/>
      <c r="AM966" s="353"/>
    </row>
    <row r="967" spans="11:39" s="342" customFormat="1">
      <c r="K967" s="343"/>
      <c r="L967" s="344"/>
      <c r="P967" s="345"/>
      <c r="Q967" s="346"/>
      <c r="R967" s="347"/>
      <c r="S967" s="345"/>
      <c r="T967" s="348"/>
      <c r="U967" s="347"/>
      <c r="V967" s="349"/>
      <c r="W967" s="348"/>
      <c r="X967" s="347"/>
      <c r="Y967" s="349"/>
      <c r="Z967" s="348"/>
      <c r="AA967" s="347"/>
      <c r="AB967" s="349"/>
      <c r="AC967" s="348"/>
      <c r="AD967" s="347"/>
      <c r="AE967" s="347"/>
      <c r="AF967" s="350"/>
      <c r="AG967" s="347"/>
      <c r="AJ967" s="351"/>
      <c r="AK967" s="352"/>
      <c r="AL967" s="352"/>
      <c r="AM967" s="353"/>
    </row>
    <row r="968" spans="11:39" s="342" customFormat="1">
      <c r="K968" s="343"/>
      <c r="L968" s="344"/>
      <c r="P968" s="345"/>
      <c r="Q968" s="346"/>
      <c r="R968" s="347"/>
      <c r="S968" s="345"/>
      <c r="T968" s="348"/>
      <c r="U968" s="347"/>
      <c r="V968" s="349"/>
      <c r="W968" s="348"/>
      <c r="X968" s="347"/>
      <c r="Y968" s="349"/>
      <c r="Z968" s="348"/>
      <c r="AA968" s="347"/>
      <c r="AB968" s="349"/>
      <c r="AC968" s="348"/>
      <c r="AD968" s="347"/>
      <c r="AE968" s="347"/>
      <c r="AF968" s="350"/>
      <c r="AG968" s="347"/>
      <c r="AJ968" s="351"/>
      <c r="AK968" s="352"/>
      <c r="AL968" s="352"/>
      <c r="AM968" s="353"/>
    </row>
    <row r="969" spans="11:39" s="342" customFormat="1">
      <c r="K969" s="343"/>
      <c r="L969" s="344"/>
      <c r="P969" s="345"/>
      <c r="Q969" s="346"/>
      <c r="R969" s="347"/>
      <c r="S969" s="345"/>
      <c r="T969" s="348"/>
      <c r="U969" s="347"/>
      <c r="V969" s="349"/>
      <c r="W969" s="348"/>
      <c r="X969" s="347"/>
      <c r="Y969" s="349"/>
      <c r="Z969" s="348"/>
      <c r="AA969" s="347"/>
      <c r="AB969" s="349"/>
      <c r="AC969" s="348"/>
      <c r="AD969" s="347"/>
      <c r="AE969" s="347"/>
      <c r="AF969" s="350"/>
      <c r="AG969" s="347"/>
      <c r="AJ969" s="351"/>
      <c r="AK969" s="352"/>
      <c r="AL969" s="352"/>
      <c r="AM969" s="353"/>
    </row>
    <row r="970" spans="11:39" s="342" customFormat="1">
      <c r="K970" s="343"/>
      <c r="L970" s="344"/>
      <c r="P970" s="345"/>
      <c r="Q970" s="346"/>
      <c r="R970" s="347"/>
      <c r="S970" s="345"/>
      <c r="T970" s="348"/>
      <c r="U970" s="347"/>
      <c r="V970" s="349"/>
      <c r="W970" s="348"/>
      <c r="X970" s="347"/>
      <c r="Y970" s="349"/>
      <c r="Z970" s="348"/>
      <c r="AA970" s="347"/>
      <c r="AB970" s="349"/>
      <c r="AC970" s="348"/>
      <c r="AD970" s="347"/>
      <c r="AE970" s="347"/>
      <c r="AF970" s="350"/>
      <c r="AG970" s="347"/>
      <c r="AJ970" s="351"/>
      <c r="AK970" s="352"/>
      <c r="AL970" s="352"/>
      <c r="AM970" s="353"/>
    </row>
    <row r="971" spans="11:39" s="342" customFormat="1">
      <c r="K971" s="343"/>
      <c r="L971" s="344"/>
      <c r="P971" s="345"/>
      <c r="Q971" s="346"/>
      <c r="R971" s="347"/>
      <c r="S971" s="345"/>
      <c r="T971" s="348"/>
      <c r="U971" s="347"/>
      <c r="V971" s="349"/>
      <c r="W971" s="348"/>
      <c r="X971" s="347"/>
      <c r="Y971" s="349"/>
      <c r="Z971" s="348"/>
      <c r="AA971" s="347"/>
      <c r="AB971" s="349"/>
      <c r="AC971" s="348"/>
      <c r="AD971" s="347"/>
      <c r="AE971" s="347"/>
      <c r="AF971" s="350"/>
      <c r="AG971" s="347"/>
      <c r="AJ971" s="351"/>
      <c r="AK971" s="352"/>
      <c r="AL971" s="352"/>
      <c r="AM971" s="353"/>
    </row>
    <row r="972" spans="11:39" s="342" customFormat="1">
      <c r="K972" s="343"/>
      <c r="L972" s="344"/>
      <c r="P972" s="345"/>
      <c r="Q972" s="346"/>
      <c r="R972" s="347"/>
      <c r="S972" s="345"/>
      <c r="T972" s="348"/>
      <c r="U972" s="347"/>
      <c r="V972" s="349"/>
      <c r="W972" s="348"/>
      <c r="X972" s="347"/>
      <c r="Y972" s="349"/>
      <c r="Z972" s="348"/>
      <c r="AA972" s="347"/>
      <c r="AB972" s="349"/>
      <c r="AC972" s="348"/>
      <c r="AD972" s="347"/>
      <c r="AE972" s="347"/>
      <c r="AF972" s="350"/>
      <c r="AG972" s="347"/>
      <c r="AJ972" s="351"/>
      <c r="AK972" s="352"/>
      <c r="AL972" s="352"/>
      <c r="AM972" s="353"/>
    </row>
    <row r="973" spans="11:39" s="342" customFormat="1">
      <c r="K973" s="343"/>
      <c r="L973" s="344"/>
      <c r="P973" s="345"/>
      <c r="Q973" s="346"/>
      <c r="R973" s="347"/>
      <c r="S973" s="345"/>
      <c r="T973" s="348"/>
      <c r="U973" s="347"/>
      <c r="V973" s="349"/>
      <c r="W973" s="348"/>
      <c r="X973" s="347"/>
      <c r="Y973" s="349"/>
      <c r="Z973" s="348"/>
      <c r="AA973" s="347"/>
      <c r="AB973" s="349"/>
      <c r="AC973" s="348"/>
      <c r="AD973" s="347"/>
      <c r="AE973" s="347"/>
      <c r="AF973" s="350"/>
      <c r="AG973" s="347"/>
      <c r="AJ973" s="351"/>
      <c r="AK973" s="352"/>
      <c r="AL973" s="352"/>
      <c r="AM973" s="353"/>
    </row>
    <row r="974" spans="11:39" s="342" customFormat="1">
      <c r="K974" s="343"/>
      <c r="L974" s="344"/>
      <c r="P974" s="345"/>
      <c r="Q974" s="346"/>
      <c r="R974" s="347"/>
      <c r="S974" s="345"/>
      <c r="T974" s="348"/>
      <c r="U974" s="347"/>
      <c r="V974" s="349"/>
      <c r="W974" s="348"/>
      <c r="X974" s="347"/>
      <c r="Y974" s="349"/>
      <c r="Z974" s="348"/>
      <c r="AA974" s="347"/>
      <c r="AB974" s="349"/>
      <c r="AC974" s="348"/>
      <c r="AD974" s="347"/>
      <c r="AE974" s="347"/>
      <c r="AF974" s="350"/>
      <c r="AG974" s="347"/>
      <c r="AJ974" s="351"/>
      <c r="AK974" s="352"/>
      <c r="AL974" s="352"/>
      <c r="AM974" s="353"/>
    </row>
    <row r="975" spans="11:39" s="342" customFormat="1">
      <c r="K975" s="343"/>
      <c r="L975" s="344"/>
      <c r="P975" s="345"/>
      <c r="Q975" s="346"/>
      <c r="R975" s="347"/>
      <c r="S975" s="345"/>
      <c r="T975" s="348"/>
      <c r="U975" s="347"/>
      <c r="V975" s="349"/>
      <c r="W975" s="348"/>
      <c r="X975" s="347"/>
      <c r="Y975" s="349"/>
      <c r="Z975" s="348"/>
      <c r="AA975" s="347"/>
      <c r="AB975" s="349"/>
      <c r="AC975" s="348"/>
      <c r="AD975" s="347"/>
      <c r="AE975" s="347"/>
      <c r="AF975" s="350"/>
      <c r="AG975" s="347"/>
      <c r="AJ975" s="351"/>
      <c r="AK975" s="352"/>
      <c r="AL975" s="352"/>
      <c r="AM975" s="353"/>
    </row>
    <row r="976" spans="11:39" s="342" customFormat="1">
      <c r="K976" s="343"/>
      <c r="L976" s="344"/>
      <c r="P976" s="345"/>
      <c r="Q976" s="346"/>
      <c r="R976" s="347"/>
      <c r="S976" s="345"/>
      <c r="T976" s="348"/>
      <c r="U976" s="347"/>
      <c r="V976" s="349"/>
      <c r="W976" s="348"/>
      <c r="X976" s="347"/>
      <c r="Y976" s="349"/>
      <c r="Z976" s="348"/>
      <c r="AA976" s="347"/>
      <c r="AB976" s="349"/>
      <c r="AC976" s="348"/>
      <c r="AD976" s="347"/>
      <c r="AE976" s="347"/>
      <c r="AF976" s="350"/>
      <c r="AG976" s="347"/>
      <c r="AJ976" s="351"/>
      <c r="AK976" s="352"/>
      <c r="AL976" s="352"/>
      <c r="AM976" s="353"/>
    </row>
    <row r="977" spans="11:39" s="342" customFormat="1">
      <c r="K977" s="343"/>
      <c r="L977" s="344"/>
      <c r="P977" s="345"/>
      <c r="Q977" s="346"/>
      <c r="R977" s="347"/>
      <c r="S977" s="345"/>
      <c r="T977" s="348"/>
      <c r="U977" s="347"/>
      <c r="V977" s="349"/>
      <c r="W977" s="348"/>
      <c r="X977" s="347"/>
      <c r="Y977" s="349"/>
      <c r="Z977" s="348"/>
      <c r="AA977" s="347"/>
      <c r="AB977" s="349"/>
      <c r="AC977" s="348"/>
      <c r="AD977" s="347"/>
      <c r="AE977" s="347"/>
      <c r="AF977" s="350"/>
      <c r="AG977" s="347"/>
      <c r="AJ977" s="351"/>
      <c r="AK977" s="352"/>
      <c r="AL977" s="352"/>
      <c r="AM977" s="353"/>
    </row>
    <row r="978" spans="11:39" s="342" customFormat="1">
      <c r="K978" s="343"/>
      <c r="L978" s="344"/>
      <c r="P978" s="345"/>
      <c r="Q978" s="346"/>
      <c r="R978" s="347"/>
      <c r="S978" s="345"/>
      <c r="T978" s="348"/>
      <c r="U978" s="347"/>
      <c r="V978" s="349"/>
      <c r="W978" s="348"/>
      <c r="X978" s="347"/>
      <c r="Y978" s="349"/>
      <c r="Z978" s="348"/>
      <c r="AA978" s="347"/>
      <c r="AB978" s="349"/>
      <c r="AC978" s="348"/>
      <c r="AD978" s="347"/>
      <c r="AE978" s="347"/>
      <c r="AF978" s="350"/>
      <c r="AG978" s="347"/>
      <c r="AJ978" s="351"/>
      <c r="AK978" s="352"/>
      <c r="AL978" s="352"/>
      <c r="AM978" s="353"/>
    </row>
    <row r="979" spans="11:39" s="342" customFormat="1">
      <c r="K979" s="343"/>
      <c r="L979" s="344"/>
      <c r="P979" s="345"/>
      <c r="Q979" s="346"/>
      <c r="R979" s="347"/>
      <c r="S979" s="345"/>
      <c r="T979" s="348"/>
      <c r="U979" s="347"/>
      <c r="V979" s="349"/>
      <c r="W979" s="348"/>
      <c r="X979" s="347"/>
      <c r="Y979" s="349"/>
      <c r="Z979" s="348"/>
      <c r="AA979" s="347"/>
      <c r="AB979" s="349"/>
      <c r="AC979" s="348"/>
      <c r="AD979" s="347"/>
      <c r="AE979" s="347"/>
      <c r="AF979" s="350"/>
      <c r="AG979" s="347"/>
      <c r="AJ979" s="351"/>
      <c r="AK979" s="352"/>
      <c r="AL979" s="352"/>
      <c r="AM979" s="353"/>
    </row>
    <row r="980" spans="11:39" s="342" customFormat="1">
      <c r="K980" s="343"/>
      <c r="L980" s="344"/>
      <c r="P980" s="345"/>
      <c r="Q980" s="346"/>
      <c r="R980" s="347"/>
      <c r="S980" s="345"/>
      <c r="T980" s="348"/>
      <c r="U980" s="347"/>
      <c r="V980" s="349"/>
      <c r="W980" s="348"/>
      <c r="X980" s="347"/>
      <c r="Y980" s="349"/>
      <c r="Z980" s="348"/>
      <c r="AA980" s="347"/>
      <c r="AB980" s="349"/>
      <c r="AC980" s="348"/>
      <c r="AD980" s="347"/>
      <c r="AE980" s="347"/>
      <c r="AF980" s="350"/>
      <c r="AG980" s="347"/>
      <c r="AJ980" s="351"/>
      <c r="AK980" s="352"/>
      <c r="AL980" s="352"/>
      <c r="AM980" s="353"/>
    </row>
    <row r="981" spans="11:39" s="342" customFormat="1">
      <c r="K981" s="343"/>
      <c r="L981" s="344"/>
      <c r="P981" s="345"/>
      <c r="Q981" s="346"/>
      <c r="R981" s="347"/>
      <c r="S981" s="345"/>
      <c r="T981" s="348"/>
      <c r="U981" s="347"/>
      <c r="V981" s="349"/>
      <c r="W981" s="348"/>
      <c r="X981" s="347"/>
      <c r="Y981" s="349"/>
      <c r="Z981" s="348"/>
      <c r="AA981" s="347"/>
      <c r="AB981" s="349"/>
      <c r="AC981" s="348"/>
      <c r="AD981" s="347"/>
      <c r="AE981" s="347"/>
      <c r="AF981" s="350"/>
      <c r="AG981" s="347"/>
      <c r="AJ981" s="351"/>
      <c r="AK981" s="352"/>
      <c r="AL981" s="352"/>
      <c r="AM981" s="353"/>
    </row>
    <row r="982" spans="11:39" s="342" customFormat="1">
      <c r="K982" s="343"/>
      <c r="L982" s="344"/>
      <c r="P982" s="345"/>
      <c r="Q982" s="346"/>
      <c r="R982" s="347"/>
      <c r="S982" s="345"/>
      <c r="T982" s="348"/>
      <c r="U982" s="347"/>
      <c r="V982" s="349"/>
      <c r="W982" s="348"/>
      <c r="X982" s="347"/>
      <c r="Y982" s="349"/>
      <c r="Z982" s="348"/>
      <c r="AA982" s="347"/>
      <c r="AB982" s="349"/>
      <c r="AC982" s="348"/>
      <c r="AD982" s="347"/>
      <c r="AE982" s="347"/>
      <c r="AF982" s="350"/>
      <c r="AG982" s="347"/>
      <c r="AJ982" s="351"/>
      <c r="AK982" s="352"/>
      <c r="AL982" s="352"/>
      <c r="AM982" s="353"/>
    </row>
    <row r="983" spans="11:39" s="342" customFormat="1">
      <c r="K983" s="343"/>
      <c r="L983" s="344"/>
      <c r="P983" s="345"/>
      <c r="Q983" s="346"/>
      <c r="R983" s="347"/>
      <c r="S983" s="345"/>
      <c r="T983" s="348"/>
      <c r="U983" s="347"/>
      <c r="V983" s="349"/>
      <c r="W983" s="348"/>
      <c r="X983" s="347"/>
      <c r="Y983" s="349"/>
      <c r="Z983" s="348"/>
      <c r="AA983" s="347"/>
      <c r="AB983" s="349"/>
      <c r="AC983" s="348"/>
      <c r="AD983" s="347"/>
      <c r="AE983" s="347"/>
      <c r="AF983" s="350"/>
      <c r="AG983" s="347"/>
      <c r="AJ983" s="351"/>
      <c r="AK983" s="352"/>
      <c r="AL983" s="352"/>
      <c r="AM983" s="353"/>
    </row>
    <row r="984" spans="11:39" s="342" customFormat="1">
      <c r="K984" s="343"/>
      <c r="L984" s="344"/>
      <c r="P984" s="345"/>
      <c r="Q984" s="346"/>
      <c r="R984" s="347"/>
      <c r="S984" s="345"/>
      <c r="T984" s="348"/>
      <c r="U984" s="347"/>
      <c r="V984" s="349"/>
      <c r="W984" s="348"/>
      <c r="X984" s="347"/>
      <c r="Y984" s="349"/>
      <c r="Z984" s="348"/>
      <c r="AA984" s="347"/>
      <c r="AB984" s="349"/>
      <c r="AC984" s="348"/>
      <c r="AD984" s="347"/>
      <c r="AE984" s="347"/>
      <c r="AF984" s="350"/>
      <c r="AG984" s="347"/>
      <c r="AJ984" s="351"/>
      <c r="AK984" s="352"/>
      <c r="AL984" s="352"/>
      <c r="AM984" s="353"/>
    </row>
    <row r="985" spans="11:39" s="342" customFormat="1">
      <c r="K985" s="343"/>
      <c r="L985" s="344"/>
      <c r="P985" s="345"/>
      <c r="Q985" s="346"/>
      <c r="R985" s="347"/>
      <c r="S985" s="345"/>
      <c r="T985" s="348"/>
      <c r="U985" s="347"/>
      <c r="V985" s="349"/>
      <c r="W985" s="348"/>
      <c r="X985" s="347"/>
      <c r="Y985" s="349"/>
      <c r="Z985" s="348"/>
      <c r="AA985" s="347"/>
      <c r="AB985" s="349"/>
      <c r="AC985" s="348"/>
      <c r="AD985" s="347"/>
      <c r="AE985" s="347"/>
      <c r="AF985" s="350"/>
      <c r="AG985" s="347"/>
      <c r="AJ985" s="351"/>
      <c r="AK985" s="352"/>
      <c r="AL985" s="352"/>
      <c r="AM985" s="353"/>
    </row>
    <row r="986" spans="11:39" s="342" customFormat="1">
      <c r="K986" s="343"/>
      <c r="L986" s="344"/>
      <c r="P986" s="345"/>
      <c r="Q986" s="346"/>
      <c r="R986" s="347"/>
      <c r="S986" s="345"/>
      <c r="T986" s="348"/>
      <c r="U986" s="347"/>
      <c r="V986" s="349"/>
      <c r="W986" s="348"/>
      <c r="X986" s="347"/>
      <c r="Y986" s="349"/>
      <c r="Z986" s="348"/>
      <c r="AA986" s="347"/>
      <c r="AB986" s="349"/>
      <c r="AC986" s="348"/>
      <c r="AD986" s="347"/>
      <c r="AE986" s="347"/>
      <c r="AF986" s="350"/>
      <c r="AG986" s="347"/>
      <c r="AJ986" s="351"/>
      <c r="AK986" s="352"/>
      <c r="AL986" s="352"/>
      <c r="AM986" s="353"/>
    </row>
    <row r="987" spans="11:39" s="342" customFormat="1">
      <c r="K987" s="343"/>
      <c r="L987" s="344"/>
      <c r="P987" s="345"/>
      <c r="Q987" s="346"/>
      <c r="R987" s="347"/>
      <c r="S987" s="345"/>
      <c r="T987" s="348"/>
      <c r="U987" s="347"/>
      <c r="V987" s="349"/>
      <c r="W987" s="348"/>
      <c r="X987" s="347"/>
      <c r="Y987" s="349"/>
      <c r="Z987" s="348"/>
      <c r="AA987" s="347"/>
      <c r="AB987" s="349"/>
      <c r="AC987" s="348"/>
      <c r="AD987" s="347"/>
      <c r="AE987" s="347"/>
      <c r="AF987" s="350"/>
      <c r="AG987" s="347"/>
      <c r="AJ987" s="351"/>
      <c r="AK987" s="352"/>
      <c r="AL987" s="352"/>
      <c r="AM987" s="353"/>
    </row>
    <row r="988" spans="11:39" s="342" customFormat="1">
      <c r="K988" s="343"/>
      <c r="L988" s="344"/>
      <c r="P988" s="345"/>
      <c r="Q988" s="346"/>
      <c r="R988" s="347"/>
      <c r="S988" s="345"/>
      <c r="T988" s="348"/>
      <c r="U988" s="347"/>
      <c r="V988" s="349"/>
      <c r="W988" s="348"/>
      <c r="X988" s="347"/>
      <c r="Y988" s="349"/>
      <c r="Z988" s="348"/>
      <c r="AA988" s="347"/>
      <c r="AB988" s="349"/>
      <c r="AC988" s="348"/>
      <c r="AD988" s="347"/>
      <c r="AE988" s="347"/>
      <c r="AF988" s="350"/>
      <c r="AG988" s="347"/>
      <c r="AJ988" s="351"/>
      <c r="AK988" s="352"/>
      <c r="AL988" s="352"/>
      <c r="AM988" s="353"/>
    </row>
    <row r="989" spans="11:39" s="342" customFormat="1">
      <c r="K989" s="343"/>
      <c r="L989" s="344"/>
      <c r="P989" s="345"/>
      <c r="Q989" s="346"/>
      <c r="R989" s="347"/>
      <c r="S989" s="345"/>
      <c r="T989" s="348"/>
      <c r="U989" s="347"/>
      <c r="V989" s="349"/>
      <c r="W989" s="348"/>
      <c r="X989" s="347"/>
      <c r="Y989" s="349"/>
      <c r="Z989" s="348"/>
      <c r="AA989" s="347"/>
      <c r="AB989" s="349"/>
      <c r="AC989" s="348"/>
      <c r="AD989" s="347"/>
      <c r="AE989" s="347"/>
      <c r="AF989" s="350"/>
      <c r="AG989" s="347"/>
      <c r="AJ989" s="351"/>
      <c r="AK989" s="352"/>
      <c r="AL989" s="352"/>
      <c r="AM989" s="353"/>
    </row>
    <row r="990" spans="11:39" s="342" customFormat="1">
      <c r="K990" s="343"/>
      <c r="L990" s="344"/>
      <c r="P990" s="345"/>
      <c r="Q990" s="346"/>
      <c r="R990" s="347"/>
      <c r="S990" s="345"/>
      <c r="T990" s="348"/>
      <c r="U990" s="347"/>
      <c r="V990" s="349"/>
      <c r="W990" s="348"/>
      <c r="X990" s="347"/>
      <c r="Y990" s="349"/>
      <c r="Z990" s="348"/>
      <c r="AA990" s="347"/>
      <c r="AB990" s="349"/>
      <c r="AC990" s="348"/>
      <c r="AD990" s="347"/>
      <c r="AE990" s="347"/>
      <c r="AF990" s="350"/>
      <c r="AG990" s="347"/>
      <c r="AJ990" s="351"/>
      <c r="AK990" s="352"/>
      <c r="AL990" s="352"/>
      <c r="AM990" s="353"/>
    </row>
    <row r="991" spans="11:39" s="342" customFormat="1">
      <c r="K991" s="343"/>
      <c r="L991" s="344"/>
      <c r="P991" s="345"/>
      <c r="Q991" s="346"/>
      <c r="R991" s="347"/>
      <c r="S991" s="345"/>
      <c r="T991" s="348"/>
      <c r="U991" s="347"/>
      <c r="V991" s="349"/>
      <c r="W991" s="348"/>
      <c r="X991" s="347"/>
      <c r="Y991" s="349"/>
      <c r="Z991" s="348"/>
      <c r="AA991" s="347"/>
      <c r="AB991" s="349"/>
      <c r="AC991" s="348"/>
      <c r="AD991" s="347"/>
      <c r="AE991" s="347"/>
      <c r="AF991" s="350"/>
      <c r="AG991" s="347"/>
      <c r="AJ991" s="351"/>
      <c r="AK991" s="352"/>
      <c r="AL991" s="352"/>
      <c r="AM991" s="353"/>
    </row>
    <row r="992" spans="11:39" s="342" customFormat="1">
      <c r="K992" s="343"/>
      <c r="L992" s="344"/>
      <c r="P992" s="345"/>
      <c r="Q992" s="346"/>
      <c r="R992" s="347"/>
      <c r="S992" s="345"/>
      <c r="T992" s="348"/>
      <c r="U992" s="347"/>
      <c r="V992" s="349"/>
      <c r="W992" s="348"/>
      <c r="X992" s="347"/>
      <c r="Y992" s="349"/>
      <c r="Z992" s="348"/>
      <c r="AA992" s="347"/>
      <c r="AB992" s="349"/>
      <c r="AC992" s="348"/>
      <c r="AD992" s="347"/>
      <c r="AE992" s="347"/>
      <c r="AF992" s="350"/>
      <c r="AG992" s="347"/>
      <c r="AJ992" s="351"/>
      <c r="AK992" s="352"/>
      <c r="AL992" s="352"/>
      <c r="AM992" s="353"/>
    </row>
    <row r="993" spans="11:39" s="342" customFormat="1">
      <c r="K993" s="343"/>
      <c r="L993" s="344"/>
      <c r="P993" s="345"/>
      <c r="Q993" s="346"/>
      <c r="R993" s="347"/>
      <c r="S993" s="345"/>
      <c r="T993" s="348"/>
      <c r="U993" s="347"/>
      <c r="V993" s="349"/>
      <c r="W993" s="348"/>
      <c r="X993" s="347"/>
      <c r="Y993" s="349"/>
      <c r="Z993" s="348"/>
      <c r="AA993" s="347"/>
      <c r="AB993" s="349"/>
      <c r="AC993" s="348"/>
      <c r="AD993" s="347"/>
      <c r="AE993" s="347"/>
      <c r="AF993" s="350"/>
      <c r="AG993" s="347"/>
      <c r="AJ993" s="351"/>
      <c r="AK993" s="352"/>
      <c r="AL993" s="352"/>
      <c r="AM993" s="353"/>
    </row>
    <row r="994" spans="11:39" s="342" customFormat="1">
      <c r="K994" s="343"/>
      <c r="L994" s="344"/>
      <c r="P994" s="345"/>
      <c r="Q994" s="346"/>
      <c r="R994" s="347"/>
      <c r="S994" s="345"/>
      <c r="T994" s="348"/>
      <c r="U994" s="347"/>
      <c r="V994" s="349"/>
      <c r="W994" s="348"/>
      <c r="X994" s="347"/>
      <c r="Y994" s="349"/>
      <c r="Z994" s="348"/>
      <c r="AA994" s="347"/>
      <c r="AB994" s="349"/>
      <c r="AC994" s="348"/>
      <c r="AD994" s="347"/>
      <c r="AE994" s="347"/>
      <c r="AF994" s="350"/>
      <c r="AG994" s="347"/>
      <c r="AJ994" s="351"/>
      <c r="AK994" s="352"/>
      <c r="AL994" s="352"/>
      <c r="AM994" s="353"/>
    </row>
    <row r="995" spans="11:39" s="342" customFormat="1">
      <c r="K995" s="343"/>
      <c r="L995" s="344"/>
      <c r="P995" s="345"/>
      <c r="Q995" s="346"/>
      <c r="R995" s="347"/>
      <c r="S995" s="345"/>
      <c r="T995" s="348"/>
      <c r="U995" s="347"/>
      <c r="V995" s="349"/>
      <c r="W995" s="348"/>
      <c r="X995" s="347"/>
      <c r="Y995" s="349"/>
      <c r="Z995" s="348"/>
      <c r="AA995" s="347"/>
      <c r="AB995" s="349"/>
      <c r="AC995" s="348"/>
      <c r="AD995" s="347"/>
      <c r="AE995" s="347"/>
      <c r="AF995" s="350"/>
      <c r="AG995" s="347"/>
      <c r="AJ995" s="351"/>
      <c r="AK995" s="352"/>
      <c r="AL995" s="352"/>
      <c r="AM995" s="353"/>
    </row>
    <row r="996" spans="11:39" s="342" customFormat="1">
      <c r="K996" s="343"/>
      <c r="L996" s="344"/>
      <c r="P996" s="345"/>
      <c r="Q996" s="346"/>
      <c r="R996" s="347"/>
      <c r="S996" s="345"/>
      <c r="T996" s="348"/>
      <c r="U996" s="347"/>
      <c r="V996" s="349"/>
      <c r="W996" s="348"/>
      <c r="X996" s="347"/>
      <c r="Y996" s="349"/>
      <c r="Z996" s="348"/>
      <c r="AA996" s="347"/>
      <c r="AB996" s="349"/>
      <c r="AC996" s="348"/>
      <c r="AD996" s="347"/>
      <c r="AE996" s="347"/>
      <c r="AF996" s="350"/>
      <c r="AG996" s="347"/>
      <c r="AJ996" s="351"/>
      <c r="AK996" s="352"/>
      <c r="AL996" s="352"/>
      <c r="AM996" s="353"/>
    </row>
    <row r="997" spans="11:39" s="342" customFormat="1">
      <c r="K997" s="343"/>
      <c r="L997" s="344"/>
      <c r="P997" s="345"/>
      <c r="Q997" s="346"/>
      <c r="R997" s="347"/>
      <c r="S997" s="345"/>
      <c r="T997" s="348"/>
      <c r="U997" s="347"/>
      <c r="V997" s="349"/>
      <c r="W997" s="348"/>
      <c r="X997" s="347"/>
      <c r="Y997" s="349"/>
      <c r="Z997" s="348"/>
      <c r="AA997" s="347"/>
      <c r="AB997" s="349"/>
      <c r="AC997" s="348"/>
      <c r="AD997" s="347"/>
      <c r="AE997" s="347"/>
      <c r="AF997" s="350"/>
      <c r="AG997" s="347"/>
      <c r="AJ997" s="351"/>
      <c r="AK997" s="352"/>
      <c r="AL997" s="352"/>
      <c r="AM997" s="353"/>
    </row>
    <row r="998" spans="11:39" s="342" customFormat="1">
      <c r="K998" s="343"/>
      <c r="L998" s="344"/>
      <c r="P998" s="345"/>
      <c r="Q998" s="346"/>
      <c r="R998" s="347"/>
      <c r="S998" s="345"/>
      <c r="T998" s="348"/>
      <c r="U998" s="347"/>
      <c r="V998" s="349"/>
      <c r="W998" s="348"/>
      <c r="X998" s="347"/>
      <c r="Y998" s="349"/>
      <c r="Z998" s="348"/>
      <c r="AA998" s="347"/>
      <c r="AB998" s="349"/>
      <c r="AC998" s="348"/>
      <c r="AD998" s="347"/>
      <c r="AE998" s="347"/>
      <c r="AF998" s="350"/>
      <c r="AG998" s="347"/>
      <c r="AJ998" s="351"/>
      <c r="AK998" s="352"/>
      <c r="AL998" s="352"/>
      <c r="AM998" s="353"/>
    </row>
    <row r="999" spans="11:39" s="342" customFormat="1">
      <c r="K999" s="343"/>
      <c r="L999" s="344"/>
      <c r="P999" s="345"/>
      <c r="Q999" s="346"/>
      <c r="R999" s="347"/>
      <c r="S999" s="345"/>
      <c r="T999" s="348"/>
      <c r="U999" s="347"/>
      <c r="V999" s="349"/>
      <c r="W999" s="348"/>
      <c r="X999" s="347"/>
      <c r="Y999" s="349"/>
      <c r="Z999" s="348"/>
      <c r="AA999" s="347"/>
      <c r="AB999" s="349"/>
      <c r="AC999" s="348"/>
      <c r="AD999" s="347"/>
      <c r="AE999" s="347"/>
      <c r="AF999" s="350"/>
      <c r="AG999" s="347"/>
      <c r="AJ999" s="351"/>
      <c r="AK999" s="352"/>
      <c r="AL999" s="352"/>
      <c r="AM999" s="353"/>
    </row>
    <row r="1000" spans="11:39" s="342" customFormat="1">
      <c r="K1000" s="343"/>
      <c r="L1000" s="344"/>
      <c r="P1000" s="345"/>
      <c r="Q1000" s="346"/>
      <c r="R1000" s="347"/>
      <c r="S1000" s="345"/>
      <c r="T1000" s="348"/>
      <c r="U1000" s="347"/>
      <c r="V1000" s="349"/>
      <c r="W1000" s="348"/>
      <c r="X1000" s="347"/>
      <c r="Y1000" s="349"/>
      <c r="Z1000" s="348"/>
      <c r="AA1000" s="347"/>
      <c r="AB1000" s="349"/>
      <c r="AC1000" s="348"/>
      <c r="AD1000" s="347"/>
      <c r="AE1000" s="347"/>
      <c r="AF1000" s="350"/>
      <c r="AG1000" s="347"/>
      <c r="AJ1000" s="351"/>
      <c r="AK1000" s="352"/>
      <c r="AL1000" s="352"/>
      <c r="AM1000" s="353"/>
    </row>
    <row r="1001" spans="11:39" s="342" customFormat="1">
      <c r="K1001" s="343"/>
      <c r="L1001" s="344"/>
      <c r="P1001" s="345"/>
      <c r="Q1001" s="346"/>
      <c r="R1001" s="347"/>
      <c r="S1001" s="345"/>
      <c r="T1001" s="348"/>
      <c r="U1001" s="347"/>
      <c r="V1001" s="349"/>
      <c r="W1001" s="348"/>
      <c r="X1001" s="347"/>
      <c r="Y1001" s="349"/>
      <c r="Z1001" s="348"/>
      <c r="AA1001" s="347"/>
      <c r="AB1001" s="349"/>
      <c r="AC1001" s="348"/>
      <c r="AD1001" s="347"/>
      <c r="AE1001" s="347"/>
      <c r="AF1001" s="350"/>
      <c r="AG1001" s="347"/>
      <c r="AJ1001" s="351"/>
      <c r="AK1001" s="352"/>
      <c r="AL1001" s="352"/>
      <c r="AM1001" s="353"/>
    </row>
    <row r="1002" spans="11:39" s="342" customFormat="1">
      <c r="K1002" s="343"/>
      <c r="L1002" s="344"/>
      <c r="P1002" s="345"/>
      <c r="Q1002" s="346"/>
      <c r="R1002" s="347"/>
      <c r="S1002" s="345"/>
      <c r="T1002" s="348"/>
      <c r="U1002" s="347"/>
      <c r="V1002" s="349"/>
      <c r="W1002" s="348"/>
      <c r="X1002" s="347"/>
      <c r="Y1002" s="349"/>
      <c r="Z1002" s="348"/>
      <c r="AA1002" s="347"/>
      <c r="AB1002" s="349"/>
      <c r="AC1002" s="348"/>
      <c r="AD1002" s="347"/>
      <c r="AE1002" s="347"/>
      <c r="AF1002" s="350"/>
      <c r="AG1002" s="347"/>
      <c r="AJ1002" s="351"/>
      <c r="AK1002" s="352"/>
      <c r="AL1002" s="352"/>
      <c r="AM1002" s="353"/>
    </row>
    <row r="1003" spans="11:39" s="342" customFormat="1">
      <c r="K1003" s="343"/>
      <c r="L1003" s="344"/>
      <c r="P1003" s="345"/>
      <c r="Q1003" s="346"/>
      <c r="R1003" s="347"/>
      <c r="S1003" s="345"/>
      <c r="T1003" s="348"/>
      <c r="U1003" s="347"/>
      <c r="V1003" s="349"/>
      <c r="W1003" s="348"/>
      <c r="X1003" s="347"/>
      <c r="Y1003" s="349"/>
      <c r="Z1003" s="348"/>
      <c r="AA1003" s="347"/>
      <c r="AB1003" s="349"/>
      <c r="AC1003" s="348"/>
      <c r="AD1003" s="347"/>
      <c r="AE1003" s="347"/>
      <c r="AF1003" s="350"/>
      <c r="AG1003" s="347"/>
      <c r="AJ1003" s="351"/>
      <c r="AK1003" s="352"/>
      <c r="AL1003" s="352"/>
      <c r="AM1003" s="353"/>
    </row>
    <row r="1004" spans="11:39" s="342" customFormat="1">
      <c r="K1004" s="343"/>
      <c r="L1004" s="344"/>
      <c r="P1004" s="345"/>
      <c r="Q1004" s="346"/>
      <c r="R1004" s="347"/>
      <c r="S1004" s="345"/>
      <c r="T1004" s="348"/>
      <c r="U1004" s="347"/>
      <c r="V1004" s="349"/>
      <c r="W1004" s="348"/>
      <c r="X1004" s="347"/>
      <c r="Y1004" s="349"/>
      <c r="Z1004" s="348"/>
      <c r="AA1004" s="347"/>
      <c r="AB1004" s="349"/>
      <c r="AC1004" s="348"/>
      <c r="AD1004" s="347"/>
      <c r="AE1004" s="347"/>
      <c r="AF1004" s="350"/>
      <c r="AG1004" s="347"/>
      <c r="AJ1004" s="351"/>
      <c r="AK1004" s="352"/>
      <c r="AL1004" s="352"/>
      <c r="AM1004" s="353"/>
    </row>
    <row r="1005" spans="11:39" s="342" customFormat="1">
      <c r="K1005" s="343"/>
      <c r="L1005" s="344"/>
      <c r="P1005" s="345"/>
      <c r="Q1005" s="346"/>
      <c r="R1005" s="347"/>
      <c r="S1005" s="345"/>
      <c r="T1005" s="348"/>
      <c r="U1005" s="347"/>
      <c r="V1005" s="349"/>
      <c r="W1005" s="348"/>
      <c r="X1005" s="347"/>
      <c r="Y1005" s="349"/>
      <c r="Z1005" s="348"/>
      <c r="AA1005" s="347"/>
      <c r="AB1005" s="349"/>
      <c r="AC1005" s="348"/>
      <c r="AD1005" s="347"/>
      <c r="AE1005" s="347"/>
      <c r="AF1005" s="350"/>
      <c r="AG1005" s="347"/>
      <c r="AJ1005" s="351"/>
      <c r="AK1005" s="352"/>
      <c r="AL1005" s="352"/>
      <c r="AM1005" s="353"/>
    </row>
    <row r="1006" spans="11:39" s="342" customFormat="1">
      <c r="K1006" s="343"/>
      <c r="L1006" s="344"/>
      <c r="P1006" s="345"/>
      <c r="Q1006" s="346"/>
      <c r="R1006" s="347"/>
      <c r="S1006" s="345"/>
      <c r="T1006" s="348"/>
      <c r="U1006" s="347"/>
      <c r="V1006" s="349"/>
      <c r="W1006" s="348"/>
      <c r="X1006" s="347"/>
      <c r="Y1006" s="349"/>
      <c r="Z1006" s="348"/>
      <c r="AA1006" s="347"/>
      <c r="AB1006" s="349"/>
      <c r="AC1006" s="348"/>
      <c r="AD1006" s="347"/>
      <c r="AE1006" s="347"/>
      <c r="AF1006" s="350"/>
      <c r="AG1006" s="347"/>
      <c r="AJ1006" s="351"/>
      <c r="AK1006" s="352"/>
      <c r="AL1006" s="352"/>
      <c r="AM1006" s="353"/>
    </row>
    <row r="1007" spans="11:39" s="342" customFormat="1">
      <c r="K1007" s="343"/>
      <c r="L1007" s="344"/>
      <c r="P1007" s="345"/>
      <c r="Q1007" s="346"/>
      <c r="R1007" s="347"/>
      <c r="S1007" s="345"/>
      <c r="T1007" s="348"/>
      <c r="U1007" s="347"/>
      <c r="V1007" s="349"/>
      <c r="W1007" s="348"/>
      <c r="X1007" s="347"/>
      <c r="Y1007" s="349"/>
      <c r="Z1007" s="348"/>
      <c r="AA1007" s="347"/>
      <c r="AB1007" s="349"/>
      <c r="AC1007" s="348"/>
      <c r="AD1007" s="347"/>
      <c r="AE1007" s="347"/>
      <c r="AF1007" s="350"/>
      <c r="AG1007" s="347"/>
      <c r="AJ1007" s="351"/>
      <c r="AK1007" s="352"/>
      <c r="AL1007" s="352"/>
      <c r="AM1007" s="353"/>
    </row>
    <row r="1008" spans="11:39" s="342" customFormat="1">
      <c r="K1008" s="343"/>
      <c r="L1008" s="344"/>
      <c r="P1008" s="345"/>
      <c r="Q1008" s="346"/>
      <c r="R1008" s="347"/>
      <c r="S1008" s="345"/>
      <c r="T1008" s="348"/>
      <c r="U1008" s="347"/>
      <c r="V1008" s="349"/>
      <c r="W1008" s="348"/>
      <c r="X1008" s="347"/>
      <c r="Y1008" s="349"/>
      <c r="Z1008" s="348"/>
      <c r="AA1008" s="347"/>
      <c r="AB1008" s="349"/>
      <c r="AC1008" s="348"/>
      <c r="AD1008" s="347"/>
      <c r="AE1008" s="347"/>
      <c r="AF1008" s="350"/>
      <c r="AG1008" s="347"/>
      <c r="AJ1008" s="351"/>
      <c r="AK1008" s="352"/>
      <c r="AL1008" s="352"/>
      <c r="AM1008" s="353"/>
    </row>
    <row r="1009" spans="11:39" s="342" customFormat="1">
      <c r="K1009" s="343"/>
      <c r="L1009" s="344"/>
      <c r="P1009" s="345"/>
      <c r="Q1009" s="346"/>
      <c r="R1009" s="347"/>
      <c r="S1009" s="345"/>
      <c r="T1009" s="348"/>
      <c r="U1009" s="347"/>
      <c r="V1009" s="349"/>
      <c r="W1009" s="348"/>
      <c r="X1009" s="347"/>
      <c r="Y1009" s="349"/>
      <c r="Z1009" s="348"/>
      <c r="AA1009" s="347"/>
      <c r="AB1009" s="349"/>
      <c r="AC1009" s="348"/>
      <c r="AD1009" s="347"/>
      <c r="AE1009" s="347"/>
      <c r="AF1009" s="350"/>
      <c r="AG1009" s="347"/>
      <c r="AJ1009" s="351"/>
      <c r="AK1009" s="352"/>
      <c r="AL1009" s="352"/>
      <c r="AM1009" s="353"/>
    </row>
    <row r="1010" spans="11:39" s="342" customFormat="1">
      <c r="K1010" s="343"/>
      <c r="L1010" s="344"/>
      <c r="P1010" s="345"/>
      <c r="Q1010" s="346"/>
      <c r="R1010" s="347"/>
      <c r="S1010" s="345"/>
      <c r="T1010" s="348"/>
      <c r="U1010" s="347"/>
      <c r="V1010" s="349"/>
      <c r="W1010" s="348"/>
      <c r="X1010" s="347"/>
      <c r="Y1010" s="349"/>
      <c r="Z1010" s="348"/>
      <c r="AA1010" s="347"/>
      <c r="AB1010" s="349"/>
      <c r="AC1010" s="348"/>
      <c r="AD1010" s="347"/>
      <c r="AE1010" s="347"/>
      <c r="AF1010" s="350"/>
      <c r="AG1010" s="347"/>
      <c r="AJ1010" s="351"/>
      <c r="AK1010" s="352"/>
      <c r="AL1010" s="352"/>
      <c r="AM1010" s="353"/>
    </row>
    <row r="1011" spans="11:39" s="342" customFormat="1">
      <c r="K1011" s="343"/>
      <c r="L1011" s="344"/>
      <c r="P1011" s="345"/>
      <c r="Q1011" s="346"/>
      <c r="R1011" s="347"/>
      <c r="S1011" s="345"/>
      <c r="T1011" s="348"/>
      <c r="U1011" s="347"/>
      <c r="V1011" s="349"/>
      <c r="W1011" s="348"/>
      <c r="X1011" s="347"/>
      <c r="Y1011" s="349"/>
      <c r="Z1011" s="348"/>
      <c r="AA1011" s="347"/>
      <c r="AB1011" s="349"/>
      <c r="AC1011" s="348"/>
      <c r="AD1011" s="347"/>
      <c r="AE1011" s="347"/>
      <c r="AF1011" s="350"/>
      <c r="AG1011" s="347"/>
      <c r="AJ1011" s="351"/>
      <c r="AK1011" s="352"/>
      <c r="AL1011" s="352"/>
      <c r="AM1011" s="353"/>
    </row>
    <row r="1012" spans="11:39" s="342" customFormat="1">
      <c r="K1012" s="343"/>
      <c r="L1012" s="344"/>
      <c r="P1012" s="345"/>
      <c r="Q1012" s="346"/>
      <c r="R1012" s="347"/>
      <c r="S1012" s="345"/>
      <c r="T1012" s="348"/>
      <c r="U1012" s="347"/>
      <c r="V1012" s="349"/>
      <c r="W1012" s="348"/>
      <c r="X1012" s="347"/>
      <c r="Y1012" s="349"/>
      <c r="Z1012" s="348"/>
      <c r="AA1012" s="347"/>
      <c r="AB1012" s="349"/>
      <c r="AC1012" s="348"/>
      <c r="AD1012" s="347"/>
      <c r="AE1012" s="347"/>
      <c r="AF1012" s="350"/>
      <c r="AG1012" s="347"/>
      <c r="AJ1012" s="351"/>
      <c r="AK1012" s="352"/>
      <c r="AL1012" s="352"/>
      <c r="AM1012" s="353"/>
    </row>
    <row r="1013" spans="11:39" s="342" customFormat="1">
      <c r="K1013" s="343"/>
      <c r="L1013" s="344"/>
      <c r="P1013" s="345"/>
      <c r="Q1013" s="346"/>
      <c r="R1013" s="347"/>
      <c r="S1013" s="345"/>
      <c r="T1013" s="348"/>
      <c r="U1013" s="347"/>
      <c r="V1013" s="349"/>
      <c r="W1013" s="348"/>
      <c r="X1013" s="347"/>
      <c r="Y1013" s="349"/>
      <c r="Z1013" s="348"/>
      <c r="AA1013" s="347"/>
      <c r="AB1013" s="349"/>
      <c r="AC1013" s="348"/>
      <c r="AD1013" s="347"/>
      <c r="AE1013" s="347"/>
      <c r="AF1013" s="350"/>
      <c r="AG1013" s="347"/>
      <c r="AJ1013" s="351"/>
      <c r="AK1013" s="352"/>
      <c r="AL1013" s="352"/>
      <c r="AM1013" s="353"/>
    </row>
    <row r="1014" spans="11:39" s="342" customFormat="1">
      <c r="K1014" s="343"/>
      <c r="L1014" s="344"/>
      <c r="P1014" s="345"/>
      <c r="Q1014" s="346"/>
      <c r="R1014" s="347"/>
      <c r="S1014" s="345"/>
      <c r="T1014" s="348"/>
      <c r="U1014" s="347"/>
      <c r="V1014" s="349"/>
      <c r="W1014" s="348"/>
      <c r="X1014" s="347"/>
      <c r="Y1014" s="349"/>
      <c r="Z1014" s="348"/>
      <c r="AA1014" s="347"/>
      <c r="AB1014" s="349"/>
      <c r="AC1014" s="348"/>
      <c r="AD1014" s="347"/>
      <c r="AE1014" s="347"/>
      <c r="AF1014" s="350"/>
      <c r="AG1014" s="347"/>
      <c r="AJ1014" s="351"/>
      <c r="AK1014" s="352"/>
      <c r="AL1014" s="352"/>
      <c r="AM1014" s="353"/>
    </row>
    <row r="1015" spans="11:39" s="342" customFormat="1">
      <c r="K1015" s="343"/>
      <c r="L1015" s="343"/>
      <c r="P1015" s="345"/>
      <c r="Q1015" s="346"/>
      <c r="R1015" s="347"/>
      <c r="S1015" s="345"/>
      <c r="T1015" s="348"/>
      <c r="U1015" s="347"/>
      <c r="V1015" s="349"/>
      <c r="W1015" s="348"/>
      <c r="X1015" s="347"/>
      <c r="Y1015" s="349"/>
      <c r="Z1015" s="348"/>
      <c r="AA1015" s="347"/>
      <c r="AB1015" s="349"/>
      <c r="AC1015" s="348"/>
      <c r="AD1015" s="347"/>
      <c r="AE1015" s="347"/>
      <c r="AF1015" s="350"/>
      <c r="AG1015" s="347"/>
      <c r="AJ1015" s="351"/>
      <c r="AK1015" s="352"/>
      <c r="AL1015" s="352"/>
      <c r="AM1015" s="353"/>
    </row>
    <row r="1016" spans="11:39" s="342" customFormat="1">
      <c r="K1016" s="343"/>
      <c r="L1016" s="343"/>
      <c r="P1016" s="345"/>
      <c r="Q1016" s="346"/>
      <c r="R1016" s="347"/>
      <c r="S1016" s="345"/>
      <c r="T1016" s="348"/>
      <c r="U1016" s="347"/>
      <c r="V1016" s="349"/>
      <c r="W1016" s="348"/>
      <c r="X1016" s="347"/>
      <c r="Y1016" s="349"/>
      <c r="Z1016" s="348"/>
      <c r="AA1016" s="347"/>
      <c r="AB1016" s="349"/>
      <c r="AC1016" s="348"/>
      <c r="AD1016" s="347"/>
      <c r="AE1016" s="347"/>
      <c r="AF1016" s="350"/>
      <c r="AG1016" s="347"/>
      <c r="AJ1016" s="351"/>
      <c r="AK1016" s="352"/>
      <c r="AL1016" s="352"/>
      <c r="AM1016" s="353"/>
    </row>
    <row r="1017" spans="11:39" s="342" customFormat="1">
      <c r="K1017" s="343"/>
      <c r="L1017" s="343"/>
      <c r="P1017" s="345"/>
      <c r="Q1017" s="346"/>
      <c r="R1017" s="347"/>
      <c r="S1017" s="345"/>
      <c r="T1017" s="348"/>
      <c r="U1017" s="347"/>
      <c r="V1017" s="349"/>
      <c r="W1017" s="348"/>
      <c r="X1017" s="347"/>
      <c r="Y1017" s="349"/>
      <c r="Z1017" s="348"/>
      <c r="AA1017" s="347"/>
      <c r="AB1017" s="349"/>
      <c r="AC1017" s="348"/>
      <c r="AD1017" s="347"/>
      <c r="AE1017" s="347"/>
      <c r="AF1017" s="350"/>
      <c r="AG1017" s="347"/>
      <c r="AJ1017" s="351"/>
      <c r="AK1017" s="352"/>
      <c r="AL1017" s="352"/>
      <c r="AM1017" s="353"/>
    </row>
    <row r="1018" spans="11:39" s="342" customFormat="1">
      <c r="K1018" s="343"/>
      <c r="L1018" s="343"/>
      <c r="P1018" s="345"/>
      <c r="Q1018" s="346"/>
      <c r="R1018" s="347"/>
      <c r="S1018" s="345"/>
      <c r="T1018" s="348"/>
      <c r="U1018" s="347"/>
      <c r="V1018" s="349"/>
      <c r="W1018" s="348"/>
      <c r="X1018" s="347"/>
      <c r="Y1018" s="349"/>
      <c r="Z1018" s="348"/>
      <c r="AA1018" s="347"/>
      <c r="AB1018" s="349"/>
      <c r="AC1018" s="348"/>
      <c r="AD1018" s="347"/>
      <c r="AE1018" s="347"/>
      <c r="AF1018" s="350"/>
      <c r="AG1018" s="347"/>
      <c r="AJ1018" s="351"/>
      <c r="AK1018" s="352"/>
      <c r="AL1018" s="352"/>
      <c r="AM1018" s="353"/>
    </row>
    <row r="1019" spans="11:39" s="342" customFormat="1">
      <c r="K1019" s="343"/>
      <c r="L1019" s="343"/>
      <c r="P1019" s="345"/>
      <c r="Q1019" s="346"/>
      <c r="R1019" s="347"/>
      <c r="S1019" s="345"/>
      <c r="T1019" s="348"/>
      <c r="U1019" s="347"/>
      <c r="V1019" s="349"/>
      <c r="W1019" s="348"/>
      <c r="X1019" s="347"/>
      <c r="Y1019" s="349"/>
      <c r="Z1019" s="348"/>
      <c r="AA1019" s="347"/>
      <c r="AB1019" s="349"/>
      <c r="AC1019" s="348"/>
      <c r="AD1019" s="347"/>
      <c r="AE1019" s="347"/>
      <c r="AF1019" s="350"/>
      <c r="AG1019" s="347"/>
      <c r="AJ1019" s="351"/>
      <c r="AK1019" s="352"/>
      <c r="AL1019" s="352"/>
      <c r="AM1019" s="353"/>
    </row>
    <row r="1020" spans="11:39" s="342" customFormat="1">
      <c r="K1020" s="343"/>
      <c r="L1020" s="343"/>
      <c r="P1020" s="345"/>
      <c r="Q1020" s="346"/>
      <c r="R1020" s="347"/>
      <c r="S1020" s="345"/>
      <c r="T1020" s="348"/>
      <c r="U1020" s="347"/>
      <c r="V1020" s="349"/>
      <c r="W1020" s="348"/>
      <c r="X1020" s="347"/>
      <c r="Y1020" s="349"/>
      <c r="Z1020" s="348"/>
      <c r="AA1020" s="347"/>
      <c r="AB1020" s="349"/>
      <c r="AC1020" s="348"/>
      <c r="AD1020" s="347"/>
      <c r="AE1020" s="347"/>
      <c r="AF1020" s="350"/>
      <c r="AG1020" s="347"/>
      <c r="AJ1020" s="351"/>
      <c r="AK1020" s="352"/>
      <c r="AL1020" s="352"/>
      <c r="AM1020" s="353"/>
    </row>
    <row r="1021" spans="11:39" s="342" customFormat="1">
      <c r="K1021" s="343"/>
      <c r="L1021" s="343"/>
      <c r="P1021" s="345"/>
      <c r="Q1021" s="346"/>
      <c r="R1021" s="347"/>
      <c r="S1021" s="345"/>
      <c r="T1021" s="348"/>
      <c r="U1021" s="347"/>
      <c r="V1021" s="349"/>
      <c r="W1021" s="348"/>
      <c r="X1021" s="347"/>
      <c r="Y1021" s="349"/>
      <c r="Z1021" s="348"/>
      <c r="AA1021" s="347"/>
      <c r="AB1021" s="349"/>
      <c r="AC1021" s="348"/>
      <c r="AD1021" s="347"/>
      <c r="AE1021" s="347"/>
      <c r="AF1021" s="350"/>
      <c r="AG1021" s="347"/>
      <c r="AJ1021" s="351"/>
      <c r="AK1021" s="352"/>
      <c r="AL1021" s="352"/>
      <c r="AM1021" s="353"/>
    </row>
    <row r="1022" spans="11:39" s="342" customFormat="1">
      <c r="K1022" s="343"/>
      <c r="L1022" s="343"/>
      <c r="P1022" s="345"/>
      <c r="Q1022" s="346"/>
      <c r="R1022" s="347"/>
      <c r="S1022" s="345"/>
      <c r="T1022" s="348"/>
      <c r="U1022" s="347"/>
      <c r="V1022" s="349"/>
      <c r="W1022" s="348"/>
      <c r="X1022" s="347"/>
      <c r="Y1022" s="349"/>
      <c r="Z1022" s="348"/>
      <c r="AA1022" s="347"/>
      <c r="AB1022" s="349"/>
      <c r="AC1022" s="348"/>
      <c r="AD1022" s="347"/>
      <c r="AE1022" s="347"/>
      <c r="AF1022" s="350"/>
      <c r="AG1022" s="347"/>
      <c r="AJ1022" s="351"/>
      <c r="AK1022" s="352"/>
      <c r="AL1022" s="352"/>
      <c r="AM1022" s="353"/>
    </row>
    <row r="1023" spans="11:39" s="342" customFormat="1">
      <c r="K1023" s="343"/>
      <c r="L1023" s="343"/>
      <c r="P1023" s="345"/>
      <c r="Q1023" s="346"/>
      <c r="R1023" s="347"/>
      <c r="S1023" s="345"/>
      <c r="T1023" s="348"/>
      <c r="U1023" s="347"/>
      <c r="V1023" s="349"/>
      <c r="W1023" s="348"/>
      <c r="X1023" s="347"/>
      <c r="Y1023" s="349"/>
      <c r="Z1023" s="348"/>
      <c r="AA1023" s="347"/>
      <c r="AB1023" s="349"/>
      <c r="AC1023" s="348"/>
      <c r="AD1023" s="347"/>
      <c r="AE1023" s="347"/>
      <c r="AF1023" s="350"/>
      <c r="AG1023" s="347"/>
      <c r="AJ1023" s="351"/>
      <c r="AK1023" s="352"/>
      <c r="AL1023" s="352"/>
      <c r="AM1023" s="353"/>
    </row>
    <row r="1024" spans="11:39" s="342" customFormat="1">
      <c r="K1024" s="343"/>
      <c r="L1024" s="343"/>
      <c r="P1024" s="345"/>
      <c r="Q1024" s="346"/>
      <c r="R1024" s="347"/>
      <c r="S1024" s="345"/>
      <c r="T1024" s="348"/>
      <c r="U1024" s="347"/>
      <c r="V1024" s="349"/>
      <c r="W1024" s="348"/>
      <c r="X1024" s="347"/>
      <c r="Y1024" s="349"/>
      <c r="Z1024" s="348"/>
      <c r="AA1024" s="347"/>
      <c r="AB1024" s="349"/>
      <c r="AC1024" s="348"/>
      <c r="AD1024" s="347"/>
      <c r="AE1024" s="347"/>
      <c r="AF1024" s="350"/>
      <c r="AG1024" s="347"/>
      <c r="AJ1024" s="351"/>
      <c r="AK1024" s="352"/>
      <c r="AL1024" s="352"/>
      <c r="AM1024" s="353"/>
    </row>
    <row r="1025" spans="11:39" s="342" customFormat="1">
      <c r="K1025" s="343"/>
      <c r="L1025" s="343"/>
      <c r="P1025" s="345"/>
      <c r="Q1025" s="346"/>
      <c r="R1025" s="347"/>
      <c r="S1025" s="345"/>
      <c r="T1025" s="348"/>
      <c r="U1025" s="347"/>
      <c r="V1025" s="349"/>
      <c r="W1025" s="348"/>
      <c r="X1025" s="347"/>
      <c r="Y1025" s="349"/>
      <c r="Z1025" s="348"/>
      <c r="AA1025" s="347"/>
      <c r="AB1025" s="349"/>
      <c r="AC1025" s="348"/>
      <c r="AD1025" s="347"/>
      <c r="AE1025" s="347"/>
      <c r="AF1025" s="350"/>
      <c r="AG1025" s="347"/>
      <c r="AJ1025" s="351"/>
      <c r="AK1025" s="352"/>
      <c r="AL1025" s="352"/>
      <c r="AM1025" s="353"/>
    </row>
    <row r="1026" spans="11:39" s="342" customFormat="1">
      <c r="K1026" s="343"/>
      <c r="L1026" s="343"/>
      <c r="P1026" s="345"/>
      <c r="Q1026" s="346"/>
      <c r="R1026" s="347"/>
      <c r="S1026" s="345"/>
      <c r="T1026" s="348"/>
      <c r="U1026" s="347"/>
      <c r="V1026" s="349"/>
      <c r="W1026" s="348"/>
      <c r="X1026" s="347"/>
      <c r="Y1026" s="349"/>
      <c r="Z1026" s="348"/>
      <c r="AA1026" s="347"/>
      <c r="AB1026" s="349"/>
      <c r="AC1026" s="348"/>
      <c r="AD1026" s="347"/>
      <c r="AE1026" s="347"/>
      <c r="AF1026" s="350"/>
      <c r="AG1026" s="347"/>
      <c r="AJ1026" s="351"/>
      <c r="AK1026" s="352"/>
      <c r="AL1026" s="352"/>
      <c r="AM1026" s="353"/>
    </row>
    <row r="1027" spans="11:39" s="342" customFormat="1">
      <c r="K1027" s="343"/>
      <c r="L1027" s="343"/>
      <c r="P1027" s="345"/>
      <c r="Q1027" s="346"/>
      <c r="R1027" s="347"/>
      <c r="S1027" s="345"/>
      <c r="T1027" s="348"/>
      <c r="U1027" s="347"/>
      <c r="V1027" s="349"/>
      <c r="W1027" s="348"/>
      <c r="X1027" s="347"/>
      <c r="Y1027" s="349"/>
      <c r="Z1027" s="348"/>
      <c r="AA1027" s="347"/>
      <c r="AB1027" s="349"/>
      <c r="AC1027" s="348"/>
      <c r="AD1027" s="347"/>
      <c r="AE1027" s="347"/>
      <c r="AF1027" s="350"/>
      <c r="AG1027" s="347"/>
      <c r="AJ1027" s="351"/>
      <c r="AK1027" s="352"/>
      <c r="AL1027" s="352"/>
      <c r="AM1027" s="353"/>
    </row>
    <row r="1028" spans="11:39" s="342" customFormat="1">
      <c r="K1028" s="343"/>
      <c r="L1028" s="343"/>
      <c r="P1028" s="345"/>
      <c r="Q1028" s="346"/>
      <c r="R1028" s="347"/>
      <c r="S1028" s="345"/>
      <c r="T1028" s="348"/>
      <c r="U1028" s="347"/>
      <c r="V1028" s="349"/>
      <c r="W1028" s="348"/>
      <c r="X1028" s="347"/>
      <c r="Y1028" s="349"/>
      <c r="Z1028" s="348"/>
      <c r="AA1028" s="347"/>
      <c r="AB1028" s="349"/>
      <c r="AC1028" s="348"/>
      <c r="AD1028" s="347"/>
      <c r="AE1028" s="347"/>
      <c r="AF1028" s="350"/>
      <c r="AG1028" s="347"/>
      <c r="AJ1028" s="351"/>
      <c r="AK1028" s="352"/>
      <c r="AL1028" s="352"/>
      <c r="AM1028" s="353"/>
    </row>
    <row r="1029" spans="11:39" s="342" customFormat="1">
      <c r="K1029" s="343"/>
      <c r="L1029" s="343"/>
      <c r="P1029" s="345"/>
      <c r="Q1029" s="346"/>
      <c r="R1029" s="347"/>
      <c r="S1029" s="345"/>
      <c r="T1029" s="348"/>
      <c r="U1029" s="347"/>
      <c r="V1029" s="349"/>
      <c r="W1029" s="348"/>
      <c r="X1029" s="347"/>
      <c r="Y1029" s="349"/>
      <c r="Z1029" s="348"/>
      <c r="AA1029" s="347"/>
      <c r="AB1029" s="349"/>
      <c r="AC1029" s="348"/>
      <c r="AD1029" s="347"/>
      <c r="AE1029" s="347"/>
      <c r="AF1029" s="350"/>
      <c r="AG1029" s="347"/>
      <c r="AJ1029" s="351"/>
      <c r="AK1029" s="352"/>
      <c r="AL1029" s="352"/>
      <c r="AM1029" s="353"/>
    </row>
    <row r="1030" spans="11:39" s="342" customFormat="1">
      <c r="K1030" s="343"/>
      <c r="L1030" s="343"/>
      <c r="P1030" s="345"/>
      <c r="Q1030" s="346"/>
      <c r="R1030" s="347"/>
      <c r="S1030" s="345"/>
      <c r="T1030" s="348"/>
      <c r="U1030" s="347"/>
      <c r="V1030" s="349"/>
      <c r="W1030" s="348"/>
      <c r="X1030" s="347"/>
      <c r="Y1030" s="349"/>
      <c r="Z1030" s="348"/>
      <c r="AA1030" s="347"/>
      <c r="AB1030" s="349"/>
      <c r="AC1030" s="348"/>
      <c r="AD1030" s="347"/>
      <c r="AE1030" s="347"/>
      <c r="AF1030" s="350"/>
      <c r="AG1030" s="347"/>
      <c r="AJ1030" s="351"/>
      <c r="AK1030" s="352"/>
      <c r="AL1030" s="352"/>
      <c r="AM1030" s="353"/>
    </row>
    <row r="1031" spans="11:39" s="342" customFormat="1">
      <c r="K1031" s="343"/>
      <c r="L1031" s="343"/>
      <c r="P1031" s="345"/>
      <c r="Q1031" s="346"/>
      <c r="R1031" s="347"/>
      <c r="S1031" s="345"/>
      <c r="T1031" s="348"/>
      <c r="U1031" s="347"/>
      <c r="V1031" s="349"/>
      <c r="W1031" s="348"/>
      <c r="X1031" s="347"/>
      <c r="Y1031" s="349"/>
      <c r="Z1031" s="348"/>
      <c r="AA1031" s="347"/>
      <c r="AB1031" s="349"/>
      <c r="AC1031" s="348"/>
      <c r="AD1031" s="347"/>
      <c r="AE1031" s="347"/>
      <c r="AF1031" s="350"/>
      <c r="AG1031" s="347"/>
      <c r="AJ1031" s="351"/>
      <c r="AK1031" s="352"/>
      <c r="AL1031" s="352"/>
      <c r="AM1031" s="353"/>
    </row>
    <row r="1032" spans="11:39" s="342" customFormat="1">
      <c r="K1032" s="343"/>
      <c r="L1032" s="343"/>
      <c r="P1032" s="345"/>
      <c r="Q1032" s="346"/>
      <c r="R1032" s="347"/>
      <c r="S1032" s="345"/>
      <c r="T1032" s="348"/>
      <c r="U1032" s="347"/>
      <c r="V1032" s="349"/>
      <c r="W1032" s="348"/>
      <c r="X1032" s="347"/>
      <c r="Y1032" s="349"/>
      <c r="Z1032" s="348"/>
      <c r="AA1032" s="347"/>
      <c r="AB1032" s="349"/>
      <c r="AC1032" s="348"/>
      <c r="AD1032" s="347"/>
      <c r="AE1032" s="347"/>
      <c r="AF1032" s="350"/>
      <c r="AG1032" s="347"/>
      <c r="AJ1032" s="351"/>
      <c r="AK1032" s="352"/>
      <c r="AL1032" s="352"/>
      <c r="AM1032" s="353"/>
    </row>
    <row r="1033" spans="11:39" s="342" customFormat="1">
      <c r="K1033" s="343"/>
      <c r="L1033" s="343"/>
      <c r="P1033" s="345"/>
      <c r="Q1033" s="346"/>
      <c r="R1033" s="347"/>
      <c r="S1033" s="345"/>
      <c r="T1033" s="348"/>
      <c r="U1033" s="347"/>
      <c r="V1033" s="349"/>
      <c r="W1033" s="348"/>
      <c r="X1033" s="347"/>
      <c r="Y1033" s="349"/>
      <c r="Z1033" s="348"/>
      <c r="AA1033" s="347"/>
      <c r="AB1033" s="349"/>
      <c r="AC1033" s="348"/>
      <c r="AD1033" s="347"/>
      <c r="AE1033" s="347"/>
      <c r="AF1033" s="350"/>
      <c r="AG1033" s="347"/>
      <c r="AJ1033" s="351"/>
      <c r="AK1033" s="352"/>
      <c r="AL1033" s="352"/>
      <c r="AM1033" s="353"/>
    </row>
    <row r="1034" spans="11:39" s="342" customFormat="1">
      <c r="K1034" s="343"/>
      <c r="L1034" s="343"/>
      <c r="P1034" s="345"/>
      <c r="Q1034" s="346"/>
      <c r="R1034" s="347"/>
      <c r="S1034" s="345"/>
      <c r="T1034" s="348"/>
      <c r="U1034" s="347"/>
      <c r="V1034" s="349"/>
      <c r="W1034" s="348"/>
      <c r="X1034" s="347"/>
      <c r="Y1034" s="349"/>
      <c r="Z1034" s="348"/>
      <c r="AA1034" s="347"/>
      <c r="AB1034" s="349"/>
      <c r="AC1034" s="348"/>
      <c r="AD1034" s="347"/>
      <c r="AE1034" s="347"/>
      <c r="AF1034" s="350"/>
      <c r="AG1034" s="347"/>
      <c r="AJ1034" s="351"/>
      <c r="AK1034" s="352"/>
      <c r="AL1034" s="352"/>
      <c r="AM1034" s="353"/>
    </row>
    <row r="1035" spans="11:39" s="342" customFormat="1">
      <c r="K1035" s="343"/>
      <c r="L1035" s="343"/>
      <c r="P1035" s="345"/>
      <c r="Q1035" s="346"/>
      <c r="R1035" s="347"/>
      <c r="S1035" s="345"/>
      <c r="T1035" s="348"/>
      <c r="U1035" s="347"/>
      <c r="V1035" s="349"/>
      <c r="W1035" s="348"/>
      <c r="X1035" s="347"/>
      <c r="Y1035" s="349"/>
      <c r="Z1035" s="348"/>
      <c r="AA1035" s="347"/>
      <c r="AB1035" s="349"/>
      <c r="AC1035" s="348"/>
      <c r="AD1035" s="347"/>
      <c r="AE1035" s="347"/>
      <c r="AF1035" s="350"/>
      <c r="AG1035" s="347"/>
      <c r="AJ1035" s="351"/>
      <c r="AK1035" s="352"/>
      <c r="AL1035" s="352"/>
      <c r="AM1035" s="353"/>
    </row>
    <row r="1036" spans="11:39" s="342" customFormat="1">
      <c r="K1036" s="343"/>
      <c r="L1036" s="343"/>
      <c r="P1036" s="345"/>
      <c r="Q1036" s="346"/>
      <c r="R1036" s="347"/>
      <c r="S1036" s="345"/>
      <c r="T1036" s="348"/>
      <c r="U1036" s="347"/>
      <c r="V1036" s="349"/>
      <c r="W1036" s="348"/>
      <c r="X1036" s="347"/>
      <c r="Y1036" s="349"/>
      <c r="Z1036" s="348"/>
      <c r="AA1036" s="347"/>
      <c r="AB1036" s="349"/>
      <c r="AC1036" s="348"/>
      <c r="AD1036" s="347"/>
      <c r="AE1036" s="347"/>
      <c r="AF1036" s="350"/>
      <c r="AG1036" s="347"/>
      <c r="AJ1036" s="351"/>
      <c r="AK1036" s="352"/>
      <c r="AL1036" s="352"/>
      <c r="AM1036" s="353"/>
    </row>
    <row r="1037" spans="11:39" s="342" customFormat="1">
      <c r="K1037" s="343"/>
      <c r="L1037" s="343"/>
      <c r="P1037" s="345"/>
      <c r="Q1037" s="346"/>
      <c r="R1037" s="347"/>
      <c r="S1037" s="345"/>
      <c r="T1037" s="348"/>
      <c r="U1037" s="347"/>
      <c r="V1037" s="349"/>
      <c r="W1037" s="348"/>
      <c r="X1037" s="347"/>
      <c r="Y1037" s="349"/>
      <c r="Z1037" s="348"/>
      <c r="AA1037" s="347"/>
      <c r="AB1037" s="349"/>
      <c r="AC1037" s="348"/>
      <c r="AD1037" s="347"/>
      <c r="AE1037" s="347"/>
      <c r="AF1037" s="350"/>
      <c r="AG1037" s="347"/>
      <c r="AJ1037" s="351"/>
      <c r="AK1037" s="352"/>
      <c r="AL1037" s="352"/>
      <c r="AM1037" s="353"/>
    </row>
    <row r="1038" spans="11:39" s="342" customFormat="1">
      <c r="K1038" s="343"/>
      <c r="L1038" s="343"/>
      <c r="P1038" s="345"/>
      <c r="Q1038" s="346"/>
      <c r="R1038" s="347"/>
      <c r="S1038" s="345"/>
      <c r="T1038" s="348"/>
      <c r="U1038" s="347"/>
      <c r="V1038" s="349"/>
      <c r="W1038" s="348"/>
      <c r="X1038" s="347"/>
      <c r="Y1038" s="349"/>
      <c r="Z1038" s="348"/>
      <c r="AA1038" s="347"/>
      <c r="AB1038" s="349"/>
      <c r="AC1038" s="348"/>
      <c r="AD1038" s="347"/>
      <c r="AE1038" s="347"/>
      <c r="AF1038" s="350"/>
      <c r="AG1038" s="347"/>
      <c r="AJ1038" s="351"/>
      <c r="AK1038" s="352"/>
      <c r="AL1038" s="352"/>
      <c r="AM1038" s="353"/>
    </row>
    <row r="1039" spans="11:39" s="342" customFormat="1">
      <c r="K1039" s="343"/>
      <c r="L1039" s="343"/>
      <c r="P1039" s="345"/>
      <c r="Q1039" s="346"/>
      <c r="R1039" s="347"/>
      <c r="S1039" s="345"/>
      <c r="T1039" s="348"/>
      <c r="U1039" s="347"/>
      <c r="V1039" s="349"/>
      <c r="W1039" s="348"/>
      <c r="X1039" s="347"/>
      <c r="Y1039" s="349"/>
      <c r="Z1039" s="348"/>
      <c r="AA1039" s="347"/>
      <c r="AB1039" s="349"/>
      <c r="AC1039" s="348"/>
      <c r="AD1039" s="347"/>
      <c r="AE1039" s="347"/>
      <c r="AF1039" s="350"/>
      <c r="AG1039" s="347"/>
      <c r="AJ1039" s="351"/>
      <c r="AK1039" s="352"/>
      <c r="AL1039" s="352"/>
      <c r="AM1039" s="353"/>
    </row>
    <row r="1040" spans="11:39" s="364" customFormat="1">
      <c r="K1040" s="363"/>
      <c r="L1040" s="363"/>
      <c r="P1040" s="365"/>
      <c r="Q1040" s="366"/>
      <c r="R1040" s="367"/>
      <c r="S1040" s="365"/>
      <c r="T1040" s="368"/>
      <c r="U1040" s="367"/>
      <c r="V1040" s="369"/>
      <c r="W1040" s="368"/>
      <c r="X1040" s="367"/>
      <c r="Y1040" s="369"/>
      <c r="Z1040" s="368"/>
      <c r="AA1040" s="367"/>
      <c r="AB1040" s="369"/>
      <c r="AC1040" s="368"/>
      <c r="AD1040" s="367"/>
      <c r="AE1040" s="367"/>
      <c r="AF1040" s="370"/>
      <c r="AG1040" s="367"/>
      <c r="AJ1040" s="371"/>
      <c r="AK1040" s="372"/>
      <c r="AL1040" s="372"/>
      <c r="AM1040" s="373"/>
    </row>
    <row r="1041" spans="11:39" s="364" customFormat="1">
      <c r="K1041" s="363"/>
      <c r="L1041" s="363"/>
      <c r="P1041" s="365"/>
      <c r="Q1041" s="366"/>
      <c r="R1041" s="367"/>
      <c r="S1041" s="365"/>
      <c r="T1041" s="368"/>
      <c r="U1041" s="367"/>
      <c r="V1041" s="369"/>
      <c r="W1041" s="368"/>
      <c r="X1041" s="367"/>
      <c r="Y1041" s="369"/>
      <c r="Z1041" s="368"/>
      <c r="AA1041" s="367"/>
      <c r="AB1041" s="369"/>
      <c r="AC1041" s="368"/>
      <c r="AD1041" s="367"/>
      <c r="AE1041" s="367"/>
      <c r="AF1041" s="370"/>
      <c r="AG1041" s="367"/>
      <c r="AJ1041" s="371"/>
      <c r="AK1041" s="372"/>
      <c r="AL1041" s="372"/>
      <c r="AM1041" s="373"/>
    </row>
    <row r="1042" spans="11:39" s="364" customFormat="1">
      <c r="K1042" s="363"/>
      <c r="L1042" s="363"/>
      <c r="P1042" s="365"/>
      <c r="Q1042" s="366"/>
      <c r="R1042" s="367"/>
      <c r="S1042" s="365"/>
      <c r="T1042" s="368"/>
      <c r="U1042" s="367"/>
      <c r="V1042" s="369"/>
      <c r="W1042" s="368"/>
      <c r="X1042" s="367"/>
      <c r="Y1042" s="369"/>
      <c r="Z1042" s="368"/>
      <c r="AA1042" s="367"/>
      <c r="AB1042" s="369"/>
      <c r="AC1042" s="368"/>
      <c r="AD1042" s="367"/>
      <c r="AE1042" s="367"/>
      <c r="AF1042" s="370"/>
      <c r="AG1042" s="367"/>
      <c r="AJ1042" s="371"/>
      <c r="AK1042" s="372"/>
      <c r="AL1042" s="372"/>
      <c r="AM1042" s="373"/>
    </row>
    <row r="1043" spans="11:39" s="364" customFormat="1">
      <c r="K1043" s="363"/>
      <c r="L1043" s="363"/>
      <c r="P1043" s="365"/>
      <c r="Q1043" s="366"/>
      <c r="R1043" s="367"/>
      <c r="S1043" s="365"/>
      <c r="T1043" s="368"/>
      <c r="U1043" s="367"/>
      <c r="V1043" s="369"/>
      <c r="W1043" s="368"/>
      <c r="X1043" s="367"/>
      <c r="Y1043" s="369"/>
      <c r="Z1043" s="368"/>
      <c r="AA1043" s="367"/>
      <c r="AB1043" s="369"/>
      <c r="AC1043" s="368"/>
      <c r="AD1043" s="367"/>
      <c r="AE1043" s="367"/>
      <c r="AF1043" s="370"/>
      <c r="AG1043" s="367"/>
      <c r="AJ1043" s="371"/>
      <c r="AK1043" s="372"/>
      <c r="AL1043" s="372"/>
      <c r="AM1043" s="373"/>
    </row>
    <row r="1044" spans="11:39" s="364" customFormat="1">
      <c r="K1044" s="363"/>
      <c r="L1044" s="363"/>
      <c r="P1044" s="365"/>
      <c r="Q1044" s="366"/>
      <c r="R1044" s="367"/>
      <c r="S1044" s="365"/>
      <c r="T1044" s="368"/>
      <c r="U1044" s="367"/>
      <c r="V1044" s="369"/>
      <c r="W1044" s="368"/>
      <c r="X1044" s="367"/>
      <c r="Y1044" s="369"/>
      <c r="Z1044" s="368"/>
      <c r="AA1044" s="367"/>
      <c r="AB1044" s="369"/>
      <c r="AC1044" s="368"/>
      <c r="AD1044" s="367"/>
      <c r="AE1044" s="367"/>
      <c r="AF1044" s="370"/>
      <c r="AG1044" s="367"/>
      <c r="AJ1044" s="371"/>
      <c r="AK1044" s="372"/>
      <c r="AL1044" s="372"/>
      <c r="AM1044" s="373"/>
    </row>
    <row r="1045" spans="11:39" s="364" customFormat="1">
      <c r="K1045" s="363"/>
      <c r="L1045" s="363"/>
      <c r="P1045" s="365"/>
      <c r="Q1045" s="366"/>
      <c r="R1045" s="367"/>
      <c r="S1045" s="365"/>
      <c r="T1045" s="368"/>
      <c r="U1045" s="367"/>
      <c r="V1045" s="369"/>
      <c r="W1045" s="368"/>
      <c r="X1045" s="367"/>
      <c r="Y1045" s="369"/>
      <c r="Z1045" s="368"/>
      <c r="AA1045" s="367"/>
      <c r="AB1045" s="369"/>
      <c r="AC1045" s="368"/>
      <c r="AD1045" s="367"/>
      <c r="AE1045" s="367"/>
      <c r="AF1045" s="370"/>
      <c r="AG1045" s="367"/>
      <c r="AJ1045" s="371"/>
      <c r="AK1045" s="372"/>
      <c r="AL1045" s="372"/>
      <c r="AM1045" s="373"/>
    </row>
    <row r="1046" spans="11:39" s="364" customFormat="1">
      <c r="K1046" s="363"/>
      <c r="L1046" s="363"/>
      <c r="P1046" s="365"/>
      <c r="Q1046" s="366"/>
      <c r="R1046" s="367"/>
      <c r="S1046" s="365"/>
      <c r="T1046" s="368"/>
      <c r="U1046" s="367"/>
      <c r="V1046" s="369"/>
      <c r="W1046" s="368"/>
      <c r="X1046" s="367"/>
      <c r="Y1046" s="369"/>
      <c r="Z1046" s="368"/>
      <c r="AA1046" s="367"/>
      <c r="AB1046" s="369"/>
      <c r="AC1046" s="368"/>
      <c r="AD1046" s="367"/>
      <c r="AE1046" s="367"/>
      <c r="AF1046" s="370"/>
      <c r="AG1046" s="367"/>
      <c r="AJ1046" s="371"/>
      <c r="AK1046" s="372"/>
      <c r="AL1046" s="372"/>
      <c r="AM1046" s="373"/>
    </row>
    <row r="1047" spans="11:39" s="364" customFormat="1">
      <c r="K1047" s="363"/>
      <c r="L1047" s="363"/>
      <c r="P1047" s="365"/>
      <c r="Q1047" s="366"/>
      <c r="R1047" s="367"/>
      <c r="S1047" s="365"/>
      <c r="T1047" s="368"/>
      <c r="U1047" s="367"/>
      <c r="V1047" s="369"/>
      <c r="W1047" s="368"/>
      <c r="X1047" s="367"/>
      <c r="Y1047" s="369"/>
      <c r="Z1047" s="368"/>
      <c r="AA1047" s="367"/>
      <c r="AB1047" s="369"/>
      <c r="AC1047" s="368"/>
      <c r="AD1047" s="367"/>
      <c r="AE1047" s="367"/>
      <c r="AF1047" s="370"/>
      <c r="AG1047" s="367"/>
      <c r="AJ1047" s="371"/>
      <c r="AK1047" s="372"/>
      <c r="AL1047" s="372"/>
      <c r="AM1047" s="373"/>
    </row>
  </sheetData>
  <mergeCells count="67">
    <mergeCell ref="W94:AK94"/>
    <mergeCell ref="W95:AK95"/>
    <mergeCell ref="X99:AK99"/>
    <mergeCell ref="X100:AK100"/>
    <mergeCell ref="K59:L59"/>
    <mergeCell ref="K82:L82"/>
    <mergeCell ref="K84:L84"/>
    <mergeCell ref="K86:L86"/>
    <mergeCell ref="A89:B89"/>
    <mergeCell ref="W93:AK93"/>
    <mergeCell ref="C37:C38"/>
    <mergeCell ref="K37:L37"/>
    <mergeCell ref="A42:A43"/>
    <mergeCell ref="B42:B44"/>
    <mergeCell ref="C42:C43"/>
    <mergeCell ref="K42:L42"/>
    <mergeCell ref="A27:A30"/>
    <mergeCell ref="B27:B29"/>
    <mergeCell ref="C27:C28"/>
    <mergeCell ref="K27:L27"/>
    <mergeCell ref="K31:L31"/>
    <mergeCell ref="B35:B36"/>
    <mergeCell ref="C35:C36"/>
    <mergeCell ref="K35:L35"/>
    <mergeCell ref="A16:A19"/>
    <mergeCell ref="B16:B19"/>
    <mergeCell ref="C16:C19"/>
    <mergeCell ref="K16:L16"/>
    <mergeCell ref="N19:O19"/>
    <mergeCell ref="C25:C26"/>
    <mergeCell ref="AH8:AI8"/>
    <mergeCell ref="D9:J9"/>
    <mergeCell ref="K9:L9"/>
    <mergeCell ref="N9:O9"/>
    <mergeCell ref="P9:Q9"/>
    <mergeCell ref="A11:A13"/>
    <mergeCell ref="B11:B13"/>
    <mergeCell ref="C11:C13"/>
    <mergeCell ref="K11:L11"/>
    <mergeCell ref="AB7:AD7"/>
    <mergeCell ref="AE7:AG7"/>
    <mergeCell ref="P8:Q8"/>
    <mergeCell ref="S8:T8"/>
    <mergeCell ref="V8:W8"/>
    <mergeCell ref="Y8:Z8"/>
    <mergeCell ref="AB8:AC8"/>
    <mergeCell ref="AE8:AF8"/>
    <mergeCell ref="N6:O8"/>
    <mergeCell ref="P6:AG6"/>
    <mergeCell ref="AH6:AJ7"/>
    <mergeCell ref="AK6:AK8"/>
    <mergeCell ref="AL6:AL8"/>
    <mergeCell ref="AM6:AM8"/>
    <mergeCell ref="P7:R7"/>
    <mergeCell ref="S7:U7"/>
    <mergeCell ref="V7:X7"/>
    <mergeCell ref="Y7:AA7"/>
    <mergeCell ref="A1:AK1"/>
    <mergeCell ref="A2:AK2"/>
    <mergeCell ref="A3:AK3"/>
    <mergeCell ref="A4:AK4"/>
    <mergeCell ref="A6:A8"/>
    <mergeCell ref="B6:B8"/>
    <mergeCell ref="C6:C8"/>
    <mergeCell ref="D6:J8"/>
    <mergeCell ref="K6:L8"/>
    <mergeCell ref="M6:M8"/>
  </mergeCells>
  <pageMargins left="0.39370078740157483" right="0" top="0.39370078740157483" bottom="0.39370078740157483" header="0" footer="0"/>
  <pageSetup paperSize="9" scale="75" orientation="landscape" r:id="rId1"/>
</worksheet>
</file>

<file path=xl/worksheets/sheet5.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awal</vt:lpstr>
      <vt:lpstr>RKPD 2018 revisi</vt:lpstr>
      <vt:lpstr>RKPD 2018 revisi 1</vt:lpstr>
      <vt:lpstr>RKPD 2018 revisi 2</vt:lpstr>
      <vt:lpstr>Sheet1</vt:lpstr>
      <vt:lpstr>Sheet2</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androw</dc:creator>
  <cp:lastModifiedBy>androw</cp:lastModifiedBy>
  <cp:lastPrinted>2017-05-24T07:58:01Z</cp:lastPrinted>
  <dcterms:created xsi:type="dcterms:W3CDTF">2017-05-21T13:53:37Z</dcterms:created>
  <dcterms:modified xsi:type="dcterms:W3CDTF">2017-05-24T08:08:18Z</dcterms:modified>
</cp:coreProperties>
</file>